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15" yWindow="3435" windowWidth="14145" windowHeight="7635" tabRatio="975" activeTab="1"/>
  </bookViews>
  <sheets>
    <sheet name="Revision" sheetId="120" r:id="rId1"/>
    <sheet name="Summary Submission Cover Sheet" sheetId="50" r:id="rId2"/>
    <sheet name="Income Statement Worksheet" sheetId="52" r:id="rId3"/>
    <sheet name="Balance Sheet Worksheet" sheetId="53" r:id="rId4"/>
    <sheet name="General RWA" sheetId="113" r:id="rId5"/>
    <sheet name="Advanced RWA" sheetId="114" r:id="rId6"/>
    <sheet name="General Capital - DFAST" sheetId="123" r:id="rId7"/>
    <sheet name="Adv Approaches Capital - DFAST" sheetId="124" r:id="rId8"/>
    <sheet name="Revised Capital - DFAST" sheetId="125" r:id="rId9"/>
    <sheet name="Retail Bal. &amp; Loss Projections" sheetId="85" r:id="rId10"/>
    <sheet name="Retail Repurchase Worksheet" sheetId="119" r:id="rId11"/>
    <sheet name="Retail ASC 310-30 Worksheet" sheetId="105" r:id="rId12"/>
    <sheet name="Securities OTTI by CUSIP" sheetId="100" r:id="rId13"/>
    <sheet name="Securities OTTI Methodology" sheetId="102" r:id="rId14"/>
    <sheet name="Securities OTTI by Portfolio" sheetId="101" r:id="rId15"/>
    <sheet name="Securities AFS OCI by Portfolio" sheetId="126" r:id="rId16"/>
    <sheet name="Securities Market Value Sources" sheetId="104" r:id="rId17"/>
    <sheet name="Trading Worksheet" sheetId="90" r:id="rId18"/>
    <sheet name="Counterparty Risk Worksheet" sheetId="96" r:id="rId19"/>
    <sheet name="OpRisk Scenario &amp; Projections" sheetId="107" r:id="rId20"/>
    <sheet name="OpRisk Projected Losses" sheetId="118" r:id="rId21"/>
    <sheet name="PPNR Projections Worksheet" sheetId="77" r:id="rId22"/>
    <sheet name="PPNR NII Worksheet" sheetId="78" r:id="rId23"/>
    <sheet name="PPNR Metrics Worksheet" sheetId="79"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7" hidden="1">'Adv Approaches Capital - DFAST'!$B$1:$B$177</definedName>
    <definedName name="_xlnm._FilterDatabase" localSheetId="3" hidden="1">'Balance Sheet Worksheet'!$B$1:$B$192</definedName>
    <definedName name="_xlnm._FilterDatabase" localSheetId="6" hidden="1">'General Capital - DFAST'!$A$1:$R$163</definedName>
    <definedName name="_xlnm._FilterDatabase" localSheetId="22" hidden="1">'PPNR NII Worksheet'!$B$1:$M$140</definedName>
    <definedName name="_xlnm._FilterDatabase" localSheetId="8" hidden="1">'Revised Capital - DFAST'!$A$1:$R$217</definedName>
    <definedName name="Action_Type" localSheetId="8">#REF!</definedName>
    <definedName name="Action_Type">#REF!</definedName>
    <definedName name="actiontype">'[1]Planned Actions-types'!$A$2:$A$10</definedName>
    <definedName name="AnalystName">[2]IssueLogLists!$C$2:$C$6</definedName>
    <definedName name="BHC">[2]IssueLogLists!$D$2:$D$20</definedName>
    <definedName name="CHOICE">'[3]PPNR Projections Worksheet'!$B$4</definedName>
    <definedName name="confirm">'[1]Planned Actions-types'!$D$2:$D$2</definedName>
    <definedName name="DEPOSIT_CHOICE">'PPNR NII Worksheet'!$U$20</definedName>
    <definedName name="DEPOSIT_LIMIT">'PPNR NII Worksheet'!$B$4</definedName>
    <definedName name="exposuretype">'[1]Planned Actions-types'!$B$2:$B$13</definedName>
    <definedName name="firm">'[4]Data Issues Log'!$X$31:$X$50</definedName>
    <definedName name="Firms">[5]IssueLogLists!$D$2:$D$20</definedName>
    <definedName name="Issuetype">[5]IssueLogLists!$F$2:$F$3</definedName>
    <definedName name="MAINdata">[6]MAINdata!$A$1:$IZ$1000</definedName>
    <definedName name="MAINid">[6]MAINdata!$A$1:$A$1000</definedName>
    <definedName name="MAINvar">[6]MAINdata!$A$1:$IZ$1</definedName>
    <definedName name="mid_cycle_bhc_adverse">'Summary Submission Cover Sheet'!#REF!</definedName>
    <definedName name="mid_cycle_bhc_baseline">'Summary Submission Cover Sheet'!#REF!</definedName>
    <definedName name="mid_cycle_bhc_severely_adverse">'Summary Submission Cover Sheet'!#REF!</definedName>
    <definedName name="Name">[5]IssueLogLists!$C$2:$C$6</definedName>
    <definedName name="NII_MANDATORY">'PPNR NII Worksheet'!$U$21</definedName>
    <definedName name="NII_OPTIONAL">'PPNR NII Worksheet'!$U$22</definedName>
    <definedName name="owner">'[4]Data Issues Log'!$V$31:$V$48</definedName>
    <definedName name="PRIMARY_CHOOSE">'PPNR Projections Worksheet'!$U$13</definedName>
    <definedName name="PRIMARY_NII">'PPNR Projections Worksheet'!$U$15</definedName>
    <definedName name="PRIMARY_SUBMISSION">'PPNR Projections Worksheet'!$U$14</definedName>
    <definedName name="_xlnm.Print_Area" localSheetId="7">'Adv Approaches Capital - DFAST'!$A$1:$R$163</definedName>
    <definedName name="_xlnm.Print_Area" localSheetId="3">'Balance Sheet Worksheet'!$A$1:$M$193</definedName>
    <definedName name="_xlnm.Print_Area" localSheetId="18">'Counterparty Risk Worksheet'!$A$1:$C$16</definedName>
    <definedName name="_xlnm.Print_Area" localSheetId="6">'General Capital - DFAST'!$A$1:$R$159</definedName>
    <definedName name="_xlnm.Print_Area" localSheetId="4">'General RWA'!$A$1:$M$85</definedName>
    <definedName name="_xlnm.Print_Area" localSheetId="2">'Income Statement Worksheet'!$A$1:$R$166</definedName>
    <definedName name="_xlnm.Print_Area" localSheetId="20">'OpRisk Projected Losses'!$A$1:$K$10</definedName>
    <definedName name="_xlnm.Print_Area" localSheetId="19">'OpRisk Scenario &amp; Projections'!$V$1:$V$22</definedName>
    <definedName name="_xlnm.Print_Area" localSheetId="23">'PPNR Metrics Worksheet'!$A$1:$S$216</definedName>
    <definedName name="_xlnm.Print_Area" localSheetId="22">'PPNR NII Worksheet'!$A$1:$M$134</definedName>
    <definedName name="_xlnm.Print_Area" localSheetId="21">'PPNR Projections Worksheet'!$A$1:$R$172</definedName>
    <definedName name="_xlnm.Print_Area" localSheetId="11">'Retail ASC 310-30 Worksheet'!$A$1:$M$140</definedName>
    <definedName name="_xlnm.Print_Area" localSheetId="8">'Revised Capital - DFAST'!$A$1:$R$213</definedName>
    <definedName name="_xlnm.Print_Area" localSheetId="15">'Securities AFS OCI by Portfolio'!$A$1:$N$36</definedName>
    <definedName name="_xlnm.Print_Area" localSheetId="16">'Securities Market Value Sources'!$A$1:$D$36</definedName>
    <definedName name="_xlnm.Print_Area" localSheetId="12">'Securities OTTI by CUSIP'!$A$1:$J$8</definedName>
    <definedName name="_xlnm.Print_Area" localSheetId="1">'Summary Submission Cover Sheet'!$A$1:$L$23</definedName>
    <definedName name="_xlnm.Print_Area" localSheetId="17">'Trading Worksheet'!$A$1:$M$37</definedName>
    <definedName name="_xlnm.Print_Titles" localSheetId="7">'Adv Approaches Capital - DFAST'!$1:$4</definedName>
    <definedName name="_xlnm.Print_Titles" localSheetId="3">'Balance Sheet Worksheet'!$1:$4</definedName>
    <definedName name="_xlnm.Print_Titles" localSheetId="6">'General Capital - DFAST'!$1:$4</definedName>
    <definedName name="_xlnm.Print_Titles" localSheetId="2">'Income Statement Worksheet'!$1:$4</definedName>
    <definedName name="_xlnm.Print_Titles" localSheetId="8">'Revised Capital - DFAST'!$1:$4</definedName>
    <definedName name="priority">'[4]Data Issues Log'!$U$31:$U$32</definedName>
    <definedName name="Priority1">[5]IssueLogLists!$B$2:$B$3</definedName>
    <definedName name="processed">'[4]Data Issues Log'!$AF$31:$AF$48</definedName>
    <definedName name="RSSDID">'Summary Submission Cover Sheet'!$D$13</definedName>
    <definedName name="rwatype">'[1]Planned Actions-types'!$C$2:$C$6</definedName>
    <definedName name="scenario" localSheetId="7">'[7]Summary Submission Cover Sheet'!$B$20</definedName>
    <definedName name="scenario" localSheetId="6">'[8]Summary Submission Cover Sheet'!$B$20</definedName>
    <definedName name="scenario" localSheetId="20">'[9]Summary Submission Cover Sheet'!$B$21</definedName>
    <definedName name="scenario" localSheetId="8">'[8]Summary Submission Cover Sheet'!$B$20</definedName>
    <definedName name="scenario" localSheetId="15">'[10]Summary Submission Cover Sheet'!$B$20</definedName>
    <definedName name="scenario">'Summary Submission Cover Sheet'!$B$20</definedName>
    <definedName name="scenario_bhc_baseline">'Summary Submission Cover Sheet'!$A$26</definedName>
    <definedName name="scenario_bhc_stress">'Summary Submission Cover Sheet'!$A$28</definedName>
    <definedName name="scenario_sup_adverse" localSheetId="7">'[7]Summary Submission Cover Sheet'!$A$29</definedName>
    <definedName name="scenario_sup_adverse" localSheetId="6">'[8]Summary Submission Cover Sheet'!$A$29</definedName>
    <definedName name="scenario_sup_adverse" localSheetId="20">'[9]Summary Submission Cover Sheet'!$A$30</definedName>
    <definedName name="scenario_sup_adverse" localSheetId="8">'[8]Summary Submission Cover Sheet'!$A$29</definedName>
    <definedName name="scenario_sup_adverse" localSheetId="15">'[10]Summary Submission Cover Sheet'!$A$29</definedName>
    <definedName name="scenario_sup_adverse">'Summary Submission Cover Sheet'!$A$29</definedName>
    <definedName name="scenario_sup_baseline" localSheetId="7">'[7]Summary Submission Cover Sheet'!$A$27</definedName>
    <definedName name="scenario_sup_baseline" localSheetId="6">'[8]Summary Submission Cover Sheet'!$A$27</definedName>
    <definedName name="scenario_sup_baseline" localSheetId="20">'[9]Summary Submission Cover Sheet'!$A$28</definedName>
    <definedName name="scenario_sup_baseline" localSheetId="8">'[8]Summary Submission Cover Sheet'!$A$27</definedName>
    <definedName name="scenario_sup_baseline" localSheetId="15">'[10]Summary Submission Cover Sheet'!$A$27</definedName>
    <definedName name="scenario_sup_baseline">'Summary Submission Cover Sheet'!$A$27</definedName>
    <definedName name="scenario_sup_severely_adverse" localSheetId="7">'[7]Summary Submission Cover Sheet'!$A$30</definedName>
    <definedName name="scenario_sup_severely_adverse" localSheetId="6">'[8]Summary Submission Cover Sheet'!$A$30</definedName>
    <definedName name="scenario_sup_severely_adverse" localSheetId="20">'[9]Summary Submission Cover Sheet'!$A$31</definedName>
    <definedName name="scenario_sup_severely_adverse" localSheetId="8">'[8]Summary Submission Cover Sheet'!$A$30</definedName>
    <definedName name="scenario_sup_severely_adverse" localSheetId="15">'[10]Summary Submission Cover Sheet'!$A$30</definedName>
    <definedName name="scenario_sup_severely_adverse">'Summary Submission Cover Sheet'!$A$30</definedName>
    <definedName name="status">'[4]Data Issues Log'!$T$31:$T$32</definedName>
    <definedName name="Status1">[5]IssueLogLists!$A$2:$A$3</definedName>
    <definedName name="vetted">'[4]Data Issues Log'!$AE$31:$AE$48</definedName>
  </definedNames>
  <calcPr calcId="145621"/>
</workbook>
</file>

<file path=xl/calcChain.xml><?xml version="1.0" encoding="utf-8"?>
<calcChain xmlns="http://schemas.openxmlformats.org/spreadsheetml/2006/main">
  <c r="D57" i="53" l="1"/>
  <c r="D56" i="53"/>
  <c r="D55" i="53"/>
  <c r="D50" i="53"/>
  <c r="D30" i="53"/>
  <c r="D29" i="53"/>
  <c r="D28" i="53"/>
  <c r="D26" i="53"/>
  <c r="D25" i="53"/>
  <c r="N141" i="125" l="1"/>
  <c r="M141" i="125"/>
  <c r="L141" i="125"/>
  <c r="K141" i="125"/>
  <c r="J141" i="125"/>
  <c r="I141" i="125"/>
  <c r="H141" i="125"/>
  <c r="G141" i="125"/>
  <c r="F141" i="125"/>
  <c r="E141" i="125"/>
  <c r="E130" i="124" l="1"/>
  <c r="F130" i="124"/>
  <c r="G130" i="124"/>
  <c r="H130" i="124"/>
  <c r="I130" i="124"/>
  <c r="J130" i="124"/>
  <c r="K130" i="124"/>
  <c r="L130" i="124"/>
  <c r="M130" i="124"/>
  <c r="N130" i="124"/>
  <c r="P24" i="125" l="1"/>
  <c r="Q24" i="125"/>
  <c r="R24" i="125"/>
  <c r="P23" i="125"/>
  <c r="Q23" i="125"/>
  <c r="R23" i="125"/>
  <c r="A1" i="123"/>
  <c r="D23" i="53" l="1"/>
  <c r="D22" i="53"/>
  <c r="A1" i="125" l="1"/>
  <c r="A1" i="124"/>
  <c r="A1" i="114"/>
  <c r="A1" i="113"/>
  <c r="A1" i="107" l="1"/>
  <c r="B1" i="126"/>
  <c r="A2" i="124"/>
  <c r="A2" i="125"/>
  <c r="A2" i="123"/>
  <c r="M14" i="119" l="1"/>
  <c r="M13" i="119"/>
  <c r="M12" i="119"/>
  <c r="M11" i="119"/>
  <c r="M10" i="119"/>
  <c r="M8" i="119"/>
  <c r="M7" i="119"/>
  <c r="M6" i="119"/>
  <c r="N18" i="126" l="1"/>
  <c r="N35" i="126" s="1"/>
  <c r="C18" i="126"/>
  <c r="C35" i="126" s="1"/>
  <c r="N192" i="125" l="1"/>
  <c r="N113" i="125" s="1"/>
  <c r="M192" i="125"/>
  <c r="M113" i="125" s="1"/>
  <c r="L192" i="125"/>
  <c r="L113" i="125" s="1"/>
  <c r="K192" i="125"/>
  <c r="K113" i="125" s="1"/>
  <c r="J192" i="125"/>
  <c r="J113" i="125" s="1"/>
  <c r="I192" i="125"/>
  <c r="I113" i="125" s="1"/>
  <c r="H192" i="125"/>
  <c r="H113" i="125" s="1"/>
  <c r="G192" i="125"/>
  <c r="G113" i="125" s="1"/>
  <c r="F192" i="125"/>
  <c r="F113" i="125" s="1"/>
  <c r="E192" i="125"/>
  <c r="E113" i="125" s="1"/>
  <c r="N189" i="125"/>
  <c r="N47" i="125" s="1"/>
  <c r="N44" i="125" s="1"/>
  <c r="M189" i="125"/>
  <c r="M47" i="125" s="1"/>
  <c r="M44" i="125" s="1"/>
  <c r="L189" i="125"/>
  <c r="L47" i="125" s="1"/>
  <c r="L44" i="125" s="1"/>
  <c r="K189" i="125"/>
  <c r="K47" i="125" s="1"/>
  <c r="K44" i="125" s="1"/>
  <c r="J189" i="125"/>
  <c r="J47" i="125" s="1"/>
  <c r="J44" i="125" s="1"/>
  <c r="I189" i="125"/>
  <c r="I47" i="125" s="1"/>
  <c r="I44" i="125" s="1"/>
  <c r="H189" i="125"/>
  <c r="G189" i="125"/>
  <c r="F189" i="125"/>
  <c r="F47" i="125" s="1"/>
  <c r="F44" i="125" s="1"/>
  <c r="E189" i="125"/>
  <c r="E47" i="125" s="1"/>
  <c r="E44" i="125" s="1"/>
  <c r="N185" i="125"/>
  <c r="M185" i="125"/>
  <c r="L185" i="125"/>
  <c r="K185" i="125"/>
  <c r="J185" i="125"/>
  <c r="I185" i="125"/>
  <c r="H185" i="125"/>
  <c r="G185" i="125"/>
  <c r="F185" i="125"/>
  <c r="E185" i="125"/>
  <c r="N180" i="125"/>
  <c r="M180" i="125"/>
  <c r="L180" i="125"/>
  <c r="K180" i="125"/>
  <c r="J180" i="125"/>
  <c r="I180" i="125"/>
  <c r="H180" i="125"/>
  <c r="G180" i="125"/>
  <c r="F180" i="125"/>
  <c r="E180" i="125"/>
  <c r="N176" i="125"/>
  <c r="M176" i="125"/>
  <c r="L176" i="125"/>
  <c r="K176" i="125"/>
  <c r="J176" i="125"/>
  <c r="I176" i="125"/>
  <c r="H176" i="125"/>
  <c r="G176" i="125"/>
  <c r="F176" i="125"/>
  <c r="E176" i="125"/>
  <c r="N172" i="125"/>
  <c r="M172" i="125"/>
  <c r="L172" i="125"/>
  <c r="K172" i="125"/>
  <c r="J172" i="125"/>
  <c r="I172" i="125"/>
  <c r="H172" i="125"/>
  <c r="G172" i="125"/>
  <c r="F172" i="125"/>
  <c r="E172" i="125"/>
  <c r="N168" i="125"/>
  <c r="M168" i="125"/>
  <c r="L168" i="125"/>
  <c r="K168" i="125"/>
  <c r="J168" i="125"/>
  <c r="I168" i="125"/>
  <c r="H168" i="125"/>
  <c r="G168" i="125"/>
  <c r="F168" i="125"/>
  <c r="E168" i="125"/>
  <c r="N164" i="125"/>
  <c r="M164" i="125"/>
  <c r="L164" i="125"/>
  <c r="K164" i="125"/>
  <c r="J164" i="125"/>
  <c r="I164" i="125"/>
  <c r="H164" i="125"/>
  <c r="G164" i="125"/>
  <c r="F164" i="125"/>
  <c r="E164" i="125"/>
  <c r="N143" i="125"/>
  <c r="M143" i="125"/>
  <c r="L143" i="125"/>
  <c r="K143" i="125"/>
  <c r="J143" i="125"/>
  <c r="I143" i="125"/>
  <c r="H143" i="125"/>
  <c r="G143" i="125"/>
  <c r="F143" i="125"/>
  <c r="E143" i="125"/>
  <c r="N137" i="125"/>
  <c r="M137" i="125"/>
  <c r="M142" i="125" s="1"/>
  <c r="L137" i="125"/>
  <c r="K137" i="125"/>
  <c r="K140" i="125" s="1"/>
  <c r="J137" i="125"/>
  <c r="I137" i="125"/>
  <c r="I142" i="125" s="1"/>
  <c r="H137" i="125"/>
  <c r="G137" i="125"/>
  <c r="G140" i="125" s="1"/>
  <c r="F137" i="125"/>
  <c r="E137" i="125"/>
  <c r="E142" i="125" s="1"/>
  <c r="N108" i="125"/>
  <c r="M108" i="125"/>
  <c r="L108" i="125"/>
  <c r="K108" i="125"/>
  <c r="J108" i="125"/>
  <c r="I108" i="125"/>
  <c r="H108" i="125"/>
  <c r="G108" i="125"/>
  <c r="F108" i="125"/>
  <c r="E108" i="125"/>
  <c r="N101" i="125"/>
  <c r="M101" i="125"/>
  <c r="L101" i="125"/>
  <c r="K101" i="125"/>
  <c r="J101" i="125"/>
  <c r="I101" i="125"/>
  <c r="H101" i="125"/>
  <c r="G101" i="125"/>
  <c r="F101" i="125"/>
  <c r="E101" i="125"/>
  <c r="N91" i="125"/>
  <c r="M91" i="125"/>
  <c r="L91" i="125"/>
  <c r="K91" i="125"/>
  <c r="J91" i="125"/>
  <c r="I91" i="125"/>
  <c r="H91" i="125"/>
  <c r="G91" i="125"/>
  <c r="F91" i="125"/>
  <c r="E91" i="125"/>
  <c r="N89" i="125"/>
  <c r="N82" i="125" s="1"/>
  <c r="M89" i="125"/>
  <c r="L89" i="125"/>
  <c r="K89" i="125"/>
  <c r="J89" i="125"/>
  <c r="I89" i="125"/>
  <c r="H89" i="125"/>
  <c r="G89" i="125"/>
  <c r="F89" i="125"/>
  <c r="F82" i="125" s="1"/>
  <c r="E89" i="125"/>
  <c r="N74" i="125"/>
  <c r="M74" i="125"/>
  <c r="L74" i="125"/>
  <c r="K74" i="125"/>
  <c r="J74" i="125"/>
  <c r="I74" i="125"/>
  <c r="H74" i="125"/>
  <c r="G74" i="125"/>
  <c r="F74" i="125"/>
  <c r="E74" i="125"/>
  <c r="N69" i="125"/>
  <c r="M69" i="125"/>
  <c r="L69" i="125"/>
  <c r="K69" i="125"/>
  <c r="J69" i="125"/>
  <c r="I69" i="125"/>
  <c r="H69" i="125"/>
  <c r="G69" i="125"/>
  <c r="F69" i="125"/>
  <c r="E69" i="125"/>
  <c r="H47" i="125"/>
  <c r="H44" i="125" s="1"/>
  <c r="G47" i="125"/>
  <c r="G44" i="125" s="1"/>
  <c r="N32" i="125"/>
  <c r="N31" i="125" s="1"/>
  <c r="N41" i="125" s="1"/>
  <c r="N43" i="125" s="1"/>
  <c r="M32" i="125"/>
  <c r="M31" i="125" s="1"/>
  <c r="M41" i="125" s="1"/>
  <c r="M43" i="125" s="1"/>
  <c r="L32" i="125"/>
  <c r="L31" i="125" s="1"/>
  <c r="L41" i="125" s="1"/>
  <c r="L43" i="125" s="1"/>
  <c r="K32" i="125"/>
  <c r="K31" i="125" s="1"/>
  <c r="K41" i="125" s="1"/>
  <c r="K43" i="125" s="1"/>
  <c r="J32" i="125"/>
  <c r="J31" i="125" s="1"/>
  <c r="J41" i="125" s="1"/>
  <c r="J43" i="125" s="1"/>
  <c r="I32" i="125"/>
  <c r="I31" i="125" s="1"/>
  <c r="I41" i="125" s="1"/>
  <c r="I43" i="125" s="1"/>
  <c r="H32" i="125"/>
  <c r="H31" i="125" s="1"/>
  <c r="H41" i="125" s="1"/>
  <c r="H43" i="125" s="1"/>
  <c r="G32" i="125"/>
  <c r="G31" i="125" s="1"/>
  <c r="G41" i="125" s="1"/>
  <c r="G43" i="125" s="1"/>
  <c r="G57" i="125" s="1"/>
  <c r="G59" i="125" s="1"/>
  <c r="F32" i="125"/>
  <c r="F31" i="125" s="1"/>
  <c r="F41" i="125" s="1"/>
  <c r="F43" i="125" s="1"/>
  <c r="E32" i="125"/>
  <c r="E31" i="125" s="1"/>
  <c r="E41" i="125" s="1"/>
  <c r="E43" i="125" s="1"/>
  <c r="E25" i="125"/>
  <c r="F7" i="125" s="1"/>
  <c r="R22" i="125"/>
  <c r="Q22" i="125"/>
  <c r="P22" i="125"/>
  <c r="R21" i="125"/>
  <c r="Q21" i="125"/>
  <c r="P21" i="125"/>
  <c r="R20" i="125"/>
  <c r="Q20" i="125"/>
  <c r="P20" i="125"/>
  <c r="R19" i="125"/>
  <c r="Q19" i="125"/>
  <c r="P19" i="125"/>
  <c r="R18" i="125"/>
  <c r="Q18" i="125"/>
  <c r="P18" i="125"/>
  <c r="R17" i="125"/>
  <c r="Q17" i="125"/>
  <c r="P17" i="125"/>
  <c r="R16" i="125"/>
  <c r="Q16" i="125"/>
  <c r="P16" i="125"/>
  <c r="R15" i="125"/>
  <c r="Q15" i="125"/>
  <c r="P15" i="125"/>
  <c r="R13" i="125"/>
  <c r="Q13" i="125"/>
  <c r="P13" i="125"/>
  <c r="R12" i="125"/>
  <c r="Q12" i="125"/>
  <c r="P12" i="125"/>
  <c r="R10" i="125"/>
  <c r="Q10" i="125"/>
  <c r="P10" i="125"/>
  <c r="R8" i="125"/>
  <c r="Q8" i="125"/>
  <c r="P8" i="125"/>
  <c r="A8" i="125"/>
  <c r="A9" i="125" s="1"/>
  <c r="N134" i="124"/>
  <c r="M134" i="124"/>
  <c r="L134" i="124"/>
  <c r="K134" i="124"/>
  <c r="J134" i="124"/>
  <c r="I134" i="124"/>
  <c r="H134" i="124"/>
  <c r="G134" i="124"/>
  <c r="F134" i="124"/>
  <c r="E134" i="124"/>
  <c r="N126" i="124"/>
  <c r="M126" i="124"/>
  <c r="L126" i="124"/>
  <c r="K126" i="124"/>
  <c r="J126" i="124"/>
  <c r="I126" i="124"/>
  <c r="H126" i="124"/>
  <c r="G126" i="124"/>
  <c r="F126" i="124"/>
  <c r="E126" i="124"/>
  <c r="N116" i="124"/>
  <c r="M116" i="124"/>
  <c r="L116" i="124"/>
  <c r="K116" i="124"/>
  <c r="J116" i="124"/>
  <c r="I116" i="124"/>
  <c r="H116" i="124"/>
  <c r="G116" i="124"/>
  <c r="F116" i="124"/>
  <c r="E116" i="124"/>
  <c r="N114" i="124"/>
  <c r="M114" i="124"/>
  <c r="L114" i="124"/>
  <c r="K114" i="124"/>
  <c r="J114" i="124"/>
  <c r="I114" i="124"/>
  <c r="H114" i="124"/>
  <c r="G114" i="124"/>
  <c r="F114" i="124"/>
  <c r="E114" i="124"/>
  <c r="N79" i="124"/>
  <c r="M79" i="124"/>
  <c r="L79" i="124"/>
  <c r="K79" i="124"/>
  <c r="J79" i="124"/>
  <c r="I79" i="124"/>
  <c r="H79" i="124"/>
  <c r="G79" i="124"/>
  <c r="F79" i="124"/>
  <c r="E79" i="124"/>
  <c r="N73" i="124"/>
  <c r="N78" i="124" s="1"/>
  <c r="M73" i="124"/>
  <c r="M76" i="124" s="1"/>
  <c r="L73" i="124"/>
  <c r="L77" i="124" s="1"/>
  <c r="K73" i="124"/>
  <c r="K76" i="124" s="1"/>
  <c r="J73" i="124"/>
  <c r="J77" i="124" s="1"/>
  <c r="I73" i="124"/>
  <c r="I76" i="124" s="1"/>
  <c r="H73" i="124"/>
  <c r="H77" i="124" s="1"/>
  <c r="G73" i="124"/>
  <c r="G76" i="124" s="1"/>
  <c r="F73" i="124"/>
  <c r="F78" i="124" s="1"/>
  <c r="E73" i="124"/>
  <c r="E76" i="124" s="1"/>
  <c r="N60" i="124"/>
  <c r="M60" i="124"/>
  <c r="L60" i="124"/>
  <c r="K60" i="124"/>
  <c r="J60" i="124"/>
  <c r="I60" i="124"/>
  <c r="H60" i="124"/>
  <c r="G60" i="124"/>
  <c r="F60" i="124"/>
  <c r="E60" i="124"/>
  <c r="E25" i="124"/>
  <c r="R24" i="124"/>
  <c r="Q24" i="124"/>
  <c r="P24" i="124"/>
  <c r="R23" i="124"/>
  <c r="Q23" i="124"/>
  <c r="P23" i="124"/>
  <c r="R22" i="124"/>
  <c r="Q22" i="124"/>
  <c r="P22" i="124"/>
  <c r="R21" i="124"/>
  <c r="Q21" i="124"/>
  <c r="P21" i="124"/>
  <c r="R20" i="124"/>
  <c r="Q20" i="124"/>
  <c r="P20" i="124"/>
  <c r="R19" i="124"/>
  <c r="Q19" i="124"/>
  <c r="P19" i="124"/>
  <c r="R18" i="124"/>
  <c r="Q18" i="124"/>
  <c r="P18" i="124"/>
  <c r="R17" i="124"/>
  <c r="Q17" i="124"/>
  <c r="P17" i="124"/>
  <c r="R16" i="124"/>
  <c r="Q16" i="124"/>
  <c r="P16" i="124"/>
  <c r="R15" i="124"/>
  <c r="Q15" i="124"/>
  <c r="P15" i="124"/>
  <c r="R13" i="124"/>
  <c r="Q13" i="124"/>
  <c r="P13" i="124"/>
  <c r="R12" i="124"/>
  <c r="Q12" i="124"/>
  <c r="P12" i="124"/>
  <c r="R10" i="124"/>
  <c r="Q10" i="124"/>
  <c r="P10" i="124"/>
  <c r="R8" i="124"/>
  <c r="Q8" i="124"/>
  <c r="P8" i="124"/>
  <c r="A8" i="124"/>
  <c r="A9" i="124" s="1"/>
  <c r="N125" i="123"/>
  <c r="M125" i="123"/>
  <c r="L125" i="123"/>
  <c r="K125" i="123"/>
  <c r="J125" i="123"/>
  <c r="I125" i="123"/>
  <c r="H125" i="123"/>
  <c r="G125" i="123"/>
  <c r="F125" i="123"/>
  <c r="E125" i="123"/>
  <c r="N121" i="123"/>
  <c r="M121" i="123"/>
  <c r="L121" i="123"/>
  <c r="K121" i="123"/>
  <c r="J121" i="123"/>
  <c r="I121" i="123"/>
  <c r="H121" i="123"/>
  <c r="G121" i="123"/>
  <c r="F121" i="123"/>
  <c r="E121" i="123"/>
  <c r="N117" i="123"/>
  <c r="M117" i="123"/>
  <c r="L117" i="123"/>
  <c r="K117" i="123"/>
  <c r="J117" i="123"/>
  <c r="I117" i="123"/>
  <c r="H117" i="123"/>
  <c r="G117" i="123"/>
  <c r="F117" i="123"/>
  <c r="E117" i="123"/>
  <c r="N107" i="123"/>
  <c r="M107" i="123"/>
  <c r="L107" i="123"/>
  <c r="K107" i="123"/>
  <c r="J107" i="123"/>
  <c r="I107" i="123"/>
  <c r="H107" i="123"/>
  <c r="G107" i="123"/>
  <c r="F107" i="123"/>
  <c r="E107" i="123"/>
  <c r="N105" i="123"/>
  <c r="M105" i="123"/>
  <c r="L105" i="123"/>
  <c r="K105" i="123"/>
  <c r="J105" i="123"/>
  <c r="I105" i="123"/>
  <c r="H105" i="123"/>
  <c r="G105" i="123"/>
  <c r="F105" i="123"/>
  <c r="E105" i="123"/>
  <c r="N70" i="123"/>
  <c r="M70" i="123"/>
  <c r="L70" i="123"/>
  <c r="K70" i="123"/>
  <c r="J70" i="123"/>
  <c r="I70" i="123"/>
  <c r="H70" i="123"/>
  <c r="G70" i="123"/>
  <c r="F70" i="123"/>
  <c r="E70" i="123"/>
  <c r="N64" i="123"/>
  <c r="N67" i="123" s="1"/>
  <c r="M64" i="123"/>
  <c r="M69" i="123" s="1"/>
  <c r="L64" i="123"/>
  <c r="L67" i="123" s="1"/>
  <c r="K64" i="123"/>
  <c r="K67" i="123" s="1"/>
  <c r="J64" i="123"/>
  <c r="J67" i="123" s="1"/>
  <c r="I64" i="123"/>
  <c r="I69" i="123" s="1"/>
  <c r="H64" i="123"/>
  <c r="H67" i="123" s="1"/>
  <c r="G64" i="123"/>
  <c r="G67" i="123" s="1"/>
  <c r="F64" i="123"/>
  <c r="F67" i="123" s="1"/>
  <c r="E64" i="123"/>
  <c r="E69" i="123" s="1"/>
  <c r="N51" i="123"/>
  <c r="M51" i="123"/>
  <c r="L51" i="123"/>
  <c r="K51" i="123"/>
  <c r="J51" i="123"/>
  <c r="I51" i="123"/>
  <c r="H51" i="123"/>
  <c r="G51" i="123"/>
  <c r="F51" i="123"/>
  <c r="E51" i="123"/>
  <c r="E25" i="123"/>
  <c r="R24" i="123"/>
  <c r="Q24" i="123"/>
  <c r="P24" i="123"/>
  <c r="R23" i="123"/>
  <c r="Q23" i="123"/>
  <c r="P23" i="123"/>
  <c r="R22" i="123"/>
  <c r="Q22" i="123"/>
  <c r="P22" i="123"/>
  <c r="R21" i="123"/>
  <c r="Q21" i="123"/>
  <c r="P21" i="123"/>
  <c r="R20" i="123"/>
  <c r="Q20" i="123"/>
  <c r="P20" i="123"/>
  <c r="R19" i="123"/>
  <c r="Q19" i="123"/>
  <c r="P19" i="123"/>
  <c r="R18" i="123"/>
  <c r="Q18" i="123"/>
  <c r="P18" i="123"/>
  <c r="R17" i="123"/>
  <c r="Q17" i="123"/>
  <c r="P17" i="123"/>
  <c r="R16" i="123"/>
  <c r="Q16" i="123"/>
  <c r="P16" i="123"/>
  <c r="R15" i="123"/>
  <c r="Q15" i="123"/>
  <c r="P15" i="123"/>
  <c r="R13" i="123"/>
  <c r="Q13" i="123"/>
  <c r="P13" i="123"/>
  <c r="R12" i="123"/>
  <c r="Q12" i="123"/>
  <c r="P12" i="123"/>
  <c r="R10" i="123"/>
  <c r="Q10" i="123"/>
  <c r="P10" i="123"/>
  <c r="R8" i="123"/>
  <c r="Q8" i="123"/>
  <c r="P8" i="123"/>
  <c r="A8" i="123"/>
  <c r="A9" i="123" s="1"/>
  <c r="H76" i="124" l="1"/>
  <c r="E77" i="124"/>
  <c r="J57" i="125"/>
  <c r="J59" i="125" s="1"/>
  <c r="J109" i="125" s="1"/>
  <c r="J110" i="125" s="1"/>
  <c r="I140" i="125"/>
  <c r="L82" i="125"/>
  <c r="L73" i="125" s="1"/>
  <c r="L56" i="125" s="1"/>
  <c r="H82" i="125"/>
  <c r="H73" i="125" s="1"/>
  <c r="H56" i="125" s="1"/>
  <c r="I82" i="125"/>
  <c r="I73" i="125" s="1"/>
  <c r="I56" i="125" s="1"/>
  <c r="I77" i="124"/>
  <c r="N69" i="123"/>
  <c r="M77" i="124"/>
  <c r="A10" i="123"/>
  <c r="A12" i="123" s="1"/>
  <c r="A13" i="123" s="1"/>
  <c r="A15" i="123" s="1"/>
  <c r="A16" i="123" s="1"/>
  <c r="A17" i="123" s="1"/>
  <c r="A18" i="123" s="1"/>
  <c r="A19" i="123" s="1"/>
  <c r="A20" i="123" s="1"/>
  <c r="A21" i="123" s="1"/>
  <c r="A22" i="123" s="1"/>
  <c r="A23" i="123" s="1"/>
  <c r="A24" i="123" s="1"/>
  <c r="A25" i="123" s="1"/>
  <c r="D29" i="123" s="1"/>
  <c r="G69" i="123"/>
  <c r="K78" i="124"/>
  <c r="F69" i="123"/>
  <c r="E140" i="125"/>
  <c r="E82" i="125"/>
  <c r="E73" i="125" s="1"/>
  <c r="E56" i="125" s="1"/>
  <c r="M140" i="125"/>
  <c r="I184" i="125"/>
  <c r="F57" i="125"/>
  <c r="F59" i="125" s="1"/>
  <c r="F123" i="125" s="1"/>
  <c r="N57" i="125"/>
  <c r="N59" i="125" s="1"/>
  <c r="N114" i="125" s="1"/>
  <c r="N115" i="125" s="1"/>
  <c r="N62" i="125" s="1"/>
  <c r="J184" i="125"/>
  <c r="G82" i="125"/>
  <c r="G73" i="125" s="1"/>
  <c r="G56" i="125" s="1"/>
  <c r="M82" i="125"/>
  <c r="M73" i="125" s="1"/>
  <c r="M56" i="125" s="1"/>
  <c r="E184" i="125"/>
  <c r="M184" i="125"/>
  <c r="H57" i="125"/>
  <c r="H59" i="125" s="1"/>
  <c r="H109" i="125" s="1"/>
  <c r="H110" i="125" s="1"/>
  <c r="F184" i="125"/>
  <c r="N184" i="125"/>
  <c r="J68" i="123"/>
  <c r="G184" i="125"/>
  <c r="N68" i="123"/>
  <c r="K77" i="124"/>
  <c r="J82" i="125"/>
  <c r="J73" i="125" s="1"/>
  <c r="J56" i="125" s="1"/>
  <c r="L57" i="125"/>
  <c r="L59" i="125" s="1"/>
  <c r="L123" i="125" s="1"/>
  <c r="G142" i="125"/>
  <c r="J69" i="123"/>
  <c r="J76" i="124"/>
  <c r="G78" i="124"/>
  <c r="M57" i="125"/>
  <c r="M59" i="125" s="1"/>
  <c r="M123" i="125" s="1"/>
  <c r="J142" i="125"/>
  <c r="K184" i="125"/>
  <c r="K57" i="125"/>
  <c r="K59" i="125" s="1"/>
  <c r="K123" i="125" s="1"/>
  <c r="K69" i="123"/>
  <c r="L76" i="124"/>
  <c r="H78" i="124"/>
  <c r="F73" i="125"/>
  <c r="F56" i="125" s="1"/>
  <c r="N73" i="125"/>
  <c r="N56" i="125" s="1"/>
  <c r="K142" i="125"/>
  <c r="F68" i="123"/>
  <c r="G77" i="124"/>
  <c r="A10" i="125"/>
  <c r="A12" i="125" s="1"/>
  <c r="A13" i="125" s="1"/>
  <c r="A15" i="125" s="1"/>
  <c r="A16" i="125" s="1"/>
  <c r="A17" i="125" s="1"/>
  <c r="A18" i="125" s="1"/>
  <c r="A19" i="125" s="1"/>
  <c r="A20" i="125" s="1"/>
  <c r="A21" i="125" s="1"/>
  <c r="A22" i="125" s="1"/>
  <c r="I67" i="123"/>
  <c r="A10" i="124"/>
  <c r="A12" i="124" s="1"/>
  <c r="A13" i="124" s="1"/>
  <c r="A15" i="124" s="1"/>
  <c r="A16" i="124" s="1"/>
  <c r="A17" i="124" s="1"/>
  <c r="A18" i="124" s="1"/>
  <c r="A19" i="124" s="1"/>
  <c r="A20" i="124" s="1"/>
  <c r="A21" i="124" s="1"/>
  <c r="A22" i="124" s="1"/>
  <c r="A23" i="124" s="1"/>
  <c r="A24" i="124" s="1"/>
  <c r="A25" i="124" s="1"/>
  <c r="D29" i="124" s="1"/>
  <c r="I68" i="123"/>
  <c r="E68" i="123"/>
  <c r="M68" i="123"/>
  <c r="J123" i="125"/>
  <c r="E29" i="123"/>
  <c r="E39" i="123" s="1"/>
  <c r="F7" i="123"/>
  <c r="H68" i="123"/>
  <c r="H69" i="123"/>
  <c r="L68" i="123"/>
  <c r="L69" i="123"/>
  <c r="E67" i="123"/>
  <c r="M67" i="123"/>
  <c r="F77" i="124"/>
  <c r="F76" i="124"/>
  <c r="G102" i="125"/>
  <c r="G103" i="125" s="1"/>
  <c r="G123" i="125"/>
  <c r="G114" i="125"/>
  <c r="G115" i="125" s="1"/>
  <c r="G109" i="125"/>
  <c r="G110" i="125" s="1"/>
  <c r="H142" i="125"/>
  <c r="L140" i="125"/>
  <c r="L142" i="125"/>
  <c r="H140" i="125"/>
  <c r="G68" i="123"/>
  <c r="K68" i="123"/>
  <c r="F7" i="124"/>
  <c r="N77" i="124"/>
  <c r="N76" i="124"/>
  <c r="E29" i="124"/>
  <c r="E39" i="124" s="1"/>
  <c r="J78" i="124"/>
  <c r="E57" i="125"/>
  <c r="E59" i="125" s="1"/>
  <c r="L78" i="124"/>
  <c r="F9" i="125"/>
  <c r="R7" i="125"/>
  <c r="H184" i="125"/>
  <c r="L184" i="125"/>
  <c r="I57" i="125"/>
  <c r="I59" i="125" s="1"/>
  <c r="F142" i="125"/>
  <c r="F140" i="125"/>
  <c r="N142" i="125"/>
  <c r="N140" i="125"/>
  <c r="J140" i="125"/>
  <c r="E78" i="124"/>
  <c r="I78" i="124"/>
  <c r="M78" i="124"/>
  <c r="K82" i="125"/>
  <c r="K73" i="125" s="1"/>
  <c r="K56" i="125" s="1"/>
  <c r="J114" i="125" l="1"/>
  <c r="J115" i="125" s="1"/>
  <c r="J62" i="125" s="1"/>
  <c r="F102" i="125"/>
  <c r="F103" i="125" s="1"/>
  <c r="F118" i="125" s="1"/>
  <c r="N123" i="125"/>
  <c r="N102" i="125"/>
  <c r="N103" i="125" s="1"/>
  <c r="N118" i="125" s="1"/>
  <c r="F109" i="125"/>
  <c r="F110" i="125" s="1"/>
  <c r="F61" i="125" s="1"/>
  <c r="F114" i="125"/>
  <c r="F115" i="125" s="1"/>
  <c r="F62" i="125" s="1"/>
  <c r="M102" i="125"/>
  <c r="M103" i="125" s="1"/>
  <c r="M118" i="125" s="1"/>
  <c r="J102" i="125"/>
  <c r="J103" i="125" s="1"/>
  <c r="J60" i="125" s="1"/>
  <c r="B25" i="125"/>
  <c r="B25" i="124"/>
  <c r="A29" i="123"/>
  <c r="A30" i="123" s="1"/>
  <c r="A31" i="123" s="1"/>
  <c r="A32" i="123" s="1"/>
  <c r="A33" i="123" s="1"/>
  <c r="A34" i="123" s="1"/>
  <c r="A35" i="123" s="1"/>
  <c r="B25" i="123"/>
  <c r="N109" i="125"/>
  <c r="N110" i="125" s="1"/>
  <c r="N119" i="125" s="1"/>
  <c r="H123" i="125"/>
  <c r="H102" i="125"/>
  <c r="H103" i="125" s="1"/>
  <c r="H60" i="125" s="1"/>
  <c r="M109" i="125"/>
  <c r="M110" i="125" s="1"/>
  <c r="M61" i="125" s="1"/>
  <c r="M114" i="125"/>
  <c r="M115" i="125" s="1"/>
  <c r="M120" i="125" s="1"/>
  <c r="J120" i="125"/>
  <c r="H114" i="125"/>
  <c r="H115" i="125" s="1"/>
  <c r="H120" i="125" s="1"/>
  <c r="N120" i="125"/>
  <c r="K109" i="125"/>
  <c r="K110" i="125" s="1"/>
  <c r="K61" i="125" s="1"/>
  <c r="K102" i="125"/>
  <c r="K103" i="125" s="1"/>
  <c r="K60" i="125" s="1"/>
  <c r="L114" i="125"/>
  <c r="L115" i="125" s="1"/>
  <c r="L120" i="125" s="1"/>
  <c r="L102" i="125"/>
  <c r="L103" i="125" s="1"/>
  <c r="L60" i="125" s="1"/>
  <c r="K114" i="125"/>
  <c r="K115" i="125" s="1"/>
  <c r="K62" i="125" s="1"/>
  <c r="L109" i="125"/>
  <c r="L110" i="125" s="1"/>
  <c r="L61" i="125" s="1"/>
  <c r="H61" i="125"/>
  <c r="H119" i="125"/>
  <c r="I114" i="125"/>
  <c r="I115" i="125" s="1"/>
  <c r="I109" i="125"/>
  <c r="I110" i="125" s="1"/>
  <c r="I102" i="125"/>
  <c r="I103" i="125" s="1"/>
  <c r="I123" i="125"/>
  <c r="N60" i="125"/>
  <c r="G119" i="125"/>
  <c r="G61" i="125"/>
  <c r="G120" i="125"/>
  <c r="G62" i="125"/>
  <c r="J61" i="125"/>
  <c r="J119" i="125"/>
  <c r="A29" i="124"/>
  <c r="B181" i="125"/>
  <c r="B177" i="125"/>
  <c r="B186" i="125"/>
  <c r="A23" i="125"/>
  <c r="E48" i="124"/>
  <c r="E111" i="124"/>
  <c r="E112" i="124" s="1"/>
  <c r="E118" i="124" s="1"/>
  <c r="E119" i="124" s="1"/>
  <c r="E162" i="124" s="1"/>
  <c r="G60" i="125"/>
  <c r="G118" i="125"/>
  <c r="E43" i="123"/>
  <c r="E102" i="123"/>
  <c r="E103" i="123" s="1"/>
  <c r="E109" i="123" s="1"/>
  <c r="E110" i="123" s="1"/>
  <c r="E158" i="123" s="1"/>
  <c r="F25" i="125"/>
  <c r="R9" i="125"/>
  <c r="E123" i="125"/>
  <c r="E102" i="125"/>
  <c r="E103" i="125" s="1"/>
  <c r="E114" i="125"/>
  <c r="E115" i="125" s="1"/>
  <c r="E109" i="125"/>
  <c r="E110" i="125" s="1"/>
  <c r="R7" i="124"/>
  <c r="F9" i="124"/>
  <c r="R7" i="123"/>
  <c r="F9" i="123"/>
  <c r="B196" i="119"/>
  <c r="B195" i="119"/>
  <c r="B194" i="119"/>
  <c r="B193" i="119"/>
  <c r="A1" i="119"/>
  <c r="J187" i="119"/>
  <c r="I187" i="119"/>
  <c r="H187" i="119"/>
  <c r="G187" i="119"/>
  <c r="F187" i="119"/>
  <c r="E187" i="119"/>
  <c r="D187" i="119"/>
  <c r="C187" i="119"/>
  <c r="B187" i="119"/>
  <c r="M181" i="119"/>
  <c r="M176" i="119"/>
  <c r="M175" i="119"/>
  <c r="M174" i="119"/>
  <c r="M173" i="119"/>
  <c r="J172" i="119"/>
  <c r="I172" i="119" s="1"/>
  <c r="H172" i="119" s="1"/>
  <c r="G172" i="119" s="1"/>
  <c r="F172" i="119" s="1"/>
  <c r="E172" i="119" s="1"/>
  <c r="D172" i="119" s="1"/>
  <c r="C172" i="119" s="1"/>
  <c r="B172" i="119" s="1"/>
  <c r="M168" i="119"/>
  <c r="M167" i="119"/>
  <c r="M166" i="119"/>
  <c r="M165" i="119"/>
  <c r="M164" i="119"/>
  <c r="M163" i="119"/>
  <c r="M162" i="119"/>
  <c r="M161" i="119"/>
  <c r="M159" i="119"/>
  <c r="M158" i="119"/>
  <c r="M157" i="119"/>
  <c r="J156" i="119"/>
  <c r="I156" i="119" s="1"/>
  <c r="H156" i="119" s="1"/>
  <c r="G156" i="119" s="1"/>
  <c r="F156" i="119" s="1"/>
  <c r="E156" i="119" s="1"/>
  <c r="D156" i="119" s="1"/>
  <c r="C156" i="119" s="1"/>
  <c r="B156" i="119" s="1"/>
  <c r="M151" i="119"/>
  <c r="M146" i="119"/>
  <c r="M145" i="119"/>
  <c r="M144" i="119"/>
  <c r="M143" i="119"/>
  <c r="J142" i="119"/>
  <c r="I142" i="119" s="1"/>
  <c r="H142" i="119" s="1"/>
  <c r="G142" i="119" s="1"/>
  <c r="F142" i="119" s="1"/>
  <c r="E142" i="119" s="1"/>
  <c r="D142" i="119" s="1"/>
  <c r="C142" i="119" s="1"/>
  <c r="B142" i="119" s="1"/>
  <c r="M138" i="119"/>
  <c r="M137" i="119"/>
  <c r="M136" i="119"/>
  <c r="M135" i="119"/>
  <c r="M134" i="119"/>
  <c r="M133" i="119"/>
  <c r="M132" i="119"/>
  <c r="M131" i="119"/>
  <c r="M129" i="119"/>
  <c r="M128" i="119"/>
  <c r="M127" i="119"/>
  <c r="J126" i="119"/>
  <c r="I126" i="119" s="1"/>
  <c r="H126" i="119" s="1"/>
  <c r="G126" i="119" s="1"/>
  <c r="F126" i="119" s="1"/>
  <c r="E126" i="119" s="1"/>
  <c r="D126" i="119" s="1"/>
  <c r="C126" i="119" s="1"/>
  <c r="B126" i="119" s="1"/>
  <c r="M121" i="119"/>
  <c r="M116" i="119"/>
  <c r="M115" i="119"/>
  <c r="M114" i="119"/>
  <c r="M113" i="119"/>
  <c r="J112" i="119"/>
  <c r="I112" i="119" s="1"/>
  <c r="H112" i="119" s="1"/>
  <c r="G112" i="119" s="1"/>
  <c r="F112" i="119" s="1"/>
  <c r="E112" i="119" s="1"/>
  <c r="D112" i="119" s="1"/>
  <c r="C112" i="119" s="1"/>
  <c r="B112" i="119" s="1"/>
  <c r="M108" i="119"/>
  <c r="M107" i="119"/>
  <c r="M106" i="119"/>
  <c r="M105" i="119"/>
  <c r="M104" i="119"/>
  <c r="M103" i="119"/>
  <c r="M102" i="119"/>
  <c r="M101" i="119"/>
  <c r="M99" i="119"/>
  <c r="M98" i="119"/>
  <c r="M97" i="119"/>
  <c r="J96" i="119"/>
  <c r="I96" i="119" s="1"/>
  <c r="H96" i="119" s="1"/>
  <c r="G96" i="119" s="1"/>
  <c r="F96" i="119" s="1"/>
  <c r="E96" i="119" s="1"/>
  <c r="D96" i="119" s="1"/>
  <c r="C96" i="119" s="1"/>
  <c r="B96" i="119" s="1"/>
  <c r="M91" i="119"/>
  <c r="M86" i="119"/>
  <c r="M85" i="119"/>
  <c r="M84" i="119"/>
  <c r="M83" i="119"/>
  <c r="J82" i="119"/>
  <c r="I82" i="119" s="1"/>
  <c r="H82" i="119" s="1"/>
  <c r="G82" i="119" s="1"/>
  <c r="F82" i="119" s="1"/>
  <c r="E82" i="119" s="1"/>
  <c r="D82" i="119" s="1"/>
  <c r="C82" i="119" s="1"/>
  <c r="B82" i="119" s="1"/>
  <c r="M78" i="119"/>
  <c r="M77" i="119"/>
  <c r="M75" i="119"/>
  <c r="M74" i="119"/>
  <c r="M73" i="119"/>
  <c r="M72" i="119"/>
  <c r="M71" i="119"/>
  <c r="M70" i="119"/>
  <c r="M68" i="119"/>
  <c r="M67" i="119"/>
  <c r="M66" i="119"/>
  <c r="J65" i="119"/>
  <c r="I65" i="119" s="1"/>
  <c r="H65" i="119" s="1"/>
  <c r="G65" i="119" s="1"/>
  <c r="F65" i="119" s="1"/>
  <c r="E65" i="119" s="1"/>
  <c r="D65" i="119" s="1"/>
  <c r="C65" i="119" s="1"/>
  <c r="B65" i="119" s="1"/>
  <c r="M60" i="119"/>
  <c r="M55" i="119"/>
  <c r="M54" i="119"/>
  <c r="M53" i="119"/>
  <c r="M52" i="119"/>
  <c r="J51" i="119"/>
  <c r="I51" i="119" s="1"/>
  <c r="H51" i="119" s="1"/>
  <c r="G51" i="119" s="1"/>
  <c r="F51" i="119" s="1"/>
  <c r="E51" i="119" s="1"/>
  <c r="D51" i="119" s="1"/>
  <c r="C51" i="119" s="1"/>
  <c r="B51" i="119" s="1"/>
  <c r="M47" i="119"/>
  <c r="M46" i="119"/>
  <c r="M45" i="119"/>
  <c r="M44" i="119"/>
  <c r="M43" i="119"/>
  <c r="M42" i="119"/>
  <c r="M41" i="119"/>
  <c r="M40" i="119"/>
  <c r="M38" i="119"/>
  <c r="M37" i="119"/>
  <c r="M36" i="119"/>
  <c r="J35" i="119"/>
  <c r="I35" i="119" s="1"/>
  <c r="H35" i="119" s="1"/>
  <c r="G35" i="119" s="1"/>
  <c r="F35" i="119" s="1"/>
  <c r="E35" i="119" s="1"/>
  <c r="D35" i="119" s="1"/>
  <c r="C35" i="119" s="1"/>
  <c r="B35" i="119" s="1"/>
  <c r="M30" i="119"/>
  <c r="M25" i="119"/>
  <c r="M24" i="119"/>
  <c r="M23" i="119"/>
  <c r="M22" i="119"/>
  <c r="J21" i="119"/>
  <c r="I21" i="119" s="1"/>
  <c r="H21" i="119" s="1"/>
  <c r="G21" i="119" s="1"/>
  <c r="F21" i="119" s="1"/>
  <c r="E21" i="119" s="1"/>
  <c r="D21" i="119" s="1"/>
  <c r="C21" i="119" s="1"/>
  <c r="B21" i="119" s="1"/>
  <c r="M17" i="119"/>
  <c r="M16" i="119"/>
  <c r="M15" i="119"/>
  <c r="P10" i="119"/>
  <c r="J5" i="119"/>
  <c r="I5" i="119" s="1"/>
  <c r="H5" i="119" s="1"/>
  <c r="G5" i="119" s="1"/>
  <c r="F5" i="119" s="1"/>
  <c r="E5" i="119" s="1"/>
  <c r="D5" i="119" s="1"/>
  <c r="C5" i="119" s="1"/>
  <c r="B5" i="119" s="1"/>
  <c r="F60" i="125" l="1"/>
  <c r="F120" i="125"/>
  <c r="M60" i="125"/>
  <c r="J118" i="125"/>
  <c r="F119" i="125"/>
  <c r="N61" i="125"/>
  <c r="N63" i="125" s="1"/>
  <c r="M119" i="125"/>
  <c r="M121" i="125" s="1"/>
  <c r="H118" i="125"/>
  <c r="H121" i="125" s="1"/>
  <c r="F63" i="125"/>
  <c r="M62" i="125"/>
  <c r="K120" i="125"/>
  <c r="P30" i="119"/>
  <c r="H62" i="125"/>
  <c r="H63" i="125" s="1"/>
  <c r="P151" i="119"/>
  <c r="P91" i="119"/>
  <c r="K119" i="125"/>
  <c r="K118" i="125"/>
  <c r="L119" i="125"/>
  <c r="P60" i="119"/>
  <c r="P70" i="119"/>
  <c r="P121" i="119"/>
  <c r="P131" i="119"/>
  <c r="P181" i="119"/>
  <c r="K63" i="125"/>
  <c r="L118" i="125"/>
  <c r="P40" i="119"/>
  <c r="L62" i="125"/>
  <c r="L63" i="125" s="1"/>
  <c r="J121" i="125"/>
  <c r="J124" i="125" s="1"/>
  <c r="J64" i="125" s="1"/>
  <c r="M187" i="119"/>
  <c r="P101" i="119"/>
  <c r="P161" i="119"/>
  <c r="A36" i="123"/>
  <c r="A37" i="123" s="1"/>
  <c r="A38" i="123" s="1"/>
  <c r="A39" i="123" s="1"/>
  <c r="B129" i="123"/>
  <c r="F25" i="124"/>
  <c r="R9" i="124"/>
  <c r="J63" i="125"/>
  <c r="E60" i="125"/>
  <c r="E118" i="125"/>
  <c r="E52" i="123"/>
  <c r="E55" i="123" s="1"/>
  <c r="I62" i="125"/>
  <c r="I120" i="125"/>
  <c r="R9" i="123"/>
  <c r="F25" i="123"/>
  <c r="E61" i="125"/>
  <c r="E119" i="125"/>
  <c r="G121" i="125"/>
  <c r="A30" i="124"/>
  <c r="A31" i="124" s="1"/>
  <c r="A32" i="124" s="1"/>
  <c r="A33" i="124" s="1"/>
  <c r="A34" i="124" s="1"/>
  <c r="A35" i="124" s="1"/>
  <c r="A36" i="124" s="1"/>
  <c r="A37" i="124" s="1"/>
  <c r="A38" i="124" s="1"/>
  <c r="A39" i="124" s="1"/>
  <c r="N121" i="125"/>
  <c r="E120" i="125"/>
  <c r="E62" i="125"/>
  <c r="I61" i="125"/>
  <c r="I119" i="125"/>
  <c r="G7" i="125"/>
  <c r="E61" i="124"/>
  <c r="E64" i="124" s="1"/>
  <c r="A24" i="125"/>
  <c r="A25"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G63" i="125"/>
  <c r="I60" i="125"/>
  <c r="I118" i="125"/>
  <c r="P20" i="107"/>
  <c r="P19" i="107"/>
  <c r="P18" i="107"/>
  <c r="P17" i="107"/>
  <c r="P16" i="107"/>
  <c r="P15" i="107"/>
  <c r="P14" i="107"/>
  <c r="P13" i="107"/>
  <c r="P12" i="107"/>
  <c r="P11" i="107"/>
  <c r="P10" i="107"/>
  <c r="O21" i="107"/>
  <c r="N105" i="77" s="1"/>
  <c r="N21" i="107"/>
  <c r="M105" i="77" s="1"/>
  <c r="M21" i="107"/>
  <c r="L105" i="77" s="1"/>
  <c r="L21" i="107"/>
  <c r="K105" i="77" s="1"/>
  <c r="K21" i="107"/>
  <c r="J105" i="77" s="1"/>
  <c r="J21" i="107"/>
  <c r="I105" i="77" s="1"/>
  <c r="I21" i="107"/>
  <c r="H105" i="77" s="1"/>
  <c r="H21" i="107"/>
  <c r="G105" i="77" s="1"/>
  <c r="G21" i="107"/>
  <c r="F105" i="77" s="1"/>
  <c r="F121" i="125" l="1"/>
  <c r="F126" i="125" s="1"/>
  <c r="F128" i="125" s="1"/>
  <c r="F65" i="125" s="1"/>
  <c r="M63" i="125"/>
  <c r="L121" i="125"/>
  <c r="K121" i="125"/>
  <c r="K124" i="125" s="1"/>
  <c r="K64" i="125" s="1"/>
  <c r="J126" i="125"/>
  <c r="J128" i="125" s="1"/>
  <c r="J65" i="125" s="1"/>
  <c r="J66" i="125" s="1"/>
  <c r="J83" i="125" s="1"/>
  <c r="J95" i="125" s="1"/>
  <c r="B39" i="123"/>
  <c r="N126" i="125"/>
  <c r="N128" i="125" s="1"/>
  <c r="N65" i="125" s="1"/>
  <c r="N124" i="125"/>
  <c r="N64" i="125" s="1"/>
  <c r="D111" i="124"/>
  <c r="A40" i="124"/>
  <c r="A41" i="124" s="1"/>
  <c r="I121" i="125"/>
  <c r="A69" i="125"/>
  <c r="A70" i="125" s="1"/>
  <c r="A71" i="125" s="1"/>
  <c r="D134" i="125"/>
  <c r="H124" i="125"/>
  <c r="H64" i="125" s="1"/>
  <c r="H126" i="125"/>
  <c r="H128" i="125" s="1"/>
  <c r="H65" i="125" s="1"/>
  <c r="E121" i="125"/>
  <c r="P7" i="125"/>
  <c r="G9" i="125"/>
  <c r="M124" i="125"/>
  <c r="M64" i="125" s="1"/>
  <c r="M126" i="125"/>
  <c r="M128" i="125" s="1"/>
  <c r="M65" i="125" s="1"/>
  <c r="G126" i="125"/>
  <c r="G128" i="125" s="1"/>
  <c r="G65" i="125" s="1"/>
  <c r="G124" i="125"/>
  <c r="G64" i="125" s="1"/>
  <c r="F29" i="123"/>
  <c r="F39" i="123" s="1"/>
  <c r="G7" i="123"/>
  <c r="A40" i="123"/>
  <c r="A41" i="123" s="1"/>
  <c r="D102" i="123"/>
  <c r="I63" i="125"/>
  <c r="L126" i="125"/>
  <c r="L128" i="125" s="1"/>
  <c r="L65" i="125" s="1"/>
  <c r="L124" i="125"/>
  <c r="L64" i="125" s="1"/>
  <c r="B39" i="124"/>
  <c r="F124" i="125"/>
  <c r="F64" i="125" s="1"/>
  <c r="E63" i="125"/>
  <c r="G7" i="124"/>
  <c r="F29" i="124"/>
  <c r="F39" i="124" s="1"/>
  <c r="P21" i="107"/>
  <c r="K126" i="125" l="1"/>
  <c r="K128" i="125" s="1"/>
  <c r="K65" i="125" s="1"/>
  <c r="L66" i="125"/>
  <c r="L83" i="125" s="1"/>
  <c r="L95" i="125" s="1"/>
  <c r="F66" i="125"/>
  <c r="F83" i="125" s="1"/>
  <c r="F95" i="125" s="1"/>
  <c r="G66" i="125"/>
  <c r="G83" i="125" s="1"/>
  <c r="G95" i="125" s="1"/>
  <c r="H66" i="125"/>
  <c r="H83" i="125" s="1"/>
  <c r="H95" i="125" s="1"/>
  <c r="K66" i="125"/>
  <c r="K83" i="125" s="1"/>
  <c r="K95" i="125" s="1"/>
  <c r="N66" i="125"/>
  <c r="N83" i="125" s="1"/>
  <c r="N95" i="125" s="1"/>
  <c r="F102" i="123"/>
  <c r="F103" i="123" s="1"/>
  <c r="F109" i="123" s="1"/>
  <c r="F110" i="123" s="1"/>
  <c r="F158" i="123" s="1"/>
  <c r="F43" i="123"/>
  <c r="E124" i="125"/>
  <c r="E64" i="125" s="1"/>
  <c r="E126" i="125"/>
  <c r="E128" i="125" s="1"/>
  <c r="E65" i="125" s="1"/>
  <c r="F111" i="124"/>
  <c r="F112" i="124" s="1"/>
  <c r="F118" i="124" s="1"/>
  <c r="F119" i="124" s="1"/>
  <c r="F162" i="124" s="1"/>
  <c r="F48" i="124"/>
  <c r="B110" i="123"/>
  <c r="A42" i="123"/>
  <c r="M66" i="125"/>
  <c r="M83" i="125" s="1"/>
  <c r="M95" i="125" s="1"/>
  <c r="A72" i="125"/>
  <c r="A73" i="125" s="1"/>
  <c r="A74" i="125" s="1"/>
  <c r="A75" i="125" s="1"/>
  <c r="A76" i="125" s="1"/>
  <c r="A77" i="125" s="1"/>
  <c r="A78" i="125" s="1"/>
  <c r="A79" i="125" s="1"/>
  <c r="A80" i="125" s="1"/>
  <c r="A81" i="125" s="1"/>
  <c r="A82" i="125" s="1"/>
  <c r="A83" i="125" s="1"/>
  <c r="B197" i="125"/>
  <c r="P7" i="123"/>
  <c r="G9" i="123"/>
  <c r="B119" i="124"/>
  <c r="A42" i="124"/>
  <c r="A43" i="124" s="1"/>
  <c r="A44" i="124" s="1"/>
  <c r="G9" i="124"/>
  <c r="P7" i="124"/>
  <c r="G25" i="125"/>
  <c r="P9" i="125"/>
  <c r="I124" i="125"/>
  <c r="I64" i="125" s="1"/>
  <c r="I126" i="125"/>
  <c r="I128" i="125" s="1"/>
  <c r="I65" i="125" s="1"/>
  <c r="I66" i="125" l="1"/>
  <c r="I83" i="125" s="1"/>
  <c r="I95" i="125" s="1"/>
  <c r="E66" i="125"/>
  <c r="E83" i="125" s="1"/>
  <c r="E95" i="125" s="1"/>
  <c r="H7" i="125"/>
  <c r="H9" i="125" s="1"/>
  <c r="H25" i="125" s="1"/>
  <c r="G25" i="123"/>
  <c r="P9" i="123"/>
  <c r="A86" i="125"/>
  <c r="A87" i="125" s="1"/>
  <c r="A88" i="125" s="1"/>
  <c r="A89" i="125" s="1"/>
  <c r="A90" i="125" s="1"/>
  <c r="A91" i="125" s="1"/>
  <c r="A92" i="125" s="1"/>
  <c r="A93" i="125" s="1"/>
  <c r="A94" i="125" s="1"/>
  <c r="A95" i="125" s="1"/>
  <c r="D135" i="125"/>
  <c r="F61" i="124"/>
  <c r="F64" i="124" s="1"/>
  <c r="F52" i="123"/>
  <c r="F55" i="123" s="1"/>
  <c r="P9" i="124"/>
  <c r="G25" i="124"/>
  <c r="B138" i="124"/>
  <c r="A45" i="124"/>
  <c r="A46" i="124" s="1"/>
  <c r="A47" i="124" s="1"/>
  <c r="A43" i="123"/>
  <c r="B43" i="123"/>
  <c r="A48" i="124" l="1"/>
  <c r="B48" i="124"/>
  <c r="I7" i="125"/>
  <c r="I9" i="125" s="1"/>
  <c r="I25" i="125" s="1"/>
  <c r="A99" i="125"/>
  <c r="A100" i="125" s="1"/>
  <c r="A101" i="125" s="1"/>
  <c r="A102" i="125" s="1"/>
  <c r="A103" i="125" s="1"/>
  <c r="A106" i="125" s="1"/>
  <c r="A107" i="125" s="1"/>
  <c r="A108" i="125" s="1"/>
  <c r="A109" i="125" s="1"/>
  <c r="A110" i="125" s="1"/>
  <c r="A113" i="125" s="1"/>
  <c r="A114" i="125" s="1"/>
  <c r="A115" i="125" s="1"/>
  <c r="A118" i="125" s="1"/>
  <c r="A119" i="125" s="1"/>
  <c r="A120" i="125" s="1"/>
  <c r="A121" i="125" s="1"/>
  <c r="A123" i="125" s="1"/>
  <c r="A124" i="125" s="1"/>
  <c r="A126" i="125" s="1"/>
  <c r="A127" i="125" s="1"/>
  <c r="A128" i="125" s="1"/>
  <c r="A130" i="125" s="1"/>
  <c r="D136" i="125"/>
  <c r="G29" i="124"/>
  <c r="G39" i="124" s="1"/>
  <c r="H7" i="124"/>
  <c r="H9" i="124" s="1"/>
  <c r="H25" i="124" s="1"/>
  <c r="A46" i="123"/>
  <c r="H7" i="123"/>
  <c r="H9" i="123" s="1"/>
  <c r="H25" i="123" s="1"/>
  <c r="G29" i="123"/>
  <c r="G39" i="123" s="1"/>
  <c r="D137" i="125" l="1"/>
  <c r="H29" i="124"/>
  <c r="H39" i="124" s="1"/>
  <c r="I7" i="124"/>
  <c r="I9" i="124" s="1"/>
  <c r="I25" i="124" s="1"/>
  <c r="G111" i="124"/>
  <c r="G112" i="124" s="1"/>
  <c r="G118" i="124" s="1"/>
  <c r="G119" i="124" s="1"/>
  <c r="G162" i="124" s="1"/>
  <c r="G48" i="124"/>
  <c r="G102" i="123"/>
  <c r="G103" i="123" s="1"/>
  <c r="G109" i="123" s="1"/>
  <c r="G110" i="123" s="1"/>
  <c r="G158" i="123" s="1"/>
  <c r="G43" i="123"/>
  <c r="J7" i="125"/>
  <c r="J9" i="125" s="1"/>
  <c r="J25" i="125" s="1"/>
  <c r="A47" i="123"/>
  <c r="A48" i="123" s="1"/>
  <c r="A49" i="123" s="1"/>
  <c r="A50" i="123" s="1"/>
  <c r="A51" i="123" s="1"/>
  <c r="H29" i="123"/>
  <c r="H39" i="123" s="1"/>
  <c r="I7" i="123"/>
  <c r="I9" i="123" s="1"/>
  <c r="I25" i="123" s="1"/>
  <c r="A134" i="125"/>
  <c r="A135" i="125" s="1"/>
  <c r="A136" i="125" s="1"/>
  <c r="A137" i="125" s="1"/>
  <c r="A138" i="125" s="1"/>
  <c r="A140" i="125" s="1"/>
  <c r="A141" i="125" s="1"/>
  <c r="A142" i="125" s="1"/>
  <c r="A143" i="125" s="1"/>
  <c r="A51" i="124"/>
  <c r="M98" i="53"/>
  <c r="L98" i="53"/>
  <c r="K98" i="53"/>
  <c r="J98" i="53"/>
  <c r="I98" i="53"/>
  <c r="H98" i="53"/>
  <c r="G98" i="53"/>
  <c r="F98" i="53"/>
  <c r="E98" i="53"/>
  <c r="B51" i="123" l="1"/>
  <c r="A146" i="125"/>
  <c r="A149" i="125" s="1"/>
  <c r="A152" i="125" s="1"/>
  <c r="A155" i="125" s="1"/>
  <c r="A157" i="125" s="1"/>
  <c r="A158" i="125" s="1"/>
  <c r="A162" i="125" s="1"/>
  <c r="A163" i="125" s="1"/>
  <c r="A164" i="125" s="1"/>
  <c r="A166" i="125" s="1"/>
  <c r="I29" i="123"/>
  <c r="I39" i="123" s="1"/>
  <c r="J7" i="123"/>
  <c r="J9" i="123" s="1"/>
  <c r="J25" i="123" s="1"/>
  <c r="A52" i="124"/>
  <c r="A53" i="124" s="1"/>
  <c r="A54" i="124" s="1"/>
  <c r="A55" i="124" s="1"/>
  <c r="A56" i="124" s="1"/>
  <c r="A57" i="124" s="1"/>
  <c r="A58" i="124" s="1"/>
  <c r="A59" i="124" s="1"/>
  <c r="A60" i="124" s="1"/>
  <c r="A52" i="123"/>
  <c r="A53" i="123" s="1"/>
  <c r="A54" i="123" s="1"/>
  <c r="A55" i="123" s="1"/>
  <c r="A57" i="123" s="1"/>
  <c r="D64" i="123" s="1"/>
  <c r="B52" i="123"/>
  <c r="G52" i="123"/>
  <c r="G55" i="123" s="1"/>
  <c r="I29" i="124"/>
  <c r="I39" i="124" s="1"/>
  <c r="J7" i="124"/>
  <c r="J9" i="124" s="1"/>
  <c r="J25" i="124" s="1"/>
  <c r="H111" i="124"/>
  <c r="H112" i="124" s="1"/>
  <c r="H118" i="124" s="1"/>
  <c r="H119" i="124" s="1"/>
  <c r="H162" i="124" s="1"/>
  <c r="H48" i="124"/>
  <c r="H43" i="123"/>
  <c r="H102" i="123"/>
  <c r="H103" i="123" s="1"/>
  <c r="H109" i="123" s="1"/>
  <c r="H110" i="123" s="1"/>
  <c r="H158" i="123" s="1"/>
  <c r="K7" i="125"/>
  <c r="P25" i="125"/>
  <c r="G61" i="124"/>
  <c r="G64" i="124" s="1"/>
  <c r="I48" i="124" l="1"/>
  <c r="I111" i="124"/>
  <c r="I112" i="124" s="1"/>
  <c r="I118" i="124" s="1"/>
  <c r="I119" i="124" s="1"/>
  <c r="I162" i="124" s="1"/>
  <c r="A61" i="124"/>
  <c r="B61" i="124"/>
  <c r="A167" i="125"/>
  <c r="A168" i="125" s="1"/>
  <c r="A170" i="125" s="1"/>
  <c r="P25" i="123"/>
  <c r="J29" i="123"/>
  <c r="J39" i="123" s="1"/>
  <c r="K7" i="123"/>
  <c r="K7" i="124"/>
  <c r="J29" i="124"/>
  <c r="J39" i="124" s="1"/>
  <c r="P25" i="124"/>
  <c r="D164" i="125"/>
  <c r="I43" i="123"/>
  <c r="I102" i="123"/>
  <c r="I103" i="123" s="1"/>
  <c r="I109" i="123" s="1"/>
  <c r="I110" i="123" s="1"/>
  <c r="I158" i="123" s="1"/>
  <c r="Q7" i="125"/>
  <c r="K9" i="125"/>
  <c r="H61" i="124"/>
  <c r="H64" i="124" s="1"/>
  <c r="A61" i="123"/>
  <c r="A62" i="123" s="1"/>
  <c r="A63" i="123" s="1"/>
  <c r="A64" i="123" s="1"/>
  <c r="A65" i="123" s="1"/>
  <c r="A67" i="123" s="1"/>
  <c r="A68" i="123" s="1"/>
  <c r="A69" i="123" s="1"/>
  <c r="A70" i="123" s="1"/>
  <c r="A74" i="123" s="1"/>
  <c r="A75" i="123" s="1"/>
  <c r="A76" i="123" s="1"/>
  <c r="A78" i="123" s="1"/>
  <c r="A79" i="123" s="1"/>
  <c r="A81" i="123" s="1"/>
  <c r="A82" i="123" s="1"/>
  <c r="A83" i="123" s="1"/>
  <c r="A84" i="123" s="1"/>
  <c r="A85" i="123" s="1"/>
  <c r="A87" i="123" s="1"/>
  <c r="A90" i="123" s="1"/>
  <c r="H52" i="123"/>
  <c r="H55" i="123" s="1"/>
  <c r="B60" i="124"/>
  <c r="D168" i="125" l="1"/>
  <c r="I52" i="123"/>
  <c r="I55" i="123" s="1"/>
  <c r="K9" i="124"/>
  <c r="Q7" i="124"/>
  <c r="J102" i="123"/>
  <c r="J103" i="123" s="1"/>
  <c r="J109" i="123" s="1"/>
  <c r="J110" i="123" s="1"/>
  <c r="J158" i="123" s="1"/>
  <c r="J43" i="123"/>
  <c r="A93" i="123"/>
  <c r="A96" i="123" s="1"/>
  <c r="A98" i="123" s="1"/>
  <c r="A99" i="123" s="1"/>
  <c r="A102" i="123" s="1"/>
  <c r="K25" i="125"/>
  <c r="Q9" i="125"/>
  <c r="A62" i="124"/>
  <c r="A63" i="124" s="1"/>
  <c r="A64" i="124" s="1"/>
  <c r="A66" i="124" s="1"/>
  <c r="D73" i="124" s="1"/>
  <c r="K9" i="123"/>
  <c r="Q7" i="123"/>
  <c r="J111" i="124"/>
  <c r="J112" i="124" s="1"/>
  <c r="J118" i="124" s="1"/>
  <c r="J119" i="124" s="1"/>
  <c r="J162" i="124" s="1"/>
  <c r="J48" i="124"/>
  <c r="A171" i="125"/>
  <c r="A172" i="125" s="1"/>
  <c r="A176" i="125" s="1"/>
  <c r="I61" i="124"/>
  <c r="I64" i="124" s="1"/>
  <c r="M160" i="53"/>
  <c r="L160" i="53"/>
  <c r="K160" i="53"/>
  <c r="J160" i="53"/>
  <c r="I160" i="53"/>
  <c r="H160" i="53"/>
  <c r="G160" i="53"/>
  <c r="F160" i="53"/>
  <c r="E160" i="53"/>
  <c r="A70" i="124" l="1"/>
  <c r="A71" i="124" s="1"/>
  <c r="A72" i="124" s="1"/>
  <c r="A73" i="124" s="1"/>
  <c r="A74" i="124" s="1"/>
  <c r="A76" i="124" s="1"/>
  <c r="A77" i="124" s="1"/>
  <c r="A78" i="124" s="1"/>
  <c r="A79" i="124" s="1"/>
  <c r="A83" i="124" s="1"/>
  <c r="A84" i="124" s="1"/>
  <c r="A85" i="124" s="1"/>
  <c r="A87" i="124" s="1"/>
  <c r="A88" i="124" s="1"/>
  <c r="A90" i="124" s="1"/>
  <c r="A91" i="124" s="1"/>
  <c r="A92" i="124" s="1"/>
  <c r="A93" i="124" s="1"/>
  <c r="A94" i="124" s="1"/>
  <c r="A96" i="124" s="1"/>
  <c r="A99" i="124" s="1"/>
  <c r="A177" i="125"/>
  <c r="Q9" i="124"/>
  <c r="K25" i="124"/>
  <c r="D172" i="125"/>
  <c r="K25" i="123"/>
  <c r="Q9" i="123"/>
  <c r="L7" i="125"/>
  <c r="L9" i="125" s="1"/>
  <c r="L25" i="125" s="1"/>
  <c r="J52" i="123"/>
  <c r="J55" i="123" s="1"/>
  <c r="J61" i="124"/>
  <c r="J64" i="124" s="1"/>
  <c r="B64" i="124"/>
  <c r="D103" i="123"/>
  <c r="A103" i="123"/>
  <c r="A104" i="123" s="1"/>
  <c r="B105" i="123" s="1"/>
  <c r="M83" i="114"/>
  <c r="L83" i="114"/>
  <c r="K83" i="114"/>
  <c r="K75" i="114" s="1"/>
  <c r="K8" i="114" s="1"/>
  <c r="J83" i="114"/>
  <c r="I83" i="114"/>
  <c r="H83" i="114"/>
  <c r="G83" i="114"/>
  <c r="F83" i="114"/>
  <c r="E83" i="114"/>
  <c r="D83" i="114"/>
  <c r="M80" i="114"/>
  <c r="L80" i="114"/>
  <c r="K80" i="114"/>
  <c r="J80" i="114"/>
  <c r="I80" i="114"/>
  <c r="H80" i="114"/>
  <c r="G80" i="114"/>
  <c r="F80" i="114"/>
  <c r="E80" i="114"/>
  <c r="D80" i="114"/>
  <c r="M69" i="114"/>
  <c r="M68" i="114" s="1"/>
  <c r="L69" i="114"/>
  <c r="K69" i="114"/>
  <c r="K68" i="114" s="1"/>
  <c r="J69" i="114"/>
  <c r="J68" i="114" s="1"/>
  <c r="I69" i="114"/>
  <c r="I68" i="114" s="1"/>
  <c r="H69" i="114"/>
  <c r="H68" i="114" s="1"/>
  <c r="G69" i="114"/>
  <c r="G68" i="114" s="1"/>
  <c r="F69" i="114"/>
  <c r="F68" i="114" s="1"/>
  <c r="E69" i="114"/>
  <c r="E68" i="114" s="1"/>
  <c r="D69" i="114"/>
  <c r="D68" i="114" s="1"/>
  <c r="L68" i="114"/>
  <c r="M37" i="114"/>
  <c r="L37" i="114"/>
  <c r="K37" i="114"/>
  <c r="J37" i="114"/>
  <c r="I37" i="114"/>
  <c r="H37" i="114"/>
  <c r="G37" i="114"/>
  <c r="F37" i="114"/>
  <c r="E37" i="114"/>
  <c r="D37" i="114"/>
  <c r="M30" i="114"/>
  <c r="L30" i="114"/>
  <c r="K30" i="114"/>
  <c r="J30" i="114"/>
  <c r="I30" i="114"/>
  <c r="H30" i="114"/>
  <c r="G30" i="114"/>
  <c r="F30" i="114"/>
  <c r="E30" i="114"/>
  <c r="D30" i="114"/>
  <c r="M14" i="114"/>
  <c r="L14" i="114"/>
  <c r="K14" i="114"/>
  <c r="J14" i="114"/>
  <c r="I14" i="114"/>
  <c r="H14" i="114"/>
  <c r="G14" i="114"/>
  <c r="F14" i="114"/>
  <c r="E14" i="114"/>
  <c r="D14" i="114"/>
  <c r="M9" i="114"/>
  <c r="L9" i="114"/>
  <c r="K9" i="114"/>
  <c r="J9" i="114"/>
  <c r="I9" i="114"/>
  <c r="H9" i="114"/>
  <c r="G9" i="114"/>
  <c r="F9" i="114"/>
  <c r="E9" i="114"/>
  <c r="D9" i="114"/>
  <c r="M7" i="114"/>
  <c r="L7" i="114"/>
  <c r="K7" i="114"/>
  <c r="J7" i="114"/>
  <c r="I7" i="114"/>
  <c r="H7" i="114"/>
  <c r="G7" i="114"/>
  <c r="F7" i="114"/>
  <c r="E7" i="114"/>
  <c r="D7" i="114"/>
  <c r="M6" i="114"/>
  <c r="L6" i="114"/>
  <c r="K6" i="114"/>
  <c r="J6" i="114"/>
  <c r="I6" i="114"/>
  <c r="H6" i="114"/>
  <c r="G6" i="114"/>
  <c r="F6" i="114"/>
  <c r="E6" i="114"/>
  <c r="D6" i="114"/>
  <c r="A6" i="114"/>
  <c r="A7" i="114" s="1"/>
  <c r="A8" i="114" s="1"/>
  <c r="A9" i="114" s="1"/>
  <c r="A10" i="114" s="1"/>
  <c r="A13" i="114" s="1"/>
  <c r="A14" i="114" s="1"/>
  <c r="A16" i="114" s="1"/>
  <c r="A17" i="114" s="1"/>
  <c r="A19" i="114" s="1"/>
  <c r="A20" i="114" s="1"/>
  <c r="A22" i="114" s="1"/>
  <c r="A23" i="114" s="1"/>
  <c r="A25" i="114" s="1"/>
  <c r="A26" i="114" s="1"/>
  <c r="A28" i="114" s="1"/>
  <c r="A29" i="114" s="1"/>
  <c r="A31" i="114" s="1"/>
  <c r="A32" i="114" s="1"/>
  <c r="A33" i="114" s="1"/>
  <c r="A34" i="114" s="1"/>
  <c r="A35" i="114" s="1"/>
  <c r="A36" i="114" s="1"/>
  <c r="A37" i="114" s="1"/>
  <c r="A39" i="114" s="1"/>
  <c r="A40" i="114" s="1"/>
  <c r="A42" i="114" s="1"/>
  <c r="A43" i="114" s="1"/>
  <c r="A45" i="114" s="1"/>
  <c r="A46" i="114" s="1"/>
  <c r="A48" i="114" s="1"/>
  <c r="A49" i="114" s="1"/>
  <c r="A51" i="114" s="1"/>
  <c r="A52" i="114" s="1"/>
  <c r="A54" i="114" s="1"/>
  <c r="A55" i="114" s="1"/>
  <c r="A56" i="114" s="1"/>
  <c r="A58" i="114" s="1"/>
  <c r="A59" i="114" s="1"/>
  <c r="A60" i="114" s="1"/>
  <c r="A63" i="114" s="1"/>
  <c r="A64" i="114" s="1"/>
  <c r="A67" i="114" s="1"/>
  <c r="A68" i="114" s="1"/>
  <c r="A69" i="114" s="1"/>
  <c r="A70" i="114" s="1"/>
  <c r="A71" i="114" s="1"/>
  <c r="A72" i="114" s="1"/>
  <c r="A75" i="114" s="1"/>
  <c r="A76" i="114" s="1"/>
  <c r="A77" i="114" s="1"/>
  <c r="A78" i="114" s="1"/>
  <c r="A79" i="114" s="1"/>
  <c r="A80" i="114" s="1"/>
  <c r="A81" i="114" s="1"/>
  <c r="A82" i="114" s="1"/>
  <c r="A83" i="114" s="1"/>
  <c r="A84" i="114" s="1"/>
  <c r="A85" i="114" s="1"/>
  <c r="A86" i="114" s="1"/>
  <c r="A87" i="114" s="1"/>
  <c r="A88" i="114" s="1"/>
  <c r="A89" i="114" s="1"/>
  <c r="A90" i="114" s="1"/>
  <c r="A92" i="114" s="1"/>
  <c r="A93" i="114" s="1"/>
  <c r="A95" i="114" s="1"/>
  <c r="M5" i="114"/>
  <c r="L5" i="114"/>
  <c r="K5" i="114"/>
  <c r="J5" i="114"/>
  <c r="I5" i="114"/>
  <c r="H5" i="114"/>
  <c r="G5" i="114"/>
  <c r="F5" i="114"/>
  <c r="E5" i="114"/>
  <c r="M59" i="113"/>
  <c r="L59" i="113"/>
  <c r="K59" i="113"/>
  <c r="J59" i="113"/>
  <c r="I59" i="113"/>
  <c r="H59" i="113"/>
  <c r="G59" i="113"/>
  <c r="F59" i="113"/>
  <c r="E59" i="113"/>
  <c r="D59" i="113"/>
  <c r="M56" i="113"/>
  <c r="L56" i="113"/>
  <c r="K56" i="113"/>
  <c r="J56" i="113"/>
  <c r="I56" i="113"/>
  <c r="H56" i="113"/>
  <c r="G56" i="113"/>
  <c r="F56" i="113"/>
  <c r="E56" i="113"/>
  <c r="D56" i="113"/>
  <c r="M25" i="113"/>
  <c r="L25" i="113"/>
  <c r="L6" i="113" s="1"/>
  <c r="K25" i="113"/>
  <c r="K6" i="113" s="1"/>
  <c r="J25" i="113"/>
  <c r="J6" i="113" s="1"/>
  <c r="I25" i="113"/>
  <c r="H25" i="113"/>
  <c r="H6" i="113" s="1"/>
  <c r="G25" i="113"/>
  <c r="G6" i="113" s="1"/>
  <c r="F25" i="113"/>
  <c r="F6" i="113" s="1"/>
  <c r="E25" i="113"/>
  <c r="D25" i="113"/>
  <c r="D6" i="113" s="1"/>
  <c r="M12" i="113"/>
  <c r="M5" i="113" s="1"/>
  <c r="L12" i="113"/>
  <c r="L5" i="113" s="1"/>
  <c r="K12" i="113"/>
  <c r="K5" i="113" s="1"/>
  <c r="J12" i="113"/>
  <c r="J5" i="113" s="1"/>
  <c r="I12" i="113"/>
  <c r="I5" i="113" s="1"/>
  <c r="H12" i="113"/>
  <c r="H5" i="113" s="1"/>
  <c r="G12" i="113"/>
  <c r="G5" i="113" s="1"/>
  <c r="F12" i="113"/>
  <c r="F5" i="113" s="1"/>
  <c r="E12" i="113"/>
  <c r="E5" i="113" s="1"/>
  <c r="D12" i="113"/>
  <c r="D5" i="113" s="1"/>
  <c r="M8" i="113"/>
  <c r="L8" i="113"/>
  <c r="K8" i="113"/>
  <c r="J8" i="113"/>
  <c r="I8" i="113"/>
  <c r="H8" i="113"/>
  <c r="G8" i="113"/>
  <c r="F8" i="113"/>
  <c r="E8" i="113"/>
  <c r="D8" i="113"/>
  <c r="A6" i="113"/>
  <c r="A7" i="113" s="1"/>
  <c r="A8" i="113" s="1"/>
  <c r="A9" i="113" s="1"/>
  <c r="A12" i="113" s="1"/>
  <c r="A13" i="113" s="1"/>
  <c r="A14" i="113" s="1"/>
  <c r="A15" i="113" s="1"/>
  <c r="A16" i="113" s="1"/>
  <c r="A17" i="113" s="1"/>
  <c r="A18" i="113" s="1"/>
  <c r="A19" i="113" s="1"/>
  <c r="A20" i="113" s="1"/>
  <c r="A21" i="113" s="1"/>
  <c r="A22"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51" i="113" s="1"/>
  <c r="A52" i="113" s="1"/>
  <c r="A53" i="113" s="1"/>
  <c r="A54" i="113" s="1"/>
  <c r="A55" i="113" s="1"/>
  <c r="A56" i="113" s="1"/>
  <c r="A57" i="113" s="1"/>
  <c r="A58" i="113" s="1"/>
  <c r="A59" i="113" s="1"/>
  <c r="A60" i="113" s="1"/>
  <c r="A61" i="113" s="1"/>
  <c r="A62" i="113" s="1"/>
  <c r="A63" i="113" s="1"/>
  <c r="A64" i="113" s="1"/>
  <c r="A65" i="113" s="1"/>
  <c r="A66" i="113" s="1"/>
  <c r="A68" i="113" s="1"/>
  <c r="A69" i="113" s="1"/>
  <c r="A70" i="113" s="1"/>
  <c r="A72" i="113" s="1"/>
  <c r="A76" i="113" s="1"/>
  <c r="A78" i="113" s="1"/>
  <c r="A79" i="113" s="1"/>
  <c r="A80" i="113" s="1"/>
  <c r="A81" i="113" s="1"/>
  <c r="A82" i="113" s="1"/>
  <c r="A83" i="113" s="1"/>
  <c r="A84" i="113" s="1"/>
  <c r="A85" i="113" s="1"/>
  <c r="I51" i="113" l="1"/>
  <c r="I7" i="113" s="1"/>
  <c r="G75" i="114"/>
  <c r="G8" i="114" s="1"/>
  <c r="E75" i="114"/>
  <c r="M75" i="114"/>
  <c r="M95" i="114" s="1"/>
  <c r="M10" i="114" s="1"/>
  <c r="F75" i="114"/>
  <c r="F8" i="114" s="1"/>
  <c r="E51" i="113"/>
  <c r="E7" i="113" s="1"/>
  <c r="D75" i="114"/>
  <c r="D8" i="114" s="1"/>
  <c r="J75" i="114"/>
  <c r="J95" i="114" s="1"/>
  <c r="J10" i="114" s="1"/>
  <c r="L75" i="114"/>
  <c r="D13" i="114"/>
  <c r="M51" i="113"/>
  <c r="M7" i="113" s="1"/>
  <c r="F51" i="113"/>
  <c r="F72" i="113" s="1"/>
  <c r="F9" i="113" s="1"/>
  <c r="D51" i="113"/>
  <c r="D7" i="113" s="1"/>
  <c r="L51" i="113"/>
  <c r="L7" i="113" s="1"/>
  <c r="I75" i="114"/>
  <c r="I95" i="114" s="1"/>
  <c r="I10" i="114" s="1"/>
  <c r="K51" i="113"/>
  <c r="K72" i="113" s="1"/>
  <c r="K9" i="113" s="1"/>
  <c r="H75" i="114"/>
  <c r="G51" i="113"/>
  <c r="G7" i="113" s="1"/>
  <c r="L95" i="114"/>
  <c r="L10" i="114" s="1"/>
  <c r="L8" i="114"/>
  <c r="M8" i="114"/>
  <c r="E95" i="114"/>
  <c r="E10" i="114" s="1"/>
  <c r="E8" i="114"/>
  <c r="H8" i="114"/>
  <c r="H95" i="114"/>
  <c r="H10" i="114" s="1"/>
  <c r="J51" i="113"/>
  <c r="J72" i="113" s="1"/>
  <c r="J9" i="113" s="1"/>
  <c r="F95" i="114"/>
  <c r="F10" i="114" s="1"/>
  <c r="H51" i="113"/>
  <c r="H72" i="113" s="1"/>
  <c r="H9" i="113" s="1"/>
  <c r="M7" i="125"/>
  <c r="M9" i="125" s="1"/>
  <c r="M25" i="125" s="1"/>
  <c r="K29" i="124"/>
  <c r="K39" i="124" s="1"/>
  <c r="L7" i="124"/>
  <c r="L9" i="124" s="1"/>
  <c r="L25" i="124" s="1"/>
  <c r="A178" i="125"/>
  <c r="A179" i="125" s="1"/>
  <c r="A102" i="124"/>
  <c r="A105" i="124" s="1"/>
  <c r="A107" i="124" s="1"/>
  <c r="A108" i="124" s="1"/>
  <c r="A111" i="124" s="1"/>
  <c r="A105" i="123"/>
  <c r="A106" i="123" s="1"/>
  <c r="A107" i="123" s="1"/>
  <c r="L7" i="123"/>
  <c r="L9" i="123" s="1"/>
  <c r="L25" i="123" s="1"/>
  <c r="K29" i="123"/>
  <c r="K39" i="123" s="1"/>
  <c r="D105" i="123"/>
  <c r="E6" i="113"/>
  <c r="I72" i="113"/>
  <c r="I9" i="113" s="1"/>
  <c r="I6" i="113"/>
  <c r="M72" i="113"/>
  <c r="M9" i="113" s="1"/>
  <c r="M6" i="113"/>
  <c r="K95" i="114"/>
  <c r="K10" i="114" s="1"/>
  <c r="G95" i="114" l="1"/>
  <c r="G10" i="114" s="1"/>
  <c r="J8" i="114"/>
  <c r="D95" i="114"/>
  <c r="D10" i="114" s="1"/>
  <c r="E72" i="113"/>
  <c r="E9" i="113" s="1"/>
  <c r="D5" i="114"/>
  <c r="F7" i="113"/>
  <c r="G72" i="113"/>
  <c r="G9" i="113" s="1"/>
  <c r="J7" i="113"/>
  <c r="I8" i="114"/>
  <c r="D72" i="113"/>
  <c r="D9" i="113" s="1"/>
  <c r="L72" i="113"/>
  <c r="L9" i="113" s="1"/>
  <c r="K7" i="113"/>
  <c r="H7" i="113"/>
  <c r="D176" i="125"/>
  <c r="D112" i="124"/>
  <c r="A112" i="124"/>
  <c r="A113" i="124" s="1"/>
  <c r="A180" i="125"/>
  <c r="A181" i="125" s="1"/>
  <c r="K111" i="124"/>
  <c r="K112" i="124" s="1"/>
  <c r="K118" i="124" s="1"/>
  <c r="K119" i="124" s="1"/>
  <c r="K162" i="124" s="1"/>
  <c r="K48" i="124"/>
  <c r="N7" i="125"/>
  <c r="N9" i="125" s="1"/>
  <c r="N25" i="125" s="1"/>
  <c r="L29" i="123"/>
  <c r="L39" i="123" s="1"/>
  <c r="M7" i="123"/>
  <c r="M9" i="123" s="1"/>
  <c r="M25" i="123" s="1"/>
  <c r="A108" i="123"/>
  <c r="L29" i="124"/>
  <c r="L39" i="124" s="1"/>
  <c r="M7" i="124"/>
  <c r="M9" i="124" s="1"/>
  <c r="M25" i="124" s="1"/>
  <c r="K102" i="123"/>
  <c r="K103" i="123" s="1"/>
  <c r="K109" i="123" s="1"/>
  <c r="K110" i="123" s="1"/>
  <c r="K158" i="123" s="1"/>
  <c r="K43" i="123"/>
  <c r="D107" i="123"/>
  <c r="D114" i="124" l="1"/>
  <c r="B114" i="124"/>
  <c r="K52" i="123"/>
  <c r="K55" i="123" s="1"/>
  <c r="L43" i="123"/>
  <c r="L102" i="123"/>
  <c r="L103" i="123" s="1"/>
  <c r="L109" i="123" s="1"/>
  <c r="L110" i="123" s="1"/>
  <c r="L158" i="123" s="1"/>
  <c r="A182" i="125"/>
  <c r="K61" i="124"/>
  <c r="K64" i="124" s="1"/>
  <c r="N7" i="124"/>
  <c r="N9" i="124" s="1"/>
  <c r="N25" i="124" s="1"/>
  <c r="M29" i="124"/>
  <c r="M39" i="124" s="1"/>
  <c r="B111" i="123"/>
  <c r="B112" i="123"/>
  <c r="D109" i="123"/>
  <c r="A109" i="123"/>
  <c r="R25" i="125"/>
  <c r="Q25" i="125"/>
  <c r="A114" i="124"/>
  <c r="A115" i="124" s="1"/>
  <c r="A116" i="124" s="1"/>
  <c r="L111" i="124"/>
  <c r="L112" i="124" s="1"/>
  <c r="L118" i="124" s="1"/>
  <c r="L119" i="124" s="1"/>
  <c r="L162" i="124" s="1"/>
  <c r="L48" i="124"/>
  <c r="M29" i="123"/>
  <c r="M39" i="123" s="1"/>
  <c r="N7" i="123"/>
  <c r="N9" i="123" s="1"/>
  <c r="N25" i="123" s="1"/>
  <c r="D184" i="125"/>
  <c r="D116" i="124" l="1"/>
  <c r="Q25" i="123"/>
  <c r="R25" i="123"/>
  <c r="N29" i="123"/>
  <c r="N39" i="123" s="1"/>
  <c r="L61" i="124"/>
  <c r="L64" i="124" s="1"/>
  <c r="A117" i="124"/>
  <c r="B145" i="123"/>
  <c r="A110" i="123"/>
  <c r="A111" i="123" s="1"/>
  <c r="A112" i="123" s="1"/>
  <c r="A115" i="123" s="1"/>
  <c r="D110" i="123"/>
  <c r="M48" i="124"/>
  <c r="M111" i="124"/>
  <c r="M112" i="124" s="1"/>
  <c r="M118" i="124" s="1"/>
  <c r="M119" i="124" s="1"/>
  <c r="M162" i="124" s="1"/>
  <c r="L52" i="123"/>
  <c r="L55" i="123" s="1"/>
  <c r="N29" i="124"/>
  <c r="N39" i="124" s="1"/>
  <c r="R25" i="124"/>
  <c r="Q25" i="124"/>
  <c r="M43" i="123"/>
  <c r="M102" i="123"/>
  <c r="M103" i="123" s="1"/>
  <c r="M109" i="123" s="1"/>
  <c r="M110" i="123" s="1"/>
  <c r="M158" i="123" s="1"/>
  <c r="A183" i="125"/>
  <c r="M61" i="124" l="1"/>
  <c r="M64" i="124" s="1"/>
  <c r="N102" i="123"/>
  <c r="N103" i="123" s="1"/>
  <c r="N109" i="123" s="1"/>
  <c r="N110" i="123" s="1"/>
  <c r="N158" i="123" s="1"/>
  <c r="N43" i="123"/>
  <c r="D118" i="124"/>
  <c r="A118" i="124"/>
  <c r="B121" i="124"/>
  <c r="B120" i="124"/>
  <c r="A184" i="125"/>
  <c r="A185" i="125" s="1"/>
  <c r="A186" i="125" s="1"/>
  <c r="D189" i="125"/>
  <c r="D180" i="125"/>
  <c r="A116" i="123"/>
  <c r="A117" i="123" s="1"/>
  <c r="A119" i="123" s="1"/>
  <c r="M52" i="123"/>
  <c r="M55" i="123" s="1"/>
  <c r="N111" i="124"/>
  <c r="N112" i="124" s="1"/>
  <c r="N118" i="124" s="1"/>
  <c r="N119" i="124" s="1"/>
  <c r="N162" i="124" s="1"/>
  <c r="N48" i="124"/>
  <c r="A120" i="123" l="1"/>
  <c r="A121" i="123" s="1"/>
  <c r="A123" i="123" s="1"/>
  <c r="N52" i="123"/>
  <c r="N55" i="123" s="1"/>
  <c r="A119" i="124"/>
  <c r="A120" i="124" s="1"/>
  <c r="A121" i="124" s="1"/>
  <c r="A124" i="124" s="1"/>
  <c r="D119" i="124"/>
  <c r="N61" i="124"/>
  <c r="N64" i="124" s="1"/>
  <c r="D117" i="123"/>
  <c r="A187" i="125"/>
  <c r="A189" i="125" s="1"/>
  <c r="D121" i="123" l="1"/>
  <c r="D185" i="125"/>
  <c r="A191" i="125"/>
  <c r="D47" i="125"/>
  <c r="A124" i="123"/>
  <c r="A125" i="123" s="1"/>
  <c r="A128" i="123" s="1"/>
  <c r="A129" i="123" s="1"/>
  <c r="A125" i="124"/>
  <c r="A126" i="124" s="1"/>
  <c r="A128" i="124" s="1"/>
  <c r="D126" i="124" l="1"/>
  <c r="D125" i="123"/>
  <c r="A129" i="124"/>
  <c r="A130" i="124" s="1"/>
  <c r="A192" i="125"/>
  <c r="D192" i="125"/>
  <c r="D130" i="124" l="1"/>
  <c r="A132" i="124"/>
  <c r="A133" i="124" s="1"/>
  <c r="A134" i="124" s="1"/>
  <c r="A137" i="124" s="1"/>
  <c r="A138" i="124" s="1"/>
  <c r="A196" i="125"/>
  <c r="A197" i="125" s="1"/>
  <c r="D113" i="125"/>
  <c r="D134" i="124" l="1"/>
  <c r="A16" i="79" l="1"/>
  <c r="A17" i="79" s="1"/>
  <c r="M167" i="53" l="1"/>
  <c r="I167" i="53"/>
  <c r="E167" i="53"/>
  <c r="F167" i="53" l="1"/>
  <c r="J167" i="53"/>
  <c r="H167" i="53"/>
  <c r="G167" i="53"/>
  <c r="K167" i="53"/>
  <c r="L167" i="53"/>
  <c r="G34" i="52" l="1"/>
  <c r="H34" i="52"/>
  <c r="I34" i="52"/>
  <c r="J34" i="52"/>
  <c r="K34" i="52"/>
  <c r="L34" i="52"/>
  <c r="M34" i="52"/>
  <c r="N34" i="52"/>
  <c r="E177" i="53"/>
  <c r="F76" i="52" l="1"/>
  <c r="N77" i="52" l="1"/>
  <c r="M77" i="52"/>
  <c r="L77" i="52"/>
  <c r="K77" i="52"/>
  <c r="J77" i="52"/>
  <c r="I77" i="52"/>
  <c r="H77" i="52"/>
  <c r="G77" i="52"/>
  <c r="F77" i="52"/>
  <c r="F79" i="52" s="1"/>
  <c r="P145" i="52" l="1"/>
  <c r="A8" i="52"/>
  <c r="A9" i="52" s="1"/>
  <c r="A10" i="52" s="1"/>
  <c r="A11" i="52" s="1"/>
  <c r="A12" i="52" s="1"/>
  <c r="E8" i="52"/>
  <c r="F9" i="52"/>
  <c r="G9" i="52"/>
  <c r="H9" i="52"/>
  <c r="I9" i="52"/>
  <c r="J9" i="52"/>
  <c r="K9" i="52"/>
  <c r="L9" i="52"/>
  <c r="M9" i="52"/>
  <c r="N9" i="52"/>
  <c r="F10" i="52"/>
  <c r="G10" i="52"/>
  <c r="H10" i="52"/>
  <c r="I10" i="52"/>
  <c r="J10" i="52"/>
  <c r="K10" i="52"/>
  <c r="L10" i="52"/>
  <c r="M10" i="52"/>
  <c r="N10" i="52"/>
  <c r="E11" i="52"/>
  <c r="F12" i="52"/>
  <c r="G12" i="52"/>
  <c r="H12" i="52"/>
  <c r="I12" i="52"/>
  <c r="J12" i="52"/>
  <c r="K12" i="52"/>
  <c r="L12" i="52"/>
  <c r="M12" i="52"/>
  <c r="N12" i="52"/>
  <c r="F13" i="52"/>
  <c r="G13" i="52"/>
  <c r="H13" i="52"/>
  <c r="I13" i="52"/>
  <c r="J13" i="52"/>
  <c r="K13" i="52"/>
  <c r="L13" i="52"/>
  <c r="M13" i="52"/>
  <c r="N13" i="52"/>
  <c r="P15" i="52"/>
  <c r="Q15" i="52"/>
  <c r="R15" i="52"/>
  <c r="P16" i="52"/>
  <c r="Q16" i="52"/>
  <c r="R16" i="52"/>
  <c r="E17" i="52"/>
  <c r="E14" i="52" s="1"/>
  <c r="F17" i="52"/>
  <c r="G17" i="52"/>
  <c r="G14" i="52" s="1"/>
  <c r="H17" i="52"/>
  <c r="H14" i="52" s="1"/>
  <c r="I17" i="52"/>
  <c r="I14" i="52" s="1"/>
  <c r="J17" i="52"/>
  <c r="J14" i="52" s="1"/>
  <c r="K17" i="52"/>
  <c r="L17" i="52"/>
  <c r="L14" i="52" s="1"/>
  <c r="M17" i="52"/>
  <c r="M14" i="52" s="1"/>
  <c r="N17" i="52"/>
  <c r="N14" i="52" s="1"/>
  <c r="P18" i="52"/>
  <c r="Q18" i="52"/>
  <c r="R18" i="52"/>
  <c r="P19" i="52"/>
  <c r="Q19" i="52"/>
  <c r="R19" i="52"/>
  <c r="P20" i="52"/>
  <c r="Q20" i="52"/>
  <c r="R20" i="52"/>
  <c r="F22" i="52"/>
  <c r="G22" i="52"/>
  <c r="H22" i="52"/>
  <c r="I22" i="52"/>
  <c r="J22" i="52"/>
  <c r="K22" i="52"/>
  <c r="L22" i="52"/>
  <c r="M22" i="52"/>
  <c r="N22" i="52"/>
  <c r="F23" i="52"/>
  <c r="G23" i="52"/>
  <c r="H23" i="52"/>
  <c r="I23" i="52"/>
  <c r="J23" i="52"/>
  <c r="K23" i="52"/>
  <c r="L23" i="52"/>
  <c r="M23" i="52"/>
  <c r="N23" i="52"/>
  <c r="P25" i="52"/>
  <c r="Q25" i="52"/>
  <c r="R25" i="52"/>
  <c r="P26" i="52"/>
  <c r="Q26" i="52"/>
  <c r="R26" i="52"/>
  <c r="E27" i="52"/>
  <c r="E24" i="52" s="1"/>
  <c r="E21" i="52" s="1"/>
  <c r="F27" i="52"/>
  <c r="G27" i="52"/>
  <c r="G24" i="52" s="1"/>
  <c r="H27" i="52"/>
  <c r="I27" i="52"/>
  <c r="I24" i="52" s="1"/>
  <c r="J27" i="52"/>
  <c r="J24" i="52" s="1"/>
  <c r="K27" i="52"/>
  <c r="K24" i="52" s="1"/>
  <c r="L27" i="52"/>
  <c r="L24" i="52" s="1"/>
  <c r="M27" i="52"/>
  <c r="M24" i="52" s="1"/>
  <c r="N27" i="52"/>
  <c r="N24" i="52" s="1"/>
  <c r="P28" i="52"/>
  <c r="Q28" i="52"/>
  <c r="R28" i="52"/>
  <c r="P29" i="52"/>
  <c r="Q29" i="52"/>
  <c r="R29" i="52"/>
  <c r="P30" i="52"/>
  <c r="Q30" i="52"/>
  <c r="R30" i="52"/>
  <c r="E31" i="52"/>
  <c r="P32" i="52"/>
  <c r="Q32" i="52"/>
  <c r="R32" i="52"/>
  <c r="F33" i="52"/>
  <c r="G33" i="52"/>
  <c r="H33" i="52"/>
  <c r="I33" i="52"/>
  <c r="I31" i="52" s="1"/>
  <c r="J33" i="52"/>
  <c r="J31" i="52" s="1"/>
  <c r="K33" i="52"/>
  <c r="L33" i="52"/>
  <c r="M33" i="52"/>
  <c r="M31" i="52" s="1"/>
  <c r="N33" i="52"/>
  <c r="N31" i="52" s="1"/>
  <c r="F34" i="52"/>
  <c r="P34" i="52"/>
  <c r="F35" i="52"/>
  <c r="G35" i="52"/>
  <c r="H35" i="52"/>
  <c r="I35" i="52"/>
  <c r="J35" i="52"/>
  <c r="K35" i="52"/>
  <c r="L35" i="52"/>
  <c r="M35" i="52"/>
  <c r="N35" i="52"/>
  <c r="E36" i="52"/>
  <c r="F37" i="52"/>
  <c r="G37" i="52"/>
  <c r="H37" i="52"/>
  <c r="I37" i="52"/>
  <c r="J37" i="52"/>
  <c r="K37" i="52"/>
  <c r="L37" i="52"/>
  <c r="M37" i="52"/>
  <c r="N37" i="52"/>
  <c r="F38" i="52"/>
  <c r="G38" i="52"/>
  <c r="H38" i="52"/>
  <c r="I38" i="52"/>
  <c r="J38" i="52"/>
  <c r="K38" i="52"/>
  <c r="L38" i="52"/>
  <c r="M38" i="52"/>
  <c r="N38" i="52"/>
  <c r="P39" i="52"/>
  <c r="Q39" i="52"/>
  <c r="R39" i="52"/>
  <c r="P40" i="52"/>
  <c r="Q40" i="52"/>
  <c r="R40" i="52"/>
  <c r="P42" i="52"/>
  <c r="Q42" i="52"/>
  <c r="R42" i="52"/>
  <c r="P43" i="52"/>
  <c r="Q43" i="52"/>
  <c r="R43" i="52"/>
  <c r="P44" i="52"/>
  <c r="Q44" i="52"/>
  <c r="R44" i="52"/>
  <c r="P45" i="52"/>
  <c r="Q45" i="52"/>
  <c r="R45" i="52"/>
  <c r="E46" i="52"/>
  <c r="E41" i="52" s="1"/>
  <c r="F46" i="52"/>
  <c r="F41" i="52" s="1"/>
  <c r="G46" i="52"/>
  <c r="H46" i="52"/>
  <c r="H41" i="52" s="1"/>
  <c r="I46" i="52"/>
  <c r="I41" i="52" s="1"/>
  <c r="J46" i="52"/>
  <c r="J41" i="52" s="1"/>
  <c r="K46" i="52"/>
  <c r="L46" i="52"/>
  <c r="L41" i="52" s="1"/>
  <c r="M46" i="52"/>
  <c r="M41" i="52" s="1"/>
  <c r="N46" i="52"/>
  <c r="N41" i="52" s="1"/>
  <c r="P47" i="52"/>
  <c r="Q47" i="52"/>
  <c r="R47" i="52"/>
  <c r="P48" i="52"/>
  <c r="Q48" i="52"/>
  <c r="R48" i="52"/>
  <c r="E52" i="52"/>
  <c r="E65" i="52" s="1"/>
  <c r="F52" i="52"/>
  <c r="G52" i="52"/>
  <c r="H52" i="52"/>
  <c r="I52" i="52"/>
  <c r="J52" i="52"/>
  <c r="K52" i="52"/>
  <c r="L52" i="52"/>
  <c r="M52" i="52"/>
  <c r="N52" i="52"/>
  <c r="P53" i="52"/>
  <c r="Q53" i="52"/>
  <c r="R53" i="52"/>
  <c r="P54" i="52"/>
  <c r="Q54" i="52"/>
  <c r="R54" i="52"/>
  <c r="P55" i="52"/>
  <c r="Q55" i="52"/>
  <c r="R55" i="52"/>
  <c r="P56" i="52"/>
  <c r="Q56" i="52"/>
  <c r="R56" i="52"/>
  <c r="E57" i="52"/>
  <c r="F57" i="52"/>
  <c r="G57" i="52"/>
  <c r="H57" i="52"/>
  <c r="I57" i="52"/>
  <c r="J57" i="52"/>
  <c r="K57" i="52"/>
  <c r="L57" i="52"/>
  <c r="M57" i="52"/>
  <c r="N57" i="52"/>
  <c r="P58" i="52"/>
  <c r="Q58" i="52"/>
  <c r="R58" i="52"/>
  <c r="P59" i="52"/>
  <c r="Q59" i="52"/>
  <c r="R59" i="52"/>
  <c r="P60" i="52"/>
  <c r="Q60" i="52"/>
  <c r="R60" i="52"/>
  <c r="P61" i="52"/>
  <c r="Q61" i="52"/>
  <c r="R61" i="52"/>
  <c r="P62" i="52"/>
  <c r="Q62" i="52"/>
  <c r="R62" i="52"/>
  <c r="P63" i="52"/>
  <c r="Q63" i="52"/>
  <c r="R63" i="52"/>
  <c r="P64" i="52"/>
  <c r="Q64" i="52"/>
  <c r="R64" i="52"/>
  <c r="P68" i="52"/>
  <c r="Q68" i="52"/>
  <c r="R68" i="52"/>
  <c r="P69" i="52"/>
  <c r="Q69" i="52"/>
  <c r="R69" i="52"/>
  <c r="P70" i="52"/>
  <c r="Q70" i="52"/>
  <c r="R70" i="52"/>
  <c r="P71" i="52"/>
  <c r="Q71" i="52"/>
  <c r="R71" i="52"/>
  <c r="P72" i="52"/>
  <c r="Q72" i="52"/>
  <c r="R72" i="52"/>
  <c r="F73" i="52"/>
  <c r="F143" i="52" s="1"/>
  <c r="G73" i="52"/>
  <c r="G143" i="52" s="1"/>
  <c r="H73" i="52"/>
  <c r="I73" i="52"/>
  <c r="I143" i="52" s="1"/>
  <c r="J73" i="52"/>
  <c r="J143" i="52" s="1"/>
  <c r="K73" i="52"/>
  <c r="K143" i="52" s="1"/>
  <c r="L73" i="52"/>
  <c r="L143" i="52" s="1"/>
  <c r="M73" i="52"/>
  <c r="M143" i="52" s="1"/>
  <c r="N73" i="52"/>
  <c r="N143" i="52" s="1"/>
  <c r="G76" i="52"/>
  <c r="G79" i="52" s="1"/>
  <c r="H76" i="52"/>
  <c r="I76" i="52"/>
  <c r="J76" i="52"/>
  <c r="J79" i="52" s="1"/>
  <c r="K76" i="52"/>
  <c r="K79" i="52" s="1"/>
  <c r="L76" i="52"/>
  <c r="L79" i="52" s="1"/>
  <c r="M76" i="52"/>
  <c r="M79" i="52" s="1"/>
  <c r="N76" i="52"/>
  <c r="N79" i="52" s="1"/>
  <c r="Q77" i="52"/>
  <c r="P78" i="52"/>
  <c r="Q78" i="52"/>
  <c r="R78" i="52"/>
  <c r="F84" i="52"/>
  <c r="F86" i="52"/>
  <c r="G86" i="52"/>
  <c r="H86" i="52"/>
  <c r="I86" i="52"/>
  <c r="J86" i="52"/>
  <c r="K86" i="52"/>
  <c r="L86" i="52"/>
  <c r="M86" i="52"/>
  <c r="N86" i="52"/>
  <c r="F90" i="52"/>
  <c r="G90" i="52"/>
  <c r="H90" i="52"/>
  <c r="I90" i="52"/>
  <c r="J90" i="52"/>
  <c r="K90" i="52"/>
  <c r="L90" i="52"/>
  <c r="M90" i="52"/>
  <c r="N90" i="52"/>
  <c r="F95" i="52"/>
  <c r="G95" i="52"/>
  <c r="H95" i="52"/>
  <c r="I95" i="52"/>
  <c r="J95" i="52"/>
  <c r="K95" i="52"/>
  <c r="L95" i="52"/>
  <c r="M95" i="52"/>
  <c r="N95" i="52"/>
  <c r="F99" i="52"/>
  <c r="G99" i="52"/>
  <c r="H99" i="52"/>
  <c r="I99" i="52"/>
  <c r="J99" i="52"/>
  <c r="K99" i="52"/>
  <c r="L99" i="52"/>
  <c r="M99" i="52"/>
  <c r="N99" i="52"/>
  <c r="F109" i="52"/>
  <c r="G109" i="52"/>
  <c r="H109" i="52"/>
  <c r="I109" i="52"/>
  <c r="J109" i="52"/>
  <c r="K109" i="52"/>
  <c r="L109" i="52"/>
  <c r="M109" i="52"/>
  <c r="N109" i="52"/>
  <c r="P110" i="52"/>
  <c r="Q110" i="52"/>
  <c r="R110" i="52"/>
  <c r="P111" i="52"/>
  <c r="Q111" i="52"/>
  <c r="R111" i="52"/>
  <c r="P112" i="52"/>
  <c r="Q112" i="52"/>
  <c r="R112" i="52"/>
  <c r="F113" i="52"/>
  <c r="G113" i="52"/>
  <c r="H113" i="52"/>
  <c r="I113" i="52"/>
  <c r="J113" i="52"/>
  <c r="K113" i="52"/>
  <c r="L113" i="52"/>
  <c r="M113" i="52"/>
  <c r="N113" i="52"/>
  <c r="P114" i="52"/>
  <c r="Q114" i="52"/>
  <c r="R114" i="52"/>
  <c r="P115" i="52"/>
  <c r="Q115" i="52"/>
  <c r="R115" i="52"/>
  <c r="P116" i="52"/>
  <c r="Q116" i="52"/>
  <c r="R116" i="52"/>
  <c r="P117" i="52"/>
  <c r="Q117" i="52"/>
  <c r="R117" i="52"/>
  <c r="F118" i="52"/>
  <c r="G118" i="52"/>
  <c r="H118" i="52"/>
  <c r="I118" i="52"/>
  <c r="J118" i="52"/>
  <c r="K118" i="52"/>
  <c r="L118" i="52"/>
  <c r="M118" i="52"/>
  <c r="N118" i="52"/>
  <c r="P119" i="52"/>
  <c r="Q119" i="52"/>
  <c r="R119" i="52"/>
  <c r="P120" i="52"/>
  <c r="Q120" i="52"/>
  <c r="R120" i="52"/>
  <c r="P121" i="52"/>
  <c r="Q121" i="52"/>
  <c r="R121" i="52"/>
  <c r="F122" i="52"/>
  <c r="G122" i="52"/>
  <c r="H122" i="52"/>
  <c r="I122" i="52"/>
  <c r="J122" i="52"/>
  <c r="K122" i="52"/>
  <c r="L122" i="52"/>
  <c r="M122" i="52"/>
  <c r="N122" i="52"/>
  <c r="P123" i="52"/>
  <c r="Q123" i="52"/>
  <c r="R123" i="52"/>
  <c r="P124" i="52"/>
  <c r="Q124" i="52"/>
  <c r="R124" i="52"/>
  <c r="P125" i="52"/>
  <c r="Q125" i="52"/>
  <c r="R125" i="52"/>
  <c r="P126" i="52"/>
  <c r="Q126" i="52"/>
  <c r="R126" i="52"/>
  <c r="P127" i="52"/>
  <c r="Q127" i="52"/>
  <c r="R127" i="52"/>
  <c r="P128" i="52"/>
  <c r="Q128" i="52"/>
  <c r="R128" i="52"/>
  <c r="P129" i="52"/>
  <c r="Q129" i="52"/>
  <c r="R129" i="52"/>
  <c r="P131" i="52"/>
  <c r="Q131" i="52"/>
  <c r="R131" i="52"/>
  <c r="D135" i="52"/>
  <c r="D136" i="52"/>
  <c r="D137" i="52"/>
  <c r="Q145" i="52"/>
  <c r="R145" i="52"/>
  <c r="P150" i="52"/>
  <c r="Q150" i="52"/>
  <c r="R150" i="52"/>
  <c r="P153" i="52"/>
  <c r="Q153" i="52"/>
  <c r="R153" i="52"/>
  <c r="P156" i="52"/>
  <c r="Q156" i="52"/>
  <c r="R156" i="52"/>
  <c r="F162" i="52"/>
  <c r="F163" i="52"/>
  <c r="G163" i="52"/>
  <c r="H163" i="52"/>
  <c r="I163" i="52"/>
  <c r="J163" i="52"/>
  <c r="K163" i="52"/>
  <c r="L163" i="52"/>
  <c r="M163" i="52"/>
  <c r="N163" i="52"/>
  <c r="F164" i="52"/>
  <c r="G164" i="52"/>
  <c r="H164" i="52"/>
  <c r="I164" i="52"/>
  <c r="J164" i="52"/>
  <c r="K164" i="52"/>
  <c r="L164" i="52"/>
  <c r="M164" i="52"/>
  <c r="N164" i="52"/>
  <c r="M108" i="52" l="1"/>
  <c r="Q52" i="52"/>
  <c r="J108" i="52"/>
  <c r="I108" i="52"/>
  <c r="F65" i="52"/>
  <c r="F144" i="52" s="1"/>
  <c r="Q143" i="52"/>
  <c r="P164" i="52"/>
  <c r="P118" i="52"/>
  <c r="I65" i="52"/>
  <c r="P52" i="52"/>
  <c r="G108" i="52"/>
  <c r="G107" i="52" s="1"/>
  <c r="G142" i="52" s="1"/>
  <c r="L85" i="52"/>
  <c r="P57" i="52"/>
  <c r="N36" i="52"/>
  <c r="R17" i="52"/>
  <c r="G11" i="52"/>
  <c r="N65" i="52"/>
  <c r="Q27" i="52"/>
  <c r="Q73" i="52"/>
  <c r="M85" i="52"/>
  <c r="J107" i="52"/>
  <c r="J142" i="52" s="1"/>
  <c r="J65" i="52"/>
  <c r="J144" i="52" s="1"/>
  <c r="I36" i="52"/>
  <c r="R113" i="52"/>
  <c r="H85" i="52"/>
  <c r="F14" i="52"/>
  <c r="F85" i="52"/>
  <c r="J36" i="52"/>
  <c r="Q35" i="52"/>
  <c r="R118" i="52"/>
  <c r="N108" i="52"/>
  <c r="N107" i="52" s="1"/>
  <c r="N142" i="52" s="1"/>
  <c r="P46" i="52"/>
  <c r="E7" i="52"/>
  <c r="P73" i="52"/>
  <c r="H143" i="52"/>
  <c r="P143" i="52" s="1"/>
  <c r="N85" i="52"/>
  <c r="L108" i="52"/>
  <c r="L107" i="52" s="1"/>
  <c r="L142" i="52" s="1"/>
  <c r="H65" i="52"/>
  <c r="M65" i="52"/>
  <c r="M144" i="52" s="1"/>
  <c r="L65" i="52"/>
  <c r="L144" i="52" s="1"/>
  <c r="N144" i="52"/>
  <c r="P113" i="52"/>
  <c r="I85" i="52"/>
  <c r="J85" i="52"/>
  <c r="M36" i="52"/>
  <c r="P35" i="52"/>
  <c r="I11" i="52"/>
  <c r="L8" i="52"/>
  <c r="Q10" i="52"/>
  <c r="N21" i="52"/>
  <c r="J21" i="52"/>
  <c r="L11" i="52"/>
  <c r="H8" i="52"/>
  <c r="P76" i="52"/>
  <c r="P38" i="52"/>
  <c r="L21" i="52"/>
  <c r="R22" i="52"/>
  <c r="M11" i="52"/>
  <c r="Q23" i="52"/>
  <c r="R13" i="52"/>
  <c r="N8" i="52"/>
  <c r="J8" i="52"/>
  <c r="F8" i="52"/>
  <c r="G8" i="52"/>
  <c r="F165" i="52"/>
  <c r="G162" i="52" s="1"/>
  <c r="G165" i="52" s="1"/>
  <c r="H162" i="52" s="1"/>
  <c r="H165" i="52" s="1"/>
  <c r="I162" i="52" s="1"/>
  <c r="I165" i="52" s="1"/>
  <c r="J162" i="52" s="1"/>
  <c r="J165" i="52" s="1"/>
  <c r="K162" i="52" s="1"/>
  <c r="K165" i="52" s="1"/>
  <c r="L162" i="52" s="1"/>
  <c r="L165" i="52" s="1"/>
  <c r="M162" i="52" s="1"/>
  <c r="M165" i="52" s="1"/>
  <c r="N162" i="52" s="1"/>
  <c r="N165" i="52" s="1"/>
  <c r="P13" i="52"/>
  <c r="R9" i="52"/>
  <c r="Q38" i="52"/>
  <c r="N11" i="52"/>
  <c r="N7" i="52" s="1"/>
  <c r="J11" i="52"/>
  <c r="Q12" i="52"/>
  <c r="P22" i="52"/>
  <c r="M8" i="52"/>
  <c r="I8" i="52"/>
  <c r="R76" i="52"/>
  <c r="P163" i="52"/>
  <c r="I79" i="52"/>
  <c r="Q163" i="52"/>
  <c r="P122" i="52"/>
  <c r="R122" i="52"/>
  <c r="L31" i="52"/>
  <c r="Q33" i="52"/>
  <c r="H31" i="52"/>
  <c r="P33" i="52"/>
  <c r="Q164" i="52"/>
  <c r="F36" i="52"/>
  <c r="R37" i="52"/>
  <c r="R163" i="52"/>
  <c r="M107" i="52"/>
  <c r="M142" i="52" s="1"/>
  <c r="R164" i="52"/>
  <c r="I107" i="52"/>
  <c r="I142" i="52" s="1"/>
  <c r="H108" i="52"/>
  <c r="P109" i="52"/>
  <c r="G65" i="52"/>
  <c r="R57" i="52"/>
  <c r="K41" i="52"/>
  <c r="Q41" i="52" s="1"/>
  <c r="Q46" i="52"/>
  <c r="G41" i="52"/>
  <c r="P41" i="52" s="1"/>
  <c r="R46" i="52"/>
  <c r="R38" i="52"/>
  <c r="A13" i="52"/>
  <c r="A14" i="52" s="1"/>
  <c r="A15" i="52" s="1"/>
  <c r="Q122" i="52"/>
  <c r="Q109" i="52"/>
  <c r="K85" i="52"/>
  <c r="G85" i="52"/>
  <c r="L36" i="52"/>
  <c r="Q37" i="52"/>
  <c r="H36" i="52"/>
  <c r="P37" i="52"/>
  <c r="K36" i="52"/>
  <c r="R35" i="52"/>
  <c r="F31" i="52"/>
  <c r="R33" i="52"/>
  <c r="Q57" i="52"/>
  <c r="K65" i="52"/>
  <c r="Q118" i="52"/>
  <c r="Q113" i="52"/>
  <c r="F108" i="52"/>
  <c r="R109" i="52"/>
  <c r="K108" i="52"/>
  <c r="Q79" i="52"/>
  <c r="G36" i="52"/>
  <c r="Q34" i="52"/>
  <c r="K31" i="52"/>
  <c r="R34" i="52"/>
  <c r="G31" i="52"/>
  <c r="H79" i="52"/>
  <c r="P77" i="52"/>
  <c r="Q76" i="52"/>
  <c r="R73" i="52"/>
  <c r="R52" i="52"/>
  <c r="R27" i="52"/>
  <c r="F24" i="52"/>
  <c r="F21" i="52" s="1"/>
  <c r="Q24" i="52"/>
  <c r="P23" i="52"/>
  <c r="Q22" i="52"/>
  <c r="K21" i="52"/>
  <c r="G21" i="52"/>
  <c r="P17" i="52"/>
  <c r="K14" i="52"/>
  <c r="Q14" i="52" s="1"/>
  <c r="Q17" i="52"/>
  <c r="P14" i="52"/>
  <c r="Q13" i="52"/>
  <c r="F11" i="52"/>
  <c r="R12" i="52"/>
  <c r="K11" i="52"/>
  <c r="P10" i="52"/>
  <c r="P9" i="52"/>
  <c r="Q9" i="52"/>
  <c r="K8" i="52"/>
  <c r="R77" i="52"/>
  <c r="H24" i="52"/>
  <c r="P27" i="52"/>
  <c r="R23" i="52"/>
  <c r="M21" i="52"/>
  <c r="I21" i="52"/>
  <c r="H11" i="52"/>
  <c r="P12" i="52"/>
  <c r="R10" i="52"/>
  <c r="D8" i="52"/>
  <c r="P8" i="52" l="1"/>
  <c r="G7" i="52"/>
  <c r="G49" i="52" s="1"/>
  <c r="R14" i="52"/>
  <c r="M7" i="52"/>
  <c r="M49" i="52" s="1"/>
  <c r="M81" i="52" s="1"/>
  <c r="J7" i="52"/>
  <c r="J49" i="52" s="1"/>
  <c r="J130" i="52" s="1"/>
  <c r="P65" i="52"/>
  <c r="I144" i="52"/>
  <c r="Q65" i="52"/>
  <c r="I7" i="52"/>
  <c r="I49" i="52" s="1"/>
  <c r="I130" i="52" s="1"/>
  <c r="N49" i="52"/>
  <c r="N130" i="52" s="1"/>
  <c r="Q36" i="52"/>
  <c r="R143" i="52"/>
  <c r="G144" i="52"/>
  <c r="L7" i="52"/>
  <c r="L49" i="52" s="1"/>
  <c r="K144" i="52"/>
  <c r="Q144" i="52" s="1"/>
  <c r="P11" i="52"/>
  <c r="R8" i="52"/>
  <c r="Q11" i="52"/>
  <c r="H144" i="52"/>
  <c r="Q31" i="52"/>
  <c r="P31" i="52"/>
  <c r="P24" i="52"/>
  <c r="H21" i="52"/>
  <c r="P21" i="52" s="1"/>
  <c r="F107" i="52"/>
  <c r="F142" i="52" s="1"/>
  <c r="R108" i="52"/>
  <c r="R31" i="52"/>
  <c r="A16" i="52"/>
  <c r="A17" i="52" s="1"/>
  <c r="A18" i="52" s="1"/>
  <c r="R41" i="52"/>
  <c r="K7" i="52"/>
  <c r="Q8" i="52"/>
  <c r="D11" i="52"/>
  <c r="R36" i="52"/>
  <c r="R79" i="52"/>
  <c r="Q21" i="52"/>
  <c r="R24" i="52"/>
  <c r="H7" i="52"/>
  <c r="P36" i="52"/>
  <c r="Q108" i="52"/>
  <c r="K107" i="52"/>
  <c r="N81" i="52"/>
  <c r="R11" i="52"/>
  <c r="R65" i="52"/>
  <c r="F7" i="52"/>
  <c r="P79" i="52"/>
  <c r="H107" i="52"/>
  <c r="P108" i="52"/>
  <c r="J81" i="52" l="1"/>
  <c r="I81" i="52"/>
  <c r="P144" i="52"/>
  <c r="M130" i="52"/>
  <c r="L130" i="52"/>
  <c r="L81" i="52"/>
  <c r="R144" i="52"/>
  <c r="R21" i="52"/>
  <c r="H142" i="52"/>
  <c r="P142" i="52" s="1"/>
  <c r="P107" i="52"/>
  <c r="G81" i="52"/>
  <c r="G130" i="52"/>
  <c r="Q7" i="52"/>
  <c r="K49" i="52"/>
  <c r="A19" i="52"/>
  <c r="A20" i="52" s="1"/>
  <c r="H49" i="52"/>
  <c r="P49" i="52" s="1"/>
  <c r="P7" i="52"/>
  <c r="D14" i="52"/>
  <c r="F49" i="52"/>
  <c r="R7" i="52"/>
  <c r="Q107" i="52"/>
  <c r="K142" i="52"/>
  <c r="R107" i="52"/>
  <c r="D17" i="52" l="1"/>
  <c r="H81" i="52"/>
  <c r="P81" i="52" s="1"/>
  <c r="H130" i="52"/>
  <c r="P130" i="52" s="1"/>
  <c r="A21" i="52"/>
  <c r="D7" i="52"/>
  <c r="F81" i="52"/>
  <c r="F130" i="52"/>
  <c r="R49" i="52"/>
  <c r="R142" i="52"/>
  <c r="Q142" i="52"/>
  <c r="Q49" i="52"/>
  <c r="K81" i="52"/>
  <c r="Q81" i="52" s="1"/>
  <c r="K130" i="52"/>
  <c r="Q130" i="52" l="1"/>
  <c r="F132" i="52"/>
  <c r="G84" i="52" s="1"/>
  <c r="G132" i="52" s="1"/>
  <c r="H84" i="52" s="1"/>
  <c r="H132" i="52" s="1"/>
  <c r="I84" i="52" s="1"/>
  <c r="I132" i="52" s="1"/>
  <c r="J84" i="52" s="1"/>
  <c r="J132" i="52" s="1"/>
  <c r="K84" i="52" s="1"/>
  <c r="K132" i="52" s="1"/>
  <c r="L84" i="52" s="1"/>
  <c r="L132" i="52" s="1"/>
  <c r="M84" i="52" s="1"/>
  <c r="M132" i="52" s="1"/>
  <c r="N84" i="52" s="1"/>
  <c r="N132" i="52" s="1"/>
  <c r="R130" i="52"/>
  <c r="A22" i="52"/>
  <c r="R81" i="52"/>
  <c r="A23" i="52" l="1"/>
  <c r="A24" i="52" s="1"/>
  <c r="A25" i="52" s="1"/>
  <c r="A26" i="52" l="1"/>
  <c r="A27" i="52" s="1"/>
  <c r="A28" i="52" s="1"/>
  <c r="D24" i="52" l="1"/>
  <c r="A29" i="52"/>
  <c r="A30" i="52" s="1"/>
  <c r="A31" i="52" l="1"/>
  <c r="D21" i="52"/>
  <c r="D27" i="52"/>
  <c r="A32" i="52" l="1"/>
  <c r="A33" i="52" l="1"/>
  <c r="A34" i="52" s="1"/>
  <c r="A35" i="52" s="1"/>
  <c r="D31" i="52"/>
  <c r="A36" i="52" l="1"/>
  <c r="A37" i="52" s="1"/>
  <c r="A38" i="52" l="1"/>
  <c r="A39" i="52" s="1"/>
  <c r="A40" i="52" s="1"/>
  <c r="A41" i="52" s="1"/>
  <c r="A42" i="52" l="1"/>
  <c r="D49" i="52"/>
  <c r="D36" i="52"/>
  <c r="A43" i="52" l="1"/>
  <c r="A44" i="52" s="1"/>
  <c r="A45" i="52" s="1"/>
  <c r="A46" i="52" s="1"/>
  <c r="A47" i="52" s="1"/>
  <c r="D41" i="52" l="1"/>
  <c r="A48" i="52"/>
  <c r="A49" i="52" s="1"/>
  <c r="D130" i="52" s="1"/>
  <c r="D46" i="52" l="1"/>
  <c r="A52" i="52"/>
  <c r="A53" i="52" l="1"/>
  <c r="A54" i="52" l="1"/>
  <c r="A55" i="52" s="1"/>
  <c r="A56" i="52" s="1"/>
  <c r="A57" i="52" s="1"/>
  <c r="A58" i="52" l="1"/>
  <c r="D52" i="52"/>
  <c r="A59" i="52" l="1"/>
  <c r="A60" i="52" s="1"/>
  <c r="A61" i="52" s="1"/>
  <c r="A62" i="52" l="1"/>
  <c r="A63" i="52" s="1"/>
  <c r="A64" i="52" s="1"/>
  <c r="A65" i="52" s="1"/>
  <c r="D65" i="52"/>
  <c r="D57" i="52"/>
  <c r="A68" i="52" l="1"/>
  <c r="A69" i="52" l="1"/>
  <c r="A70" i="52" s="1"/>
  <c r="A71" i="52" s="1"/>
  <c r="A72" i="52" s="1"/>
  <c r="A73" i="52" s="1"/>
  <c r="A76" i="52" l="1"/>
  <c r="A77" i="52" s="1"/>
  <c r="A78" i="52" s="1"/>
  <c r="A79" i="52" s="1"/>
  <c r="D143" i="52"/>
  <c r="D73" i="52"/>
  <c r="D81" i="52" l="1"/>
  <c r="D144" i="52"/>
  <c r="A81" i="52"/>
  <c r="A84" i="52" s="1"/>
  <c r="A85" i="52" l="1"/>
  <c r="A86" i="52" s="1"/>
  <c r="A87" i="52" l="1"/>
  <c r="A88" i="52" s="1"/>
  <c r="A89" i="52" s="1"/>
  <c r="A90" i="52" s="1"/>
  <c r="A91" i="52" s="1"/>
  <c r="A92" i="52" s="1"/>
  <c r="A93" i="52" s="1"/>
  <c r="A94" i="52" s="1"/>
  <c r="A95" i="52" s="1"/>
  <c r="A96" i="52" s="1"/>
  <c r="D85" i="52" l="1"/>
  <c r="A97" i="52"/>
  <c r="A98" i="52" s="1"/>
  <c r="A99" i="52" s="1"/>
  <c r="A100" i="52" s="1"/>
  <c r="A101" i="52" l="1"/>
  <c r="A102" i="52" s="1"/>
  <c r="A103" i="52" s="1"/>
  <c r="A104" i="52" s="1"/>
  <c r="A105" i="52" s="1"/>
  <c r="A106" i="52" s="1"/>
  <c r="A107" i="52" s="1"/>
  <c r="D95" i="52"/>
  <c r="D142" i="52" l="1"/>
  <c r="A108" i="52"/>
  <c r="A109" i="52" s="1"/>
  <c r="D99" i="52"/>
  <c r="A110" i="52" l="1"/>
  <c r="A111" i="52" s="1"/>
  <c r="A112" i="52" s="1"/>
  <c r="A113" i="52" s="1"/>
  <c r="A114" i="52" s="1"/>
  <c r="A115" i="52" s="1"/>
  <c r="A116" i="52" s="1"/>
  <c r="A117" i="52" s="1"/>
  <c r="A118" i="52" s="1"/>
  <c r="A119" i="52" s="1"/>
  <c r="D108" i="52" l="1"/>
  <c r="A120" i="52"/>
  <c r="A121" i="52" s="1"/>
  <c r="A122" i="52" s="1"/>
  <c r="A123" i="52" s="1"/>
  <c r="D118" i="52"/>
  <c r="A124" i="52" l="1"/>
  <c r="A125" i="52" s="1"/>
  <c r="A126" i="52" s="1"/>
  <c r="A127" i="52" s="1"/>
  <c r="A128" i="52" s="1"/>
  <c r="A129" i="52" s="1"/>
  <c r="A130" i="52" s="1"/>
  <c r="A131" i="52" s="1"/>
  <c r="D132" i="52" s="1"/>
  <c r="D122" i="52"/>
  <c r="A132" i="52" l="1"/>
  <c r="A135" i="52" s="1"/>
  <c r="A136" i="52" l="1"/>
  <c r="A137" i="52" s="1"/>
  <c r="A138" i="52" s="1"/>
  <c r="D141" i="52" l="1"/>
  <c r="A141" i="52"/>
  <c r="D138" i="52"/>
  <c r="A142" i="52" l="1"/>
  <c r="A143" i="52" s="1"/>
  <c r="A144" i="52" s="1"/>
  <c r="A145" i="52" s="1"/>
  <c r="A146" i="52" s="1"/>
  <c r="A147" i="52" s="1"/>
  <c r="A148" i="52" s="1"/>
  <c r="D148" i="52" l="1"/>
  <c r="A150" i="52"/>
  <c r="D151" i="52" s="1"/>
  <c r="D159" i="52" l="1"/>
  <c r="A151" i="52"/>
  <c r="A153" i="52" l="1"/>
  <c r="A154" i="52" s="1"/>
  <c r="D154" i="52" l="1"/>
  <c r="A156" i="52"/>
  <c r="A157" i="52" s="1"/>
  <c r="D10" i="123" s="1"/>
  <c r="D157" i="52" l="1"/>
  <c r="D10" i="124"/>
  <c r="D10" i="125"/>
  <c r="A159" i="52"/>
  <c r="A162" i="52" s="1"/>
  <c r="A163" i="52" l="1"/>
  <c r="A164" i="52" s="1"/>
  <c r="A165" i="52" s="1"/>
  <c r="E144" i="53"/>
  <c r="F144" i="53"/>
  <c r="G144" i="53"/>
  <c r="H144" i="53"/>
  <c r="I144" i="53"/>
  <c r="J144" i="53"/>
  <c r="K144" i="53"/>
  <c r="L144" i="53"/>
  <c r="M144" i="53"/>
  <c r="E148" i="53"/>
  <c r="F148" i="53"/>
  <c r="G148" i="53"/>
  <c r="H148" i="53"/>
  <c r="I148" i="53"/>
  <c r="J148" i="53"/>
  <c r="K148" i="53"/>
  <c r="L148" i="53"/>
  <c r="M148" i="53"/>
  <c r="K152" i="53" l="1"/>
  <c r="G152" i="53"/>
  <c r="D165" i="52"/>
  <c r="L152" i="53"/>
  <c r="H152" i="53"/>
  <c r="M152" i="53"/>
  <c r="I152" i="53"/>
  <c r="E152" i="53"/>
  <c r="J152" i="53"/>
  <c r="F152" i="53"/>
  <c r="M92" i="53" l="1"/>
  <c r="L92" i="53"/>
  <c r="K92" i="53"/>
  <c r="J92" i="53"/>
  <c r="I92" i="53"/>
  <c r="H92" i="53"/>
  <c r="G92" i="53"/>
  <c r="F92" i="53"/>
  <c r="E92" i="53"/>
  <c r="M119" i="105" l="1"/>
  <c r="L119" i="105"/>
  <c r="K119" i="105"/>
  <c r="J119" i="105"/>
  <c r="I119" i="105"/>
  <c r="H119" i="105"/>
  <c r="G119" i="105"/>
  <c r="F119" i="105"/>
  <c r="E119" i="105"/>
  <c r="D119" i="105"/>
  <c r="M92" i="105"/>
  <c r="L92" i="105"/>
  <c r="K92" i="105"/>
  <c r="J92" i="105"/>
  <c r="I92" i="105"/>
  <c r="H92" i="105"/>
  <c r="G92" i="105"/>
  <c r="F92" i="105"/>
  <c r="E92" i="105"/>
  <c r="D92" i="105"/>
  <c r="M65" i="105"/>
  <c r="L65" i="105"/>
  <c r="K65" i="105"/>
  <c r="J65" i="105"/>
  <c r="I65" i="105"/>
  <c r="H65" i="105"/>
  <c r="G65" i="105"/>
  <c r="F65" i="105"/>
  <c r="E65" i="105"/>
  <c r="D65" i="105"/>
  <c r="M38" i="105"/>
  <c r="L38" i="105"/>
  <c r="K38" i="105"/>
  <c r="J38" i="105"/>
  <c r="I38" i="105"/>
  <c r="H38" i="105"/>
  <c r="G38" i="105"/>
  <c r="F38" i="105"/>
  <c r="E38" i="105"/>
  <c r="D38" i="105"/>
  <c r="M11" i="105"/>
  <c r="L11" i="105"/>
  <c r="K11" i="105"/>
  <c r="J11" i="105"/>
  <c r="I11" i="105"/>
  <c r="H11" i="105"/>
  <c r="G11" i="105"/>
  <c r="F11" i="105"/>
  <c r="E11" i="105"/>
  <c r="D11"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Q12" i="79"/>
  <c r="R12" i="79"/>
  <c r="S12" i="79"/>
  <c r="A48" i="79" l="1"/>
  <c r="A49" i="79" s="1"/>
  <c r="A50" i="79" s="1"/>
  <c r="A51" i="79" s="1"/>
  <c r="A53" i="79" s="1"/>
  <c r="A55" i="79" s="1"/>
  <c r="A57" i="79" s="1"/>
  <c r="A59" i="79" s="1"/>
  <c r="A60" i="79" s="1"/>
  <c r="A64" i="79" s="1"/>
  <c r="A105" i="77"/>
  <c r="A106" i="77" s="1"/>
  <c r="A107" i="77" s="1"/>
  <c r="A108" i="77" s="1"/>
  <c r="A109" i="77" s="1"/>
  <c r="A110" i="77" s="1"/>
  <c r="A113" i="77" s="1"/>
  <c r="A114" i="77" s="1"/>
  <c r="A115" i="77" s="1"/>
  <c r="P21" i="77"/>
  <c r="Q21" i="77"/>
  <c r="R21" i="77"/>
  <c r="P22" i="77"/>
  <c r="Q22" i="77"/>
  <c r="R22" i="77"/>
  <c r="G20" i="77"/>
  <c r="H20" i="77"/>
  <c r="I20" i="77"/>
  <c r="J20" i="77"/>
  <c r="K20" i="77"/>
  <c r="L20" i="77"/>
  <c r="M20" i="77"/>
  <c r="N20" i="77"/>
  <c r="F20" i="77"/>
  <c r="B5" i="77"/>
  <c r="B5" i="78" s="1"/>
  <c r="P45" i="77" l="1"/>
  <c r="Q45" i="77"/>
  <c r="R45" i="77"/>
  <c r="A94" i="79" l="1"/>
  <c r="A93" i="79"/>
  <c r="A92" i="79"/>
  <c r="H95" i="79"/>
  <c r="I95" i="79"/>
  <c r="J95" i="79"/>
  <c r="K95" i="79"/>
  <c r="Q95" i="79" s="1"/>
  <c r="L95" i="79"/>
  <c r="M95" i="79"/>
  <c r="N95" i="79"/>
  <c r="O95" i="79"/>
  <c r="R95" i="79" s="1"/>
  <c r="H96" i="79"/>
  <c r="I96" i="79"/>
  <c r="J96" i="79"/>
  <c r="K96" i="79"/>
  <c r="Q96" i="79" s="1"/>
  <c r="L96" i="79"/>
  <c r="M96" i="79"/>
  <c r="N96" i="79"/>
  <c r="O96" i="79"/>
  <c r="R96" i="79" s="1"/>
  <c r="H97" i="79"/>
  <c r="I97" i="79"/>
  <c r="J97" i="79"/>
  <c r="K97" i="79"/>
  <c r="Q97" i="79" s="1"/>
  <c r="L97" i="79"/>
  <c r="M97" i="79"/>
  <c r="N97" i="79"/>
  <c r="O97" i="79"/>
  <c r="R97" i="79" s="1"/>
  <c r="G95" i="79"/>
  <c r="G96" i="79"/>
  <c r="G97" i="79"/>
  <c r="H92" i="79"/>
  <c r="I92" i="79"/>
  <c r="J92" i="79"/>
  <c r="K92" i="79"/>
  <c r="L92" i="79"/>
  <c r="M92" i="79"/>
  <c r="N92" i="79"/>
  <c r="O92" i="79"/>
  <c r="H93" i="79"/>
  <c r="I93" i="79"/>
  <c r="J93" i="79"/>
  <c r="K93" i="79"/>
  <c r="L93" i="79"/>
  <c r="M93" i="79"/>
  <c r="N93" i="79"/>
  <c r="O93" i="79"/>
  <c r="G92" i="79"/>
  <c r="G93" i="79"/>
  <c r="A96" i="79" l="1"/>
  <c r="A98" i="79"/>
  <c r="A100" i="79" s="1"/>
  <c r="A95" i="79"/>
  <c r="A97" i="79"/>
  <c r="Q92" i="79"/>
  <c r="R92" i="79"/>
  <c r="Q93" i="79"/>
  <c r="R93" i="79"/>
  <c r="Q90" i="79"/>
  <c r="R90" i="79"/>
  <c r="S90" i="79"/>
  <c r="G84" i="79" l="1"/>
  <c r="H84" i="79"/>
  <c r="I84" i="79"/>
  <c r="J84" i="79"/>
  <c r="K84" i="79"/>
  <c r="L84" i="79"/>
  <c r="M84" i="79"/>
  <c r="N84" i="79"/>
  <c r="O84" i="79"/>
  <c r="S68" i="79"/>
  <c r="S74" i="79"/>
  <c r="S103" i="79" l="1"/>
  <c r="R103" i="79"/>
  <c r="Q103" i="79"/>
  <c r="S102" i="79"/>
  <c r="R102" i="79"/>
  <c r="Q102" i="79"/>
  <c r="S101" i="79"/>
  <c r="R101" i="79"/>
  <c r="Q101" i="79"/>
  <c r="S100" i="79"/>
  <c r="R100" i="79"/>
  <c r="Q100" i="79"/>
  <c r="E66" i="78"/>
  <c r="F110" i="77"/>
  <c r="G83" i="77"/>
  <c r="H83" i="77"/>
  <c r="I83" i="77"/>
  <c r="J83" i="77"/>
  <c r="K83" i="77"/>
  <c r="L83" i="77"/>
  <c r="M83" i="77"/>
  <c r="N83" i="77"/>
  <c r="F83" i="77"/>
  <c r="A9" i="78"/>
  <c r="A13" i="78" s="1"/>
  <c r="A14" i="78" s="1"/>
  <c r="A16" i="78" s="1"/>
  <c r="A17" i="78" s="1"/>
  <c r="S88" i="79"/>
  <c r="S87" i="79"/>
  <c r="S86" i="79"/>
  <c r="S85" i="79"/>
  <c r="S80" i="79"/>
  <c r="S60" i="79"/>
  <c r="S51" i="79"/>
  <c r="S50" i="79"/>
  <c r="S49" i="79"/>
  <c r="S44" i="79"/>
  <c r="S43" i="79"/>
  <c r="S42" i="79"/>
  <c r="R40" i="79"/>
  <c r="S40" i="79"/>
  <c r="S39" i="79"/>
  <c r="S38" i="79"/>
  <c r="S36" i="79"/>
  <c r="S35" i="79"/>
  <c r="S34" i="79"/>
  <c r="S32" i="79"/>
  <c r="S31" i="79"/>
  <c r="S30" i="79"/>
  <c r="S29" i="79"/>
  <c r="S27" i="79"/>
  <c r="S26" i="79"/>
  <c r="S23" i="79"/>
  <c r="S21" i="79"/>
  <c r="S18" i="79"/>
  <c r="S17" i="79"/>
  <c r="S15" i="79"/>
  <c r="S11" i="79"/>
  <c r="R122" i="77"/>
  <c r="R121" i="77"/>
  <c r="R115" i="77"/>
  <c r="R114" i="77"/>
  <c r="R113" i="77"/>
  <c r="R112" i="77"/>
  <c r="R111" i="77"/>
  <c r="R109" i="77"/>
  <c r="R108" i="77"/>
  <c r="R107" i="77"/>
  <c r="R106" i="77"/>
  <c r="R104" i="77"/>
  <c r="R103" i="77"/>
  <c r="R102" i="77"/>
  <c r="R101" i="77"/>
  <c r="R100" i="77"/>
  <c r="R92" i="77"/>
  <c r="R91" i="77"/>
  <c r="R90" i="77"/>
  <c r="R89" i="77"/>
  <c r="R88" i="77"/>
  <c r="R87" i="77"/>
  <c r="R86" i="77"/>
  <c r="R85" i="77"/>
  <c r="R84" i="77"/>
  <c r="R81" i="77"/>
  <c r="R80" i="77"/>
  <c r="R78" i="77"/>
  <c r="R77" i="77"/>
  <c r="R75" i="77"/>
  <c r="R74" i="77"/>
  <c r="R72" i="77"/>
  <c r="R71" i="77"/>
  <c r="R70" i="77"/>
  <c r="R68" i="77"/>
  <c r="R67" i="77"/>
  <c r="R64" i="77"/>
  <c r="R63" i="77"/>
  <c r="R62" i="77"/>
  <c r="R60" i="77"/>
  <c r="R59" i="77"/>
  <c r="R58" i="77"/>
  <c r="R57" i="77"/>
  <c r="R55" i="77"/>
  <c r="R54" i="77"/>
  <c r="R53" i="77"/>
  <c r="R52" i="77"/>
  <c r="R51" i="77"/>
  <c r="R50" i="77"/>
  <c r="R48" i="77"/>
  <c r="R47" i="77"/>
  <c r="R46" i="77"/>
  <c r="R44" i="77"/>
  <c r="R42" i="77"/>
  <c r="R41" i="77"/>
  <c r="R38" i="77"/>
  <c r="R37" i="77"/>
  <c r="R11" i="77"/>
  <c r="R12" i="77"/>
  <c r="R13" i="77"/>
  <c r="R14" i="77"/>
  <c r="R15" i="77"/>
  <c r="R16" i="77"/>
  <c r="R17" i="77"/>
  <c r="R18" i="77"/>
  <c r="R19" i="77"/>
  <c r="R20" i="77"/>
  <c r="R23" i="77"/>
  <c r="R24" i="77"/>
  <c r="R25" i="77"/>
  <c r="R26" i="77"/>
  <c r="R27" i="77"/>
  <c r="R28" i="77"/>
  <c r="R29" i="77"/>
  <c r="F75" i="78"/>
  <c r="G75" i="78"/>
  <c r="H75" i="78"/>
  <c r="I75" i="78"/>
  <c r="J75" i="78"/>
  <c r="K75" i="78"/>
  <c r="L75" i="78"/>
  <c r="M75" i="78"/>
  <c r="E75" i="78"/>
  <c r="F72" i="78"/>
  <c r="G72" i="78"/>
  <c r="H72" i="78"/>
  <c r="I72" i="78"/>
  <c r="J72" i="78"/>
  <c r="K72" i="78"/>
  <c r="L72" i="78"/>
  <c r="M72" i="78"/>
  <c r="E72" i="78"/>
  <c r="F66" i="78"/>
  <c r="F105" i="78" s="1"/>
  <c r="G66" i="78"/>
  <c r="H66" i="78"/>
  <c r="I66" i="78"/>
  <c r="J66" i="78"/>
  <c r="K66" i="78"/>
  <c r="L66" i="78"/>
  <c r="M66" i="78"/>
  <c r="E9" i="78"/>
  <c r="J105" i="78" l="1"/>
  <c r="K105" i="78"/>
  <c r="M105" i="78"/>
  <c r="I105" i="78"/>
  <c r="L105" i="78"/>
  <c r="H105" i="78"/>
  <c r="G105" i="78"/>
  <c r="E105" i="78"/>
  <c r="M84" i="78"/>
  <c r="M134" i="78" s="1"/>
  <c r="E84" i="78"/>
  <c r="E134" i="78" s="1"/>
  <c r="I84" i="78"/>
  <c r="I134" i="78" s="1"/>
  <c r="K84" i="78"/>
  <c r="K134" i="78" s="1"/>
  <c r="G84" i="78"/>
  <c r="G134" i="78" s="1"/>
  <c r="L84" i="78"/>
  <c r="L134" i="78" s="1"/>
  <c r="J84" i="78"/>
  <c r="J134" i="78" s="1"/>
  <c r="H84" i="78"/>
  <c r="H134" i="78" s="1"/>
  <c r="F84" i="78"/>
  <c r="F134" i="78" s="1"/>
  <c r="A21" i="78"/>
  <c r="A19" i="78"/>
  <c r="A20" i="78"/>
  <c r="A18" i="78"/>
  <c r="A10" i="78"/>
  <c r="A11" i="78"/>
  <c r="L83" i="85"/>
  <c r="K83" i="85"/>
  <c r="J83" i="85"/>
  <c r="I83" i="85"/>
  <c r="H83" i="85"/>
  <c r="G83" i="85"/>
  <c r="F83" i="85"/>
  <c r="E83" i="85"/>
  <c r="D83" i="85"/>
  <c r="C83" i="85"/>
  <c r="L74" i="85"/>
  <c r="K74" i="85"/>
  <c r="J74" i="85"/>
  <c r="I74" i="85"/>
  <c r="J93" i="53" s="1"/>
  <c r="H74" i="85"/>
  <c r="G74" i="85"/>
  <c r="F74" i="85"/>
  <c r="E74" i="85"/>
  <c r="D74" i="85"/>
  <c r="C74" i="85"/>
  <c r="M81" i="53"/>
  <c r="L81" i="53"/>
  <c r="K81" i="53"/>
  <c r="J81" i="53"/>
  <c r="I81" i="53"/>
  <c r="H81" i="53"/>
  <c r="G81" i="53"/>
  <c r="F81" i="53"/>
  <c r="E81" i="53"/>
  <c r="M80" i="53"/>
  <c r="L80" i="53"/>
  <c r="K80" i="53"/>
  <c r="J80" i="53"/>
  <c r="I80" i="53"/>
  <c r="H80" i="53"/>
  <c r="G80" i="53"/>
  <c r="F80" i="53"/>
  <c r="E80" i="53"/>
  <c r="F93" i="53" l="1"/>
  <c r="K93" i="53"/>
  <c r="G93" i="53"/>
  <c r="G116" i="53"/>
  <c r="K116" i="53"/>
  <c r="H116" i="53"/>
  <c r="L116" i="53"/>
  <c r="E116" i="53"/>
  <c r="I116" i="53"/>
  <c r="M116" i="53"/>
  <c r="F116" i="53"/>
  <c r="J116" i="53"/>
  <c r="H93" i="53"/>
  <c r="L93" i="53"/>
  <c r="E93" i="53"/>
  <c r="I93" i="53"/>
  <c r="M93" i="53"/>
  <c r="A23" i="78"/>
  <c r="A24" i="78"/>
  <c r="A22" i="78"/>
  <c r="A67" i="79"/>
  <c r="A65" i="79"/>
  <c r="A66" i="79"/>
  <c r="A68" i="79"/>
  <c r="A70" i="79" s="1"/>
  <c r="A25" i="78" l="1"/>
  <c r="A27" i="78" s="1"/>
  <c r="A28" i="78" s="1"/>
  <c r="A29" i="78" s="1"/>
  <c r="A30" i="78" s="1"/>
  <c r="A31" i="78" s="1"/>
  <c r="A32" i="78" s="1"/>
  <c r="A73" i="79"/>
  <c r="A71" i="79"/>
  <c r="A74" i="79"/>
  <c r="A75" i="79" s="1"/>
  <c r="A72" i="79"/>
  <c r="A33" i="78" l="1"/>
  <c r="A35" i="78" s="1"/>
  <c r="A38" i="78" s="1"/>
  <c r="A39" i="78" s="1"/>
  <c r="A42" i="78" s="1"/>
  <c r="A45" i="78" s="1"/>
  <c r="A78" i="79"/>
  <c r="A80" i="79" s="1"/>
  <c r="A83" i="79" s="1"/>
  <c r="A84" i="79" s="1"/>
  <c r="H64" i="79"/>
  <c r="I64" i="79"/>
  <c r="J64" i="79"/>
  <c r="K64" i="79"/>
  <c r="L64" i="79"/>
  <c r="M64" i="79"/>
  <c r="N64" i="79"/>
  <c r="O64" i="79"/>
  <c r="G64" i="79"/>
  <c r="H70" i="79"/>
  <c r="I70" i="79"/>
  <c r="J70" i="79"/>
  <c r="K70" i="79"/>
  <c r="L70" i="79"/>
  <c r="M70" i="79"/>
  <c r="N70" i="79"/>
  <c r="O70" i="79"/>
  <c r="G70" i="79"/>
  <c r="R48" i="79"/>
  <c r="Q48" i="79"/>
  <c r="R32" i="79"/>
  <c r="Q32" i="79"/>
  <c r="R25" i="79"/>
  <c r="Q25" i="79"/>
  <c r="R20" i="79"/>
  <c r="Q20" i="79"/>
  <c r="Q10" i="79"/>
  <c r="R10" i="79"/>
  <c r="R18" i="79"/>
  <c r="Q18" i="79"/>
  <c r="R17" i="79"/>
  <c r="Q17" i="79"/>
  <c r="R15" i="79"/>
  <c r="Q15" i="79"/>
  <c r="A43" i="78" l="1"/>
  <c r="A44" i="78" s="1"/>
  <c r="A46" i="78" s="1"/>
  <c r="A47" i="78" s="1"/>
  <c r="A40" i="78"/>
  <c r="A41" i="78"/>
  <c r="A88" i="79"/>
  <c r="A86" i="79"/>
  <c r="A89" i="79"/>
  <c r="A90" i="79" s="1"/>
  <c r="A101" i="79" s="1"/>
  <c r="A87" i="79"/>
  <c r="A85" i="79"/>
  <c r="S84" i="79"/>
  <c r="F21" i="78"/>
  <c r="G21" i="78"/>
  <c r="H21" i="78"/>
  <c r="I21" i="78"/>
  <c r="J21" i="78"/>
  <c r="K21" i="78"/>
  <c r="L21" i="78"/>
  <c r="M21" i="78"/>
  <c r="E21" i="78"/>
  <c r="F17" i="78"/>
  <c r="G17" i="78"/>
  <c r="H17" i="78"/>
  <c r="I17" i="78"/>
  <c r="J17" i="78"/>
  <c r="K17" i="78"/>
  <c r="L17" i="78"/>
  <c r="M17" i="78"/>
  <c r="E17" i="78"/>
  <c r="F9" i="78"/>
  <c r="G9" i="78"/>
  <c r="H9" i="78"/>
  <c r="I9" i="78"/>
  <c r="J9" i="78"/>
  <c r="K9" i="78"/>
  <c r="L9" i="78"/>
  <c r="M9" i="78"/>
  <c r="G110" i="77"/>
  <c r="H110" i="77"/>
  <c r="I110" i="77"/>
  <c r="J110" i="77"/>
  <c r="K110" i="77"/>
  <c r="L110" i="77"/>
  <c r="M110" i="77"/>
  <c r="N110" i="77"/>
  <c r="P67" i="77"/>
  <c r="Q67" i="77"/>
  <c r="P68" i="77"/>
  <c r="Q68" i="77"/>
  <c r="P70" i="77"/>
  <c r="Q70" i="77"/>
  <c r="P71" i="77"/>
  <c r="Q71" i="77"/>
  <c r="P72" i="77"/>
  <c r="Q72" i="77"/>
  <c r="P74" i="77"/>
  <c r="Q74" i="77"/>
  <c r="P75" i="77"/>
  <c r="Q75" i="77"/>
  <c r="P77" i="77"/>
  <c r="Q77" i="77"/>
  <c r="P78" i="77"/>
  <c r="Q78" i="77"/>
  <c r="P80" i="77"/>
  <c r="Q80" i="77"/>
  <c r="P81" i="77"/>
  <c r="Q81" i="77"/>
  <c r="P84" i="77"/>
  <c r="Q84" i="77"/>
  <c r="P85" i="77"/>
  <c r="Q85" i="77"/>
  <c r="P86" i="77"/>
  <c r="Q86" i="77"/>
  <c r="P87" i="77"/>
  <c r="Q87" i="77"/>
  <c r="P88" i="77"/>
  <c r="Q88" i="77"/>
  <c r="P89" i="77"/>
  <c r="Q89" i="77"/>
  <c r="P90" i="77"/>
  <c r="Q90" i="77"/>
  <c r="P91" i="77"/>
  <c r="Q91" i="77"/>
  <c r="P92" i="77"/>
  <c r="Q92" i="77"/>
  <c r="P102" i="77"/>
  <c r="Q102" i="77"/>
  <c r="P103" i="77"/>
  <c r="Q103" i="77"/>
  <c r="P104" i="77"/>
  <c r="Q104" i="77"/>
  <c r="P106" i="77"/>
  <c r="Q106" i="77"/>
  <c r="P107" i="77"/>
  <c r="Q107" i="77"/>
  <c r="P108" i="77"/>
  <c r="Q108" i="77"/>
  <c r="P109" i="77"/>
  <c r="Q109" i="77"/>
  <c r="P111" i="77"/>
  <c r="Q111" i="77"/>
  <c r="P112" i="77"/>
  <c r="Q112" i="77"/>
  <c r="P113" i="77"/>
  <c r="Q113" i="77"/>
  <c r="P114" i="77"/>
  <c r="Q114" i="77"/>
  <c r="P115" i="77"/>
  <c r="Q115"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N40" i="77"/>
  <c r="F40" i="77"/>
  <c r="P19" i="77"/>
  <c r="Q19" i="77"/>
  <c r="P29" i="77"/>
  <c r="Q29" i="77"/>
  <c r="L63" i="78" l="1"/>
  <c r="K63" i="78"/>
  <c r="H63" i="78"/>
  <c r="A102" i="79"/>
  <c r="A103" i="79" s="1"/>
  <c r="A106" i="79" s="1"/>
  <c r="A107" i="79"/>
  <c r="G63" i="78"/>
  <c r="M39" i="77"/>
  <c r="A51" i="78"/>
  <c r="A48" i="78"/>
  <c r="A49" i="78"/>
  <c r="A50" i="78"/>
  <c r="J63" i="78"/>
  <c r="F63" i="78"/>
  <c r="M63" i="78"/>
  <c r="I63" i="78"/>
  <c r="E63" i="78"/>
  <c r="F39" i="77"/>
  <c r="K39" i="77"/>
  <c r="G39" i="77"/>
  <c r="N39" i="77"/>
  <c r="J39" i="77"/>
  <c r="L39" i="77"/>
  <c r="H39" i="77"/>
  <c r="I39" i="77"/>
  <c r="M35" i="78"/>
  <c r="M132" i="78" s="1"/>
  <c r="K35" i="78"/>
  <c r="K132" i="78" s="1"/>
  <c r="I35" i="78"/>
  <c r="I132" i="78" s="1"/>
  <c r="G35" i="78"/>
  <c r="G132" i="78" s="1"/>
  <c r="J35" i="78"/>
  <c r="J132" i="78" s="1"/>
  <c r="F35" i="78"/>
  <c r="F132" i="78" s="1"/>
  <c r="E35" i="78"/>
  <c r="E132" i="78" s="1"/>
  <c r="L35" i="78"/>
  <c r="L132" i="78" s="1"/>
  <c r="H35" i="78"/>
  <c r="H132" i="78" s="1"/>
  <c r="R49" i="77"/>
  <c r="R40" i="77"/>
  <c r="F82" i="77"/>
  <c r="R83" i="77"/>
  <c r="R43" i="77"/>
  <c r="P83" i="77"/>
  <c r="R110" i="77"/>
  <c r="R105" i="77"/>
  <c r="Q110" i="77"/>
  <c r="P110" i="77"/>
  <c r="G82" i="77"/>
  <c r="Q82" i="77"/>
  <c r="Q83" i="77"/>
  <c r="Q105" i="77"/>
  <c r="P105" i="77"/>
  <c r="A108" i="79" l="1"/>
  <c r="A54" i="78"/>
  <c r="A52" i="78"/>
  <c r="A53" i="78"/>
  <c r="P82" i="77"/>
  <c r="R82" i="77"/>
  <c r="R39" i="77"/>
  <c r="F99" i="77"/>
  <c r="F69" i="77"/>
  <c r="F56" i="77"/>
  <c r="P37" i="77"/>
  <c r="Q37" i="77"/>
  <c r="P38" i="77"/>
  <c r="Q38" i="77"/>
  <c r="P39" i="77"/>
  <c r="Q39" i="77"/>
  <c r="P40" i="77"/>
  <c r="Q40" i="77"/>
  <c r="P41" i="77"/>
  <c r="Q41" i="77"/>
  <c r="P42" i="77"/>
  <c r="Q42" i="77"/>
  <c r="P43" i="77"/>
  <c r="Q43" i="77"/>
  <c r="P44" i="77"/>
  <c r="Q44" i="77"/>
  <c r="P46" i="77"/>
  <c r="Q46" i="77"/>
  <c r="P47" i="77"/>
  <c r="Q47" i="77"/>
  <c r="P48" i="77"/>
  <c r="Q48" i="77"/>
  <c r="P49" i="77"/>
  <c r="Q49" i="77"/>
  <c r="P50" i="77"/>
  <c r="Q50" i="77"/>
  <c r="P51" i="77"/>
  <c r="Q51" i="77"/>
  <c r="P52" i="77"/>
  <c r="Q52" i="77"/>
  <c r="P53" i="77"/>
  <c r="Q53" i="77"/>
  <c r="P54" i="77"/>
  <c r="Q54" i="77"/>
  <c r="P62" i="77"/>
  <c r="Q62" i="77"/>
  <c r="P63" i="77"/>
  <c r="Q63" i="77"/>
  <c r="P64" i="77"/>
  <c r="Q64" i="77"/>
  <c r="F61" i="77"/>
  <c r="A109" i="79" l="1"/>
  <c r="A110" i="79" s="1"/>
  <c r="A113" i="79" s="1"/>
  <c r="A114" i="79" s="1"/>
  <c r="A115" i="79" s="1"/>
  <c r="A55" i="78"/>
  <c r="A56" i="78"/>
  <c r="A57" i="78" s="1"/>
  <c r="A58" i="78" s="1"/>
  <c r="A59" i="78" s="1"/>
  <c r="F117" i="77"/>
  <c r="F137" i="52" s="1"/>
  <c r="M75" i="53"/>
  <c r="L75" i="53"/>
  <c r="K75" i="53"/>
  <c r="J75" i="53"/>
  <c r="I75" i="53"/>
  <c r="H75" i="53"/>
  <c r="G75" i="53"/>
  <c r="F75" i="53"/>
  <c r="E75" i="53"/>
  <c r="M27" i="53"/>
  <c r="L27" i="53"/>
  <c r="K27" i="53"/>
  <c r="J27" i="53"/>
  <c r="I27" i="53"/>
  <c r="H27" i="53"/>
  <c r="G27" i="53"/>
  <c r="F27" i="53"/>
  <c r="E27" i="53"/>
  <c r="A117" i="79" l="1"/>
  <c r="A118" i="79" s="1"/>
  <c r="A116" i="79"/>
  <c r="A119" i="79" s="1"/>
  <c r="A120" i="79" s="1"/>
  <c r="A121" i="79" s="1"/>
  <c r="A122" i="79" s="1"/>
  <c r="A123" i="79" s="1"/>
  <c r="A124" i="79" s="1"/>
  <c r="A125" i="79" s="1"/>
  <c r="A126" i="79" s="1"/>
  <c r="A60" i="78"/>
  <c r="A61" i="78" s="1"/>
  <c r="A63" i="78" s="1"/>
  <c r="A66" i="78" s="1"/>
  <c r="A72" i="78" s="1"/>
  <c r="A127" i="79" l="1"/>
  <c r="A128" i="79"/>
  <c r="A129" i="79" s="1"/>
  <c r="A130" i="79" s="1"/>
  <c r="A70" i="78"/>
  <c r="A71" i="78"/>
  <c r="A68" i="78"/>
  <c r="A69" i="78"/>
  <c r="A67" i="78"/>
  <c r="A75" i="78"/>
  <c r="A73" i="78"/>
  <c r="A74" i="78"/>
  <c r="A131" i="79" l="1"/>
  <c r="A132" i="79" s="1"/>
  <c r="A135" i="79" s="1"/>
  <c r="A136" i="79" s="1"/>
  <c r="A137" i="79" s="1"/>
  <c r="A138" i="79" s="1"/>
  <c r="A139" i="79" s="1"/>
  <c r="A140" i="79" s="1"/>
  <c r="A141" i="79" s="1"/>
  <c r="A142" i="79" s="1"/>
  <c r="A145" i="79" s="1"/>
  <c r="A146" i="79" s="1"/>
  <c r="A147" i="79" s="1"/>
  <c r="A148" i="79" s="1"/>
  <c r="A150" i="79" s="1"/>
  <c r="A151" i="79" s="1"/>
  <c r="A152" i="79" s="1"/>
  <c r="A153" i="79" s="1"/>
  <c r="A79" i="78"/>
  <c r="A80" i="78" s="1"/>
  <c r="A81" i="78" s="1"/>
  <c r="A82" i="78" s="1"/>
  <c r="A84" i="78" s="1"/>
  <c r="A87" i="78" s="1"/>
  <c r="A76" i="78"/>
  <c r="A77" i="78"/>
  <c r="A78" i="78"/>
  <c r="A154" i="79" l="1"/>
  <c r="A91" i="78"/>
  <c r="A90" i="78"/>
  <c r="A92" i="78"/>
  <c r="A88" i="78"/>
  <c r="A93" i="78"/>
  <c r="A89" i="78"/>
  <c r="G91" i="79"/>
  <c r="L91" i="79"/>
  <c r="H91" i="79"/>
  <c r="O91" i="79"/>
  <c r="R91" i="79" s="1"/>
  <c r="K91" i="79"/>
  <c r="Q91" i="79" s="1"/>
  <c r="N91" i="79"/>
  <c r="J91" i="79"/>
  <c r="M91" i="79"/>
  <c r="I91" i="79"/>
  <c r="A96" i="78" l="1"/>
  <c r="A95" i="78"/>
  <c r="A94" i="78"/>
  <c r="T72" i="52"/>
  <c r="T71" i="52"/>
  <c r="A97" i="78" l="1"/>
  <c r="A99" i="78"/>
  <c r="A100" i="78"/>
  <c r="A101" i="78" s="1"/>
  <c r="A102" i="78" s="1"/>
  <c r="A103" i="78" s="1"/>
  <c r="A105" i="78" s="1"/>
  <c r="A107" i="78" s="1"/>
  <c r="A98" i="78"/>
  <c r="C8" i="96"/>
  <c r="T70" i="52" s="1"/>
  <c r="C4" i="96"/>
  <c r="T69" i="52" s="1"/>
  <c r="O94" i="79"/>
  <c r="R94" i="79" s="1"/>
  <c r="N94" i="79"/>
  <c r="M94" i="79"/>
  <c r="L94" i="79"/>
  <c r="K94" i="79"/>
  <c r="Q94" i="79" s="1"/>
  <c r="J94" i="79"/>
  <c r="I94" i="79"/>
  <c r="H94" i="79"/>
  <c r="G94" i="79"/>
  <c r="M46" i="53" l="1"/>
  <c r="L46" i="53"/>
  <c r="K46" i="53"/>
  <c r="J46" i="53"/>
  <c r="I46" i="53"/>
  <c r="H46" i="53"/>
  <c r="G46" i="53"/>
  <c r="F46" i="53"/>
  <c r="E46" i="53"/>
  <c r="E11" i="53"/>
  <c r="F7" i="101" l="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C18" i="101"/>
  <c r="C35" i="101" s="1"/>
  <c r="D18" i="101"/>
  <c r="E18" i="101"/>
  <c r="E35" i="101" s="1"/>
  <c r="G18" i="101"/>
  <c r="G35" i="101" s="1"/>
  <c r="G146" i="52" s="1"/>
  <c r="H18" i="101"/>
  <c r="J18" i="101"/>
  <c r="K18" i="101"/>
  <c r="K35" i="101" s="1"/>
  <c r="M18" i="101"/>
  <c r="M35" i="101" s="1"/>
  <c r="I146" i="52" s="1"/>
  <c r="N18" i="101"/>
  <c r="N35" i="101" s="1"/>
  <c r="P18" i="101"/>
  <c r="Q18" i="101"/>
  <c r="Q35" i="101" s="1"/>
  <c r="S18" i="101"/>
  <c r="T18" i="101"/>
  <c r="T35" i="101" s="1"/>
  <c r="V18" i="101"/>
  <c r="V35" i="101" s="1"/>
  <c r="L146" i="52" s="1"/>
  <c r="W18" i="101"/>
  <c r="W35" i="101" s="1"/>
  <c r="Y18" i="101"/>
  <c r="Z18" i="101"/>
  <c r="Z35" i="101" s="1"/>
  <c r="AB18" i="101"/>
  <c r="AB35" i="101" s="1"/>
  <c r="N146" i="52" s="1"/>
  <c r="AC18" i="101"/>
  <c r="AC35" i="101" s="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D35" i="101"/>
  <c r="F146" i="52" s="1"/>
  <c r="H35" i="10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G147" i="52" s="1"/>
  <c r="H52" i="101"/>
  <c r="H69" i="101" s="1"/>
  <c r="J52" i="101"/>
  <c r="K52" i="101"/>
  <c r="K69" i="101" s="1"/>
  <c r="M52" i="101"/>
  <c r="M69" i="101" s="1"/>
  <c r="I147" i="52" s="1"/>
  <c r="N52" i="101"/>
  <c r="N69" i="101" s="1"/>
  <c r="P52" i="101"/>
  <c r="P69" i="101" s="1"/>
  <c r="J147" i="52" s="1"/>
  <c r="Q52" i="101"/>
  <c r="S52" i="101"/>
  <c r="T52" i="101"/>
  <c r="T69" i="101" s="1"/>
  <c r="V52" i="101"/>
  <c r="V69" i="101" s="1"/>
  <c r="L147" i="52"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B8" i="100"/>
  <c r="C8" i="100"/>
  <c r="D8" i="100"/>
  <c r="E8" i="100"/>
  <c r="I18" i="101" l="1"/>
  <c r="I35" i="101" s="1"/>
  <c r="AA52" i="101"/>
  <c r="U52" i="101"/>
  <c r="U69" i="101" s="1"/>
  <c r="R52" i="101"/>
  <c r="R69" i="101" s="1"/>
  <c r="F18" i="101"/>
  <c r="F35" i="101" s="1"/>
  <c r="AD52" i="101"/>
  <c r="AD69" i="101" s="1"/>
  <c r="O52" i="101"/>
  <c r="O69" i="101" s="1"/>
  <c r="L52" i="101"/>
  <c r="L69" i="101" s="1"/>
  <c r="F52" i="101"/>
  <c r="F69" i="101" s="1"/>
  <c r="AA69" i="101"/>
  <c r="Q69" i="101"/>
  <c r="AD18" i="101"/>
  <c r="AD35" i="101" s="1"/>
  <c r="AA18" i="101"/>
  <c r="AA35" i="101" s="1"/>
  <c r="U18" i="101"/>
  <c r="U35" i="101" s="1"/>
  <c r="D69" i="101"/>
  <c r="F147" i="52" s="1"/>
  <c r="R18" i="101"/>
  <c r="R35" i="101" s="1"/>
  <c r="L18" i="101"/>
  <c r="L35" i="101" s="1"/>
  <c r="J69" i="101"/>
  <c r="H147" i="52" s="1"/>
  <c r="P147" i="52" s="1"/>
  <c r="P35" i="101"/>
  <c r="J146" i="52" s="1"/>
  <c r="Y69" i="101"/>
  <c r="M147" i="52" s="1"/>
  <c r="S69" i="101"/>
  <c r="K147" i="52" s="1"/>
  <c r="X52" i="101"/>
  <c r="X69" i="101" s="1"/>
  <c r="I52" i="101"/>
  <c r="I69" i="101" s="1"/>
  <c r="Y35" i="101"/>
  <c r="M146" i="52" s="1"/>
  <c r="S35" i="101"/>
  <c r="K146" i="52" s="1"/>
  <c r="X18" i="101"/>
  <c r="X35" i="101" s="1"/>
  <c r="O18" i="101"/>
  <c r="O35" i="101" s="1"/>
  <c r="J35" i="101"/>
  <c r="H146" i="52" s="1"/>
  <c r="AB69" i="101"/>
  <c r="N147" i="52" s="1"/>
  <c r="P146" i="52" l="1"/>
  <c r="Q147" i="52"/>
  <c r="Q146" i="52"/>
  <c r="R147" i="52"/>
  <c r="R146" i="52"/>
  <c r="M91" i="53"/>
  <c r="L91" i="53"/>
  <c r="K91" i="53"/>
  <c r="J91" i="53"/>
  <c r="I91" i="53"/>
  <c r="H91" i="53"/>
  <c r="G91" i="53"/>
  <c r="F91" i="53"/>
  <c r="E91" i="53"/>
  <c r="M96" i="53"/>
  <c r="L96" i="53"/>
  <c r="K96" i="53"/>
  <c r="J96" i="53"/>
  <c r="I96" i="53"/>
  <c r="H96" i="53"/>
  <c r="G96" i="53"/>
  <c r="F96" i="53"/>
  <c r="M95" i="53"/>
  <c r="L95" i="53"/>
  <c r="K95" i="53"/>
  <c r="J95" i="53"/>
  <c r="I95" i="53"/>
  <c r="H95" i="53"/>
  <c r="G95" i="53"/>
  <c r="F95" i="53"/>
  <c r="E96" i="53"/>
  <c r="E95" i="53"/>
  <c r="M71" i="53"/>
  <c r="L71" i="53"/>
  <c r="K71" i="53"/>
  <c r="J71" i="53"/>
  <c r="I71" i="53"/>
  <c r="H71" i="53"/>
  <c r="G71" i="53"/>
  <c r="F71" i="53"/>
  <c r="E71" i="53"/>
  <c r="M70" i="53"/>
  <c r="L70" i="53"/>
  <c r="K70" i="53"/>
  <c r="J70" i="53"/>
  <c r="I70" i="53"/>
  <c r="H70" i="53"/>
  <c r="G70" i="53"/>
  <c r="F70" i="53"/>
  <c r="E70" i="53"/>
  <c r="M68" i="53"/>
  <c r="L68" i="53"/>
  <c r="K68" i="53"/>
  <c r="J68" i="53"/>
  <c r="I68" i="53"/>
  <c r="H68" i="53"/>
  <c r="G68" i="53"/>
  <c r="F68" i="53"/>
  <c r="E68" i="53"/>
  <c r="E67" i="53"/>
  <c r="M67" i="53"/>
  <c r="L67" i="53"/>
  <c r="K67" i="53"/>
  <c r="J67" i="53"/>
  <c r="I67" i="53"/>
  <c r="H67" i="53"/>
  <c r="G67" i="53"/>
  <c r="F67" i="53"/>
  <c r="R67" i="79" l="1"/>
  <c r="Q67" i="79"/>
  <c r="R73" i="79"/>
  <c r="Q73" i="79"/>
  <c r="R51" i="79" l="1"/>
  <c r="Q51" i="79"/>
  <c r="R27" i="79"/>
  <c r="Q27" i="79"/>
  <c r="E137" i="53" l="1"/>
  <c r="M118" i="53"/>
  <c r="L118" i="53"/>
  <c r="K118" i="53"/>
  <c r="J118" i="53"/>
  <c r="I118" i="53"/>
  <c r="H118" i="53"/>
  <c r="G118" i="53"/>
  <c r="F118" i="53"/>
  <c r="E118" i="53"/>
  <c r="M114" i="53"/>
  <c r="L114" i="53"/>
  <c r="K114" i="53"/>
  <c r="J114" i="53"/>
  <c r="I114" i="53"/>
  <c r="H114" i="53"/>
  <c r="G114" i="53"/>
  <c r="F114" i="53"/>
  <c r="E114" i="53"/>
  <c r="M59" i="53" l="1"/>
  <c r="M54" i="53" s="1"/>
  <c r="L59" i="53"/>
  <c r="L54" i="53" s="1"/>
  <c r="K59" i="53"/>
  <c r="K54" i="53" s="1"/>
  <c r="J59" i="53"/>
  <c r="J54" i="53" s="1"/>
  <c r="I59" i="53"/>
  <c r="I54" i="53" s="1"/>
  <c r="H59" i="53"/>
  <c r="H54" i="53" s="1"/>
  <c r="G59" i="53"/>
  <c r="G54" i="53" s="1"/>
  <c r="F59" i="53"/>
  <c r="F54" i="53" s="1"/>
  <c r="E59" i="53"/>
  <c r="E54" i="53" s="1"/>
  <c r="M49" i="53"/>
  <c r="L49" i="53"/>
  <c r="K49" i="53"/>
  <c r="J49" i="53"/>
  <c r="I49" i="53"/>
  <c r="H49" i="53"/>
  <c r="G49" i="53"/>
  <c r="F49" i="53"/>
  <c r="E49" i="53"/>
  <c r="M41" i="53"/>
  <c r="L41" i="53"/>
  <c r="K41" i="53"/>
  <c r="J41" i="53"/>
  <c r="I41" i="53"/>
  <c r="H41" i="53"/>
  <c r="G41" i="53"/>
  <c r="F41" i="53"/>
  <c r="E41" i="53"/>
  <c r="M37" i="53"/>
  <c r="M34" i="53" s="1"/>
  <c r="M31" i="53" s="1"/>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M24" i="53"/>
  <c r="L24" i="53"/>
  <c r="K24" i="53"/>
  <c r="J24" i="53"/>
  <c r="I24" i="53"/>
  <c r="H24" i="53"/>
  <c r="G24" i="53"/>
  <c r="F24" i="53"/>
  <c r="E24" i="53"/>
  <c r="M21" i="53"/>
  <c r="L21" i="53"/>
  <c r="K21" i="53"/>
  <c r="J21" i="53"/>
  <c r="I21" i="53"/>
  <c r="H21" i="53"/>
  <c r="G21" i="53"/>
  <c r="F21" i="53"/>
  <c r="E21" i="53"/>
  <c r="M18" i="53"/>
  <c r="L18" i="53"/>
  <c r="K18" i="53"/>
  <c r="J18" i="53"/>
  <c r="I18" i="53"/>
  <c r="H18" i="53"/>
  <c r="G18" i="53"/>
  <c r="F18" i="53"/>
  <c r="E18" i="53"/>
  <c r="E66" i="53"/>
  <c r="F66" i="53"/>
  <c r="G66" i="53"/>
  <c r="H66" i="53"/>
  <c r="I66" i="53"/>
  <c r="J66" i="53"/>
  <c r="K66" i="53"/>
  <c r="L66" i="53"/>
  <c r="M66" i="53"/>
  <c r="F17" i="53" l="1"/>
  <c r="F62" i="53" s="1"/>
  <c r="K111" i="53"/>
  <c r="G111" i="53"/>
  <c r="L111" i="53"/>
  <c r="H111" i="53"/>
  <c r="J111" i="53"/>
  <c r="F111" i="53"/>
  <c r="M111" i="53"/>
  <c r="I111" i="53"/>
  <c r="E111" i="53"/>
  <c r="J17" i="53"/>
  <c r="H17" i="53"/>
  <c r="H62" i="53" s="1"/>
  <c r="G17" i="53"/>
  <c r="G62" i="53" s="1"/>
  <c r="L17" i="53"/>
  <c r="L62" i="53" s="1"/>
  <c r="K17" i="53"/>
  <c r="E17" i="53"/>
  <c r="E62" i="53" s="1"/>
  <c r="I17" i="53"/>
  <c r="M17" i="53"/>
  <c r="K62" i="53" l="1"/>
  <c r="M62" i="53"/>
  <c r="J62" i="53"/>
  <c r="I62" i="53"/>
  <c r="F11" i="53"/>
  <c r="G11" i="53"/>
  <c r="H11" i="53"/>
  <c r="I11" i="53"/>
  <c r="J11" i="53"/>
  <c r="K11" i="53"/>
  <c r="L11" i="53"/>
  <c r="M11" i="53"/>
  <c r="F69" i="53" l="1"/>
  <c r="F112" i="53" s="1"/>
  <c r="G69" i="53"/>
  <c r="G112" i="53" s="1"/>
  <c r="H69" i="53"/>
  <c r="H112" i="53" s="1"/>
  <c r="I69" i="53"/>
  <c r="I112" i="53" s="1"/>
  <c r="J69" i="53"/>
  <c r="J112" i="53" s="1"/>
  <c r="K69" i="53"/>
  <c r="K112" i="53" s="1"/>
  <c r="L69" i="53"/>
  <c r="L112" i="53" s="1"/>
  <c r="M69" i="53"/>
  <c r="M112" i="53" s="1"/>
  <c r="F72" i="53"/>
  <c r="F113" i="53" s="1"/>
  <c r="G72" i="53"/>
  <c r="G113" i="53" s="1"/>
  <c r="H72" i="53"/>
  <c r="H113" i="53" s="1"/>
  <c r="I72" i="53"/>
  <c r="I113" i="53" s="1"/>
  <c r="J72" i="53"/>
  <c r="J113" i="53" s="1"/>
  <c r="K72" i="53"/>
  <c r="K113" i="53" s="1"/>
  <c r="L72" i="53"/>
  <c r="L113" i="53" s="1"/>
  <c r="M72" i="53"/>
  <c r="M113" i="53" s="1"/>
  <c r="F85" i="53"/>
  <c r="F82" i="53" s="1"/>
  <c r="G85" i="53"/>
  <c r="G82" i="53" s="1"/>
  <c r="H85" i="53"/>
  <c r="H82" i="53" s="1"/>
  <c r="I85" i="53"/>
  <c r="I82" i="53" s="1"/>
  <c r="J85" i="53"/>
  <c r="J82" i="53" s="1"/>
  <c r="K85" i="53"/>
  <c r="K82" i="53" s="1"/>
  <c r="L85" i="53"/>
  <c r="L82" i="53" s="1"/>
  <c r="M85" i="53"/>
  <c r="M82" i="53" s="1"/>
  <c r="F89" i="53"/>
  <c r="F119" i="53" s="1"/>
  <c r="G89" i="53"/>
  <c r="G119" i="53" s="1"/>
  <c r="H89" i="53"/>
  <c r="H119" i="53" s="1"/>
  <c r="I89" i="53"/>
  <c r="I119" i="53" s="1"/>
  <c r="J89" i="53"/>
  <c r="J119" i="53" s="1"/>
  <c r="K89" i="53"/>
  <c r="K119" i="53" s="1"/>
  <c r="L89" i="53"/>
  <c r="L119" i="53" s="1"/>
  <c r="M89" i="53"/>
  <c r="M119" i="53" s="1"/>
  <c r="F120" i="53"/>
  <c r="G120" i="53"/>
  <c r="H120" i="53"/>
  <c r="I120" i="53"/>
  <c r="J120" i="53"/>
  <c r="K120" i="53"/>
  <c r="L120" i="53"/>
  <c r="M120" i="53"/>
  <c r="F94" i="53"/>
  <c r="F121" i="53" s="1"/>
  <c r="G94" i="53"/>
  <c r="G121" i="53" s="1"/>
  <c r="H94" i="53"/>
  <c r="H121" i="53" s="1"/>
  <c r="I94" i="53"/>
  <c r="I121" i="53" s="1"/>
  <c r="J94" i="53"/>
  <c r="J121" i="53" s="1"/>
  <c r="K94" i="53"/>
  <c r="K121" i="53" s="1"/>
  <c r="L94" i="53"/>
  <c r="L121" i="53" s="1"/>
  <c r="M94" i="53"/>
  <c r="M121"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M104" i="53"/>
  <c r="M99" i="53" s="1"/>
  <c r="M122" i="53" s="1"/>
  <c r="E89" i="53"/>
  <c r="E119" i="53" s="1"/>
  <c r="E85" i="53"/>
  <c r="E82" i="53" s="1"/>
  <c r="E72" i="53"/>
  <c r="E113" i="53" s="1"/>
  <c r="E69" i="53"/>
  <c r="E112" i="53" s="1"/>
  <c r="E120" i="53"/>
  <c r="E94" i="53"/>
  <c r="E121" i="53" s="1"/>
  <c r="E104" i="53"/>
  <c r="E99" i="53" s="1"/>
  <c r="E122" i="53" s="1"/>
  <c r="A7" i="85"/>
  <c r="J117" i="53" l="1"/>
  <c r="J115" i="53" s="1"/>
  <c r="J79" i="53"/>
  <c r="F117" i="53"/>
  <c r="F115" i="53" s="1"/>
  <c r="F79" i="53"/>
  <c r="M117" i="53"/>
  <c r="M115" i="53" s="1"/>
  <c r="M79" i="53"/>
  <c r="I117" i="53"/>
  <c r="I115" i="53" s="1"/>
  <c r="I79" i="53"/>
  <c r="L117" i="53"/>
  <c r="L115" i="53" s="1"/>
  <c r="L79" i="53"/>
  <c r="H117" i="53"/>
  <c r="H115" i="53" s="1"/>
  <c r="H79" i="53"/>
  <c r="E117" i="53"/>
  <c r="E115" i="53" s="1"/>
  <c r="E79" i="53"/>
  <c r="K117" i="53"/>
  <c r="K115" i="53" s="1"/>
  <c r="K79" i="53"/>
  <c r="G117" i="53"/>
  <c r="G115" i="53" s="1"/>
  <c r="G79" i="53"/>
  <c r="E110" i="53"/>
  <c r="K110" i="53"/>
  <c r="G110" i="53"/>
  <c r="J110" i="53"/>
  <c r="F110" i="53"/>
  <c r="M110" i="53"/>
  <c r="I110" i="53"/>
  <c r="L110" i="53"/>
  <c r="H110" i="53"/>
  <c r="H123" i="53" s="1"/>
  <c r="K65" i="53"/>
  <c r="G65" i="53"/>
  <c r="E65" i="53"/>
  <c r="M65" i="53"/>
  <c r="I65" i="53"/>
  <c r="J65" i="53"/>
  <c r="F65" i="53"/>
  <c r="L65" i="53"/>
  <c r="H65" i="53"/>
  <c r="G123" i="53" l="1"/>
  <c r="F123" i="53"/>
  <c r="K123" i="53"/>
  <c r="M123" i="53"/>
  <c r="L123" i="53"/>
  <c r="J123" i="53"/>
  <c r="I123" i="53"/>
  <c r="E123" i="53"/>
  <c r="M107" i="53"/>
  <c r="G107" i="53"/>
  <c r="E107" i="53"/>
  <c r="F107" i="53"/>
  <c r="K107" i="53"/>
  <c r="J107" i="53"/>
  <c r="I107" i="53"/>
  <c r="L107" i="53"/>
  <c r="H107" i="53"/>
  <c r="A8" i="85" l="1"/>
  <c r="A9" i="85" s="1"/>
  <c r="A10" i="85" s="1"/>
  <c r="R72" i="79"/>
  <c r="Q72" i="79"/>
  <c r="R71" i="79"/>
  <c r="Q71" i="79"/>
  <c r="R70" i="79"/>
  <c r="Q70" i="79"/>
  <c r="R66" i="79"/>
  <c r="Q66" i="79"/>
  <c r="R44" i="79"/>
  <c r="Q44" i="79"/>
  <c r="R43" i="79"/>
  <c r="Q43" i="79"/>
  <c r="Q40" i="79"/>
  <c r="R39" i="79"/>
  <c r="Q39" i="79"/>
  <c r="R36" i="79"/>
  <c r="Q36" i="79"/>
  <c r="R35" i="79"/>
  <c r="Q35" i="79"/>
  <c r="R31" i="79"/>
  <c r="Q31" i="79"/>
  <c r="R30" i="79"/>
  <c r="Q30" i="79"/>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R66" i="77" l="1"/>
  <c r="R76" i="77"/>
  <c r="R36" i="77"/>
  <c r="R69" i="77"/>
  <c r="R73" i="77"/>
  <c r="R61" i="77"/>
  <c r="R56" i="77"/>
  <c r="P76" i="77"/>
  <c r="Q76" i="77"/>
  <c r="P69" i="77"/>
  <c r="Q69" i="77"/>
  <c r="F35" i="77"/>
  <c r="P73" i="77"/>
  <c r="Q73" i="77"/>
  <c r="P55" i="77"/>
  <c r="Q55" i="77"/>
  <c r="A11" i="85"/>
  <c r="A12" i="85" s="1"/>
  <c r="A13" i="85" s="1"/>
  <c r="I65" i="77"/>
  <c r="M65" i="77"/>
  <c r="G65" i="77"/>
  <c r="K65" i="77"/>
  <c r="H65" i="77"/>
  <c r="L65" i="77"/>
  <c r="F65" i="77"/>
  <c r="J65" i="77"/>
  <c r="N65" i="77"/>
  <c r="F34" i="77" l="1"/>
  <c r="R35" i="77"/>
  <c r="R65" i="77"/>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T68" i="52" s="1"/>
  <c r="A7" i="90"/>
  <c r="A8" i="90" s="1"/>
  <c r="A9" i="90" s="1"/>
  <c r="A10" i="90" s="1"/>
  <c r="A11" i="90" s="1"/>
  <c r="A12" i="90" s="1"/>
  <c r="A13" i="90" s="1"/>
  <c r="A14" i="90" s="1"/>
  <c r="G10" i="77"/>
  <c r="H10" i="77"/>
  <c r="H9" i="77" s="1"/>
  <c r="H31" i="77" s="1"/>
  <c r="H135" i="52" s="1"/>
  <c r="I10" i="77"/>
  <c r="I9" i="77" s="1"/>
  <c r="I31" i="77" s="1"/>
  <c r="I135" i="52" s="1"/>
  <c r="J10" i="77"/>
  <c r="J9" i="77" s="1"/>
  <c r="J31" i="77" s="1"/>
  <c r="J135" i="52" s="1"/>
  <c r="K10" i="77"/>
  <c r="K9" i="77" s="1"/>
  <c r="K31" i="77" s="1"/>
  <c r="K135" i="52" s="1"/>
  <c r="L10" i="77"/>
  <c r="L9" i="77" s="1"/>
  <c r="L31" i="77" s="1"/>
  <c r="L135" i="52" s="1"/>
  <c r="M10" i="77"/>
  <c r="M9" i="77" s="1"/>
  <c r="M31" i="77" s="1"/>
  <c r="M135" i="52" s="1"/>
  <c r="N10" i="77"/>
  <c r="N9" i="77" s="1"/>
  <c r="N31" i="77" s="1"/>
  <c r="N135" i="52" s="1"/>
  <c r="F10" i="77"/>
  <c r="P11" i="77"/>
  <c r="Q101" i="77"/>
  <c r="P101" i="77"/>
  <c r="Q100" i="77"/>
  <c r="P100" i="77"/>
  <c r="Q122" i="77"/>
  <c r="P122" i="77"/>
  <c r="Q121" i="77"/>
  <c r="P121" i="77"/>
  <c r="Q66" i="77"/>
  <c r="P66" i="77"/>
  <c r="Q61" i="77"/>
  <c r="P61" i="77"/>
  <c r="Q60" i="77"/>
  <c r="P60" i="77"/>
  <c r="Q59" i="77"/>
  <c r="P59" i="77"/>
  <c r="Q58" i="77"/>
  <c r="P58" i="77"/>
  <c r="Q57" i="77"/>
  <c r="P57" i="77"/>
  <c r="Q36" i="77"/>
  <c r="P36" i="77"/>
  <c r="Q28" i="77"/>
  <c r="P28" i="77"/>
  <c r="Q27" i="77"/>
  <c r="P27" i="77"/>
  <c r="Q26" i="77"/>
  <c r="P26" i="77"/>
  <c r="Q25" i="77"/>
  <c r="P25" i="77"/>
  <c r="Q24" i="77"/>
  <c r="P24" i="77"/>
  <c r="Q23" i="77"/>
  <c r="P23" i="77"/>
  <c r="Q20" i="77"/>
  <c r="P20" i="77"/>
  <c r="Q18" i="77"/>
  <c r="P18" i="77"/>
  <c r="Q17" i="77"/>
  <c r="P17" i="77"/>
  <c r="Q16" i="77"/>
  <c r="P16" i="77"/>
  <c r="Q15" i="77"/>
  <c r="P15" i="77"/>
  <c r="Q14" i="77"/>
  <c r="P14" i="77"/>
  <c r="Q13" i="77"/>
  <c r="P13" i="77"/>
  <c r="Q12" i="77"/>
  <c r="P12" i="77"/>
  <c r="Q11" i="77"/>
  <c r="R11" i="79"/>
  <c r="R21" i="79"/>
  <c r="R23" i="79"/>
  <c r="R26" i="79"/>
  <c r="R29" i="79"/>
  <c r="R34" i="79"/>
  <c r="R38" i="79"/>
  <c r="R42" i="79"/>
  <c r="R46" i="79"/>
  <c r="R49" i="79"/>
  <c r="R50" i="79"/>
  <c r="R60" i="79"/>
  <c r="R65" i="79"/>
  <c r="R68" i="79"/>
  <c r="R74" i="79"/>
  <c r="R75" i="79"/>
  <c r="R78" i="79"/>
  <c r="R80" i="79"/>
  <c r="R83" i="79"/>
  <c r="R84" i="79"/>
  <c r="R85" i="79"/>
  <c r="R86" i="79"/>
  <c r="R87" i="79"/>
  <c r="R88" i="79"/>
  <c r="R106" i="79"/>
  <c r="R107" i="79"/>
  <c r="R108" i="79"/>
  <c r="Q11" i="79"/>
  <c r="Q21" i="79"/>
  <c r="Q23" i="79"/>
  <c r="Q26" i="79"/>
  <c r="Q29" i="79"/>
  <c r="Q34" i="79"/>
  <c r="Q38" i="79"/>
  <c r="Q42" i="79"/>
  <c r="Q46" i="79"/>
  <c r="Q49" i="79"/>
  <c r="Q50" i="79"/>
  <c r="Q60" i="79"/>
  <c r="Q65" i="79"/>
  <c r="Q68" i="79"/>
  <c r="Q74" i="79"/>
  <c r="Q75" i="79"/>
  <c r="Q78" i="79"/>
  <c r="Q80" i="79"/>
  <c r="Q83" i="79"/>
  <c r="Q84" i="79"/>
  <c r="Q85" i="79"/>
  <c r="Q86" i="79"/>
  <c r="Q87" i="79"/>
  <c r="Q88" i="79"/>
  <c r="Q106" i="79"/>
  <c r="Q107" i="79"/>
  <c r="Q108" i="79"/>
  <c r="R64" i="79"/>
  <c r="Q64" i="79"/>
  <c r="N99" i="77"/>
  <c r="N117" i="77" s="1"/>
  <c r="N137" i="52" s="1"/>
  <c r="M99" i="77"/>
  <c r="M117" i="77" s="1"/>
  <c r="M137" i="52" s="1"/>
  <c r="L99" i="77"/>
  <c r="L117" i="77" s="1"/>
  <c r="L137" i="52" s="1"/>
  <c r="K99" i="77"/>
  <c r="K117" i="77" s="1"/>
  <c r="K137" i="52" s="1"/>
  <c r="J99" i="77"/>
  <c r="J117" i="77" s="1"/>
  <c r="J137" i="52" s="1"/>
  <c r="I99" i="77"/>
  <c r="I117" i="77" s="1"/>
  <c r="I137" i="52" s="1"/>
  <c r="H99" i="77"/>
  <c r="H117" i="77" s="1"/>
  <c r="H137" i="52" s="1"/>
  <c r="G99" i="77"/>
  <c r="N79" i="77"/>
  <c r="M79" i="77"/>
  <c r="L79" i="77"/>
  <c r="K79" i="77"/>
  <c r="J79" i="77"/>
  <c r="I79" i="77"/>
  <c r="H79" i="77"/>
  <c r="G79" i="77"/>
  <c r="F79" i="77"/>
  <c r="F94" i="77" s="1"/>
  <c r="F136" i="52" s="1"/>
  <c r="N34" i="77"/>
  <c r="M34" i="77"/>
  <c r="L34" i="77"/>
  <c r="K34" i="77"/>
  <c r="J34" i="77"/>
  <c r="I34" i="77"/>
  <c r="H34" i="77"/>
  <c r="G34" i="77"/>
  <c r="E126" i="53"/>
  <c r="E127" i="53" s="1"/>
  <c r="E154" i="53" s="1"/>
  <c r="M123" i="77"/>
  <c r="L123" i="77"/>
  <c r="K123" i="77"/>
  <c r="J123" i="77"/>
  <c r="I123" i="77"/>
  <c r="G123" i="77"/>
  <c r="A2" i="52"/>
  <c r="M177" i="53"/>
  <c r="L177" i="53"/>
  <c r="K177" i="53"/>
  <c r="J177" i="53"/>
  <c r="I177" i="53"/>
  <c r="H177" i="53"/>
  <c r="G177" i="53"/>
  <c r="F177" i="53"/>
  <c r="E180" i="53"/>
  <c r="M137" i="53"/>
  <c r="L137" i="53"/>
  <c r="K137" i="53"/>
  <c r="J137" i="53"/>
  <c r="I137" i="53"/>
  <c r="H137" i="53"/>
  <c r="G137" i="53"/>
  <c r="F137" i="53"/>
  <c r="A9" i="53"/>
  <c r="A10" i="53" s="1"/>
  <c r="A11" i="53" s="1"/>
  <c r="A2" i="53"/>
  <c r="D17" i="50"/>
  <c r="A13" i="53" l="1"/>
  <c r="A14" i="53" s="1"/>
  <c r="A17" i="53" s="1"/>
  <c r="A18" i="53" s="1"/>
  <c r="A19" i="53" s="1"/>
  <c r="Q135" i="52"/>
  <c r="Q137" i="52"/>
  <c r="L180" i="53"/>
  <c r="I180" i="53"/>
  <c r="M180" i="53"/>
  <c r="H180" i="53"/>
  <c r="F180" i="53"/>
  <c r="J180" i="53"/>
  <c r="G180" i="53"/>
  <c r="K180" i="53"/>
  <c r="B1" i="101"/>
  <c r="A1" i="100"/>
  <c r="B1" i="102"/>
  <c r="B1" i="104"/>
  <c r="J94" i="77"/>
  <c r="J136" i="52" s="1"/>
  <c r="J138" i="52" s="1"/>
  <c r="J141" i="52" s="1"/>
  <c r="J148" i="52" s="1"/>
  <c r="N94" i="77"/>
  <c r="N136" i="52" s="1"/>
  <c r="N138" i="52" s="1"/>
  <c r="N141" i="52" s="1"/>
  <c r="N148" i="52" s="1"/>
  <c r="H94" i="77"/>
  <c r="H136" i="52" s="1"/>
  <c r="H138" i="52" s="1"/>
  <c r="H141" i="52" s="1"/>
  <c r="H148" i="52" s="1"/>
  <c r="L94" i="77"/>
  <c r="L136" i="52" s="1"/>
  <c r="L138" i="52" s="1"/>
  <c r="L141" i="52" s="1"/>
  <c r="L148" i="52" s="1"/>
  <c r="R99" i="77"/>
  <c r="G117" i="77"/>
  <c r="G137" i="52" s="1"/>
  <c r="G94" i="77"/>
  <c r="G136" i="52" s="1"/>
  <c r="I94" i="77"/>
  <c r="I136" i="52" s="1"/>
  <c r="I138" i="52" s="1"/>
  <c r="K94" i="77"/>
  <c r="K136" i="52" s="1"/>
  <c r="M94" i="77"/>
  <c r="M136" i="52" s="1"/>
  <c r="M138" i="52" s="1"/>
  <c r="M141" i="52" s="1"/>
  <c r="M148" i="52" s="1"/>
  <c r="R34" i="77"/>
  <c r="R79" i="77"/>
  <c r="F9" i="77"/>
  <c r="F31" i="77" s="1"/>
  <c r="F135" i="52" s="1"/>
  <c r="F138" i="52" s="1"/>
  <c r="F141" i="52" s="1"/>
  <c r="F148" i="52" s="1"/>
  <c r="R10" i="77"/>
  <c r="A1" i="53"/>
  <c r="B1" i="78"/>
  <c r="B1" i="79"/>
  <c r="B1" i="77"/>
  <c r="A70" i="85"/>
  <c r="A71" i="85" s="1"/>
  <c r="A72" i="85" s="1"/>
  <c r="A74" i="85" s="1"/>
  <c r="P79" i="77"/>
  <c r="Q79" i="77"/>
  <c r="A1" i="52"/>
  <c r="A1" i="105"/>
  <c r="A1" i="96"/>
  <c r="A1" i="85"/>
  <c r="A1" i="90"/>
  <c r="F123" i="77"/>
  <c r="E190" i="53"/>
  <c r="D11" i="53"/>
  <c r="Q34" i="77"/>
  <c r="P35" i="77"/>
  <c r="P99" i="77"/>
  <c r="Q9" i="77"/>
  <c r="P56" i="77"/>
  <c r="Q56" i="77"/>
  <c r="J107" i="78"/>
  <c r="K171" i="77" s="1"/>
  <c r="Q35" i="77"/>
  <c r="P65" i="77"/>
  <c r="Q99" i="77"/>
  <c r="P34" i="77"/>
  <c r="Q10" i="77"/>
  <c r="G107" i="78"/>
  <c r="H171" i="77" s="1"/>
  <c r="F107" i="78"/>
  <c r="G171" i="77" s="1"/>
  <c r="L107" i="78"/>
  <c r="M171" i="77" s="1"/>
  <c r="Q117" i="77"/>
  <c r="I107" i="78"/>
  <c r="J171" i="77" s="1"/>
  <c r="E107" i="78"/>
  <c r="F171" i="77" s="1"/>
  <c r="K107" i="78"/>
  <c r="L171" i="77" s="1"/>
  <c r="Q65" i="77"/>
  <c r="H107" i="78"/>
  <c r="I171" i="77" s="1"/>
  <c r="H123" i="77"/>
  <c r="P123" i="77" s="1"/>
  <c r="G9" i="77"/>
  <c r="P10" i="77"/>
  <c r="M107" i="78"/>
  <c r="N171" i="77" s="1"/>
  <c r="Q136" i="52" l="1"/>
  <c r="M159" i="52"/>
  <c r="M151" i="52"/>
  <c r="M154" i="52" s="1"/>
  <c r="M157" i="52" s="1"/>
  <c r="H159" i="52"/>
  <c r="H151" i="52"/>
  <c r="H154" i="52" s="1"/>
  <c r="H157" i="52" s="1"/>
  <c r="N151" i="52"/>
  <c r="N154" i="52" s="1"/>
  <c r="N157" i="52" s="1"/>
  <c r="N159" i="52"/>
  <c r="J151" i="52"/>
  <c r="J154" i="52" s="1"/>
  <c r="J157" i="52" s="1"/>
  <c r="J159" i="52"/>
  <c r="L151" i="52"/>
  <c r="L154" i="52" s="1"/>
  <c r="L157" i="52" s="1"/>
  <c r="L159" i="52"/>
  <c r="F151" i="52"/>
  <c r="F154" i="52" s="1"/>
  <c r="F157" i="52" s="1"/>
  <c r="F159" i="52"/>
  <c r="P136" i="52"/>
  <c r="R136" i="52"/>
  <c r="K138" i="52"/>
  <c r="K141" i="52" s="1"/>
  <c r="P137" i="52"/>
  <c r="R137" i="52"/>
  <c r="I141" i="52"/>
  <c r="G31" i="77"/>
  <c r="G135" i="52" s="1"/>
  <c r="P135" i="52" s="1"/>
  <c r="F126" i="53"/>
  <c r="F127" i="53" s="1"/>
  <c r="P117" i="77"/>
  <c r="M96" i="77"/>
  <c r="M172" i="77" s="1"/>
  <c r="R117" i="77"/>
  <c r="F96" i="77"/>
  <c r="R9" i="77"/>
  <c r="R94" i="77"/>
  <c r="A75" i="85"/>
  <c r="A76" i="85" s="1"/>
  <c r="A77" i="85" s="1"/>
  <c r="A78" i="85" s="1"/>
  <c r="A79" i="85" s="1"/>
  <c r="A80" i="85" s="1"/>
  <c r="A81" i="85" s="1"/>
  <c r="A83" i="85" s="1"/>
  <c r="I96" i="77"/>
  <c r="A20" i="53"/>
  <c r="A21" i="53" s="1"/>
  <c r="K96" i="77"/>
  <c r="H96" i="77"/>
  <c r="N96" i="77"/>
  <c r="J96" i="77"/>
  <c r="L96" i="77"/>
  <c r="Q94" i="77"/>
  <c r="P9" i="77"/>
  <c r="Q31" i="77"/>
  <c r="N123" i="77"/>
  <c r="Q123" i="77" s="1"/>
  <c r="P94" i="77"/>
  <c r="D18" i="53" l="1"/>
  <c r="Q138" i="52"/>
  <c r="G138" i="52"/>
  <c r="R135" i="52"/>
  <c r="Q141" i="52"/>
  <c r="K148" i="52"/>
  <c r="I148" i="52"/>
  <c r="F154" i="53"/>
  <c r="F190" i="53" s="1"/>
  <c r="G96" i="77"/>
  <c r="G172" i="77" s="1"/>
  <c r="G126" i="53"/>
  <c r="G127" i="53" s="1"/>
  <c r="N89" i="79"/>
  <c r="M89" i="79"/>
  <c r="L172" i="77"/>
  <c r="K89" i="79"/>
  <c r="J172" i="77"/>
  <c r="O89" i="79"/>
  <c r="N172" i="77"/>
  <c r="J89" i="79"/>
  <c r="I172" i="77"/>
  <c r="F172" i="77"/>
  <c r="G89" i="79"/>
  <c r="I89" i="79"/>
  <c r="H172" i="77"/>
  <c r="L89" i="79"/>
  <c r="K172" i="77"/>
  <c r="H119" i="77"/>
  <c r="F119" i="77"/>
  <c r="R31" i="77"/>
  <c r="R123" i="77"/>
  <c r="A84" i="85"/>
  <c r="A85" i="85" s="1"/>
  <c r="A86" i="85" s="1"/>
  <c r="A87" i="85" s="1"/>
  <c r="A88" i="85" s="1"/>
  <c r="A89" i="85" s="1"/>
  <c r="A90" i="85" s="1"/>
  <c r="A92" i="85" s="1"/>
  <c r="A93" i="85" s="1"/>
  <c r="A22" i="53"/>
  <c r="O216" i="79"/>
  <c r="N119" i="77"/>
  <c r="I216" i="79"/>
  <c r="G216" i="79"/>
  <c r="I119" i="77"/>
  <c r="J216" i="79"/>
  <c r="K216" i="79"/>
  <c r="J119" i="77"/>
  <c r="N216" i="79"/>
  <c r="M119" i="77"/>
  <c r="L119" i="77"/>
  <c r="M216" i="79"/>
  <c r="K119" i="77"/>
  <c r="Q96" i="77"/>
  <c r="L216" i="79"/>
  <c r="P31" i="77"/>
  <c r="G141" i="52" l="1"/>
  <c r="R138" i="52"/>
  <c r="P138" i="52"/>
  <c r="K151" i="52"/>
  <c r="Q148" i="52"/>
  <c r="Q159" i="52" s="1"/>
  <c r="K159" i="52"/>
  <c r="I159" i="52"/>
  <c r="I151" i="52"/>
  <c r="G154" i="53"/>
  <c r="G190" i="53" s="1"/>
  <c r="R96" i="77"/>
  <c r="H89" i="79"/>
  <c r="Q89" i="79" s="1"/>
  <c r="H126" i="53"/>
  <c r="H127" i="53" s="1"/>
  <c r="A23" i="53"/>
  <c r="A24" i="53" s="1"/>
  <c r="G119" i="77"/>
  <c r="R119" i="77" s="1"/>
  <c r="P96" i="77"/>
  <c r="H216" i="79"/>
  <c r="R89" i="79"/>
  <c r="Q119" i="77"/>
  <c r="G148" i="52" l="1"/>
  <c r="P141" i="52"/>
  <c r="R141" i="52"/>
  <c r="K154" i="52"/>
  <c r="Q151" i="52"/>
  <c r="I154" i="52"/>
  <c r="H154" i="53"/>
  <c r="H190" i="53" s="1"/>
  <c r="D21" i="53"/>
  <c r="I126" i="53"/>
  <c r="I127" i="53" s="1"/>
  <c r="S89" i="79"/>
  <c r="A25" i="53"/>
  <c r="P119" i="77"/>
  <c r="G151" i="52" l="1"/>
  <c r="G159" i="52"/>
  <c r="R148" i="52"/>
  <c r="R159" i="52" s="1"/>
  <c r="P148" i="52"/>
  <c r="P159" i="52" s="1"/>
  <c r="K157" i="52"/>
  <c r="Q157" i="52" s="1"/>
  <c r="Q154" i="52"/>
  <c r="I157" i="52"/>
  <c r="I154" i="53"/>
  <c r="I190" i="53" s="1"/>
  <c r="J126" i="53"/>
  <c r="J127" i="53" s="1"/>
  <c r="A26" i="53"/>
  <c r="A27" i="53" s="1"/>
  <c r="A28" i="53" s="1"/>
  <c r="G154" i="52" l="1"/>
  <c r="P151" i="52"/>
  <c r="R151" i="52"/>
  <c r="J154" i="53"/>
  <c r="J190" i="53" s="1"/>
  <c r="K126" i="53"/>
  <c r="K127" i="53" s="1"/>
  <c r="A29" i="53"/>
  <c r="A30" i="53" s="1"/>
  <c r="D17" i="53" s="1"/>
  <c r="D24" i="53"/>
  <c r="G157" i="52" l="1"/>
  <c r="P154" i="52"/>
  <c r="R154" i="52"/>
  <c r="K154" i="53"/>
  <c r="K190" i="53" s="1"/>
  <c r="M126" i="53"/>
  <c r="M127" i="53" s="1"/>
  <c r="L126" i="53"/>
  <c r="L127" i="53" s="1"/>
  <c r="A31" i="53"/>
  <c r="D27" i="53"/>
  <c r="P157" i="52" l="1"/>
  <c r="R157" i="52"/>
  <c r="M154" i="53"/>
  <c r="M190" i="53" s="1"/>
  <c r="L154" i="53"/>
  <c r="L190" i="53" s="1"/>
  <c r="A32" i="53"/>
  <c r="A33" i="53" l="1"/>
  <c r="A34" i="53" l="1"/>
  <c r="A35" i="53" s="1"/>
  <c r="A36" i="53" s="1"/>
  <c r="A37" i="53" s="1"/>
  <c r="A38" i="53" s="1"/>
  <c r="A39" i="53" s="1"/>
  <c r="A40" i="53" s="1"/>
  <c r="A41" i="53" s="1"/>
  <c r="D34" i="53" l="1"/>
  <c r="D37" i="53"/>
  <c r="D31" i="53"/>
  <c r="A42" i="53"/>
  <c r="A43" i="53" l="1"/>
  <c r="A44" i="53" s="1"/>
  <c r="A45" i="53" s="1"/>
  <c r="A46" i="53" s="1"/>
  <c r="A47" i="53" s="1"/>
  <c r="A48" i="53" s="1"/>
  <c r="D41" i="53" l="1"/>
  <c r="D46" i="53" l="1"/>
  <c r="A49" i="53" l="1"/>
  <c r="A50" i="53" s="1"/>
  <c r="B4" i="105" l="1"/>
  <c r="A51" i="53"/>
  <c r="A52" i="53" s="1"/>
  <c r="A53" i="53" s="1"/>
  <c r="A54" i="53" s="1"/>
  <c r="D62" i="53" s="1"/>
  <c r="D49" i="53" l="1"/>
  <c r="A55" i="53"/>
  <c r="A56" i="53" l="1"/>
  <c r="A57" i="53" s="1"/>
  <c r="A58" i="53" s="1"/>
  <c r="A59" i="53" s="1"/>
  <c r="A60" i="53" s="1"/>
  <c r="D54" i="53" l="1"/>
  <c r="A61" i="53"/>
  <c r="A62" i="53" s="1"/>
  <c r="A65" i="53" l="1"/>
  <c r="D59" i="53"/>
  <c r="A66" i="53" l="1"/>
  <c r="A67" i="53" s="1"/>
  <c r="D111" i="53" l="1"/>
  <c r="A68" i="53"/>
  <c r="A69" i="53" s="1"/>
  <c r="D66" i="53" l="1"/>
  <c r="A70" i="53"/>
  <c r="D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D69" i="53"/>
  <c r="D113" i="53"/>
  <c r="A91" i="53" l="1"/>
  <c r="A92" i="53" s="1"/>
  <c r="D79" i="53"/>
  <c r="D89" i="53" l="1"/>
  <c r="A93" i="53"/>
  <c r="D72" i="53"/>
  <c r="D65" i="53"/>
  <c r="A94" i="53" l="1"/>
  <c r="A95" i="53" s="1"/>
  <c r="D120" i="53"/>
  <c r="D75" i="53"/>
  <c r="D114" i="53"/>
  <c r="A96" i="53" l="1"/>
  <c r="A97" i="53" s="1"/>
  <c r="A98" i="53" s="1"/>
  <c r="A99" i="53" s="1"/>
  <c r="A100" i="53" s="1"/>
  <c r="A101" i="53" s="1"/>
  <c r="A102" i="53" s="1"/>
  <c r="A103" i="53" s="1"/>
  <c r="A104" i="53" s="1"/>
  <c r="A105" i="53" s="1"/>
  <c r="A106" i="53" s="1"/>
  <c r="D116" i="53"/>
  <c r="D94" i="53" l="1"/>
  <c r="D117" i="53"/>
  <c r="D82" i="53"/>
  <c r="D85" i="53" l="1"/>
  <c r="D118" i="53"/>
  <c r="D119" i="53" l="1"/>
  <c r="D107" i="53" l="1"/>
  <c r="D121" i="53"/>
  <c r="D122" i="53" l="1"/>
  <c r="D99" i="53" l="1"/>
  <c r="A107" i="53"/>
  <c r="A110" i="53" s="1"/>
  <c r="A111" i="53" s="1"/>
  <c r="A112" i="53" s="1"/>
  <c r="A113" i="53" s="1"/>
  <c r="A114" i="53" s="1"/>
  <c r="D104" i="53" l="1"/>
  <c r="D110" i="53"/>
  <c r="A115" i="53"/>
  <c r="A116" i="53" s="1"/>
  <c r="A117" i="53" l="1"/>
  <c r="A118" i="53" s="1"/>
  <c r="A119" i="53" s="1"/>
  <c r="A120" i="53" s="1"/>
  <c r="A121" i="53" s="1"/>
  <c r="A122" i="53" s="1"/>
  <c r="D115" i="53" l="1"/>
  <c r="D123" i="53"/>
  <c r="A123" i="53"/>
  <c r="A125" i="53" s="1"/>
  <c r="A126" i="53" l="1"/>
  <c r="A127" i="53" s="1"/>
  <c r="A130" i="53" l="1"/>
  <c r="D127" i="53"/>
  <c r="A133" i="53"/>
  <c r="A134" i="53" l="1"/>
  <c r="A135" i="53" s="1"/>
  <c r="A136" i="53" s="1"/>
  <c r="A137" i="53" s="1"/>
  <c r="A140" i="53" l="1"/>
  <c r="A141" i="53" s="1"/>
  <c r="A142" i="53" s="1"/>
  <c r="D137" i="53"/>
  <c r="A143" i="53" l="1"/>
  <c r="A144" i="53" s="1"/>
  <c r="A145" i="53" s="1"/>
  <c r="A146" i="53" l="1"/>
  <c r="A147" i="53" s="1"/>
  <c r="A148" i="53" s="1"/>
  <c r="D151" i="53" s="1"/>
  <c r="A94" i="85"/>
  <c r="A95" i="85" s="1"/>
  <c r="A96" i="85" s="1"/>
  <c r="D144" i="53" l="1"/>
  <c r="A149" i="53"/>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D148" i="53" l="1"/>
  <c r="D152" i="53"/>
  <c r="A152" i="53"/>
  <c r="D154" i="53" s="1"/>
  <c r="A125" i="85"/>
  <c r="A126" i="85" s="1"/>
  <c r="A127" i="85" s="1"/>
  <c r="A128" i="85" s="1"/>
  <c r="A129" i="85" s="1"/>
  <c r="A130" i="85" s="1"/>
  <c r="A132" i="85" l="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85" s="1"/>
  <c r="A155" i="85" s="1"/>
  <c r="A156" i="85" s="1"/>
  <c r="A157" i="85" s="1"/>
  <c r="A158" i="85" s="1"/>
  <c r="A154" i="53"/>
  <c r="A158" i="53" s="1"/>
  <c r="A159" i="53" s="1"/>
  <c r="D160" i="53" l="1"/>
  <c r="A160" i="53"/>
  <c r="A160" i="85"/>
  <c r="A161" i="85" s="1"/>
  <c r="A162" i="85" s="1"/>
  <c r="A163" i="85" s="1"/>
  <c r="A164" i="85" s="1"/>
  <c r="A165" i="85" s="1"/>
  <c r="A161" i="53" l="1"/>
  <c r="A162" i="53" s="1"/>
  <c r="A163" i="53" l="1"/>
  <c r="A164" i="53" s="1"/>
  <c r="A165" i="53" s="1"/>
  <c r="D167" i="53" s="1"/>
  <c r="A166" i="53" l="1"/>
  <c r="A167" i="53" s="1"/>
  <c r="A171" i="53" s="1"/>
  <c r="D177" i="53" l="1"/>
  <c r="A172" i="53"/>
  <c r="A173" i="53" s="1"/>
  <c r="A174" i="53" s="1"/>
  <c r="A175" i="53" s="1"/>
  <c r="A176" i="53" s="1"/>
  <c r="A177" i="53" s="1"/>
  <c r="A179" i="53" l="1"/>
  <c r="A180" i="53" s="1"/>
  <c r="A184" i="53" s="1"/>
  <c r="D180" i="53" l="1"/>
</calcChain>
</file>

<file path=xl/comments1.xml><?xml version="1.0" encoding="utf-8"?>
<comments xmlns="http://schemas.openxmlformats.org/spreadsheetml/2006/main">
  <authors>
    <author>Andrew Felton</author>
  </authors>
  <commentList>
    <comment ref="D53" authorId="0">
      <text>
        <r>
          <rPr>
            <b/>
            <sz val="9"/>
            <color indexed="81"/>
            <rFont val="Tahoma"/>
            <family val="2"/>
          </rPr>
          <t>Andrew Felton:</t>
        </r>
        <r>
          <rPr>
            <sz val="9"/>
            <color indexed="81"/>
            <rFont val="Tahoma"/>
            <family val="2"/>
          </rPr>
          <t xml:space="preserve">
Clarify to include Consumer leases</t>
        </r>
      </text>
    </comment>
    <comment ref="D151" authorId="0">
      <text>
        <r>
          <rPr>
            <b/>
            <sz val="9"/>
            <color indexed="81"/>
            <rFont val="Tahoma"/>
            <family val="2"/>
          </rPr>
          <t>Andrew Felton:</t>
        </r>
        <r>
          <rPr>
            <sz val="9"/>
            <color indexed="81"/>
            <rFont val="Tahoma"/>
            <family val="2"/>
          </rPr>
          <t xml:space="preserve">
Check on this defnition</t>
        </r>
      </text>
    </comment>
  </commentList>
</comments>
</file>

<file path=xl/sharedStrings.xml><?xml version="1.0" encoding="utf-8"?>
<sst xmlns="http://schemas.openxmlformats.org/spreadsheetml/2006/main" count="3622" uniqueCount="1747">
  <si>
    <t>Institution Name:</t>
  </si>
  <si>
    <t xml:space="preserve">RSSD ID: </t>
  </si>
  <si>
    <t>Tier 1 Capital</t>
  </si>
  <si>
    <t>Tier 1 Common Ratio (%)</t>
  </si>
  <si>
    <t>Tier 1 Ratio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</si>
  <si>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</si>
  <si>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</si>
  <si>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</si>
  <si>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</si>
  <si>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</si>
  <si>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</si>
  <si>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</si>
  <si>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</si>
  <si>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</si>
  <si>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</si>
  <si>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</si>
  <si>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</si>
  <si>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</si>
  <si>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</si>
  <si>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</si>
  <si>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</si>
  <si>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</si>
  <si>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</si>
  <si>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</si>
  <si>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</si>
  <si>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</si>
  <si>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</si>
  <si>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</si>
  <si>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</si>
  <si>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</si>
  <si>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</si>
  <si>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</si>
  <si>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</si>
  <si>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</si>
  <si>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</si>
  <si>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</si>
  <si>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</si>
  <si>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</si>
  <si>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</si>
  <si>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</si>
  <si>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</si>
  <si>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</si>
  <si>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</si>
  <si>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</si>
  <si>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</si>
  <si>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</si>
  <si>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</si>
  <si>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</si>
  <si>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(e) Amount of deferred tax assets that is dependent upon future taxable income</t>
  </si>
  <si>
    <t>(*)</t>
  </si>
  <si>
    <t>(**)</t>
  </si>
  <si>
    <t>INTANGIBLES</t>
  </si>
  <si>
    <t>Goodwill</t>
  </si>
  <si>
    <t>Total Intangible Assets</t>
  </si>
  <si>
    <t>bhckc699</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</si>
  <si>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</si>
  <si>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</si>
  <si>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</si>
  <si>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</si>
  <si>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</si>
  <si>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</si>
  <si>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</si>
  <si>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</si>
  <si>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</si>
  <si>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</si>
  <si>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</si>
  <si>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</si>
  <si>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</si>
  <si>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</si>
  <si>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</si>
  <si>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</si>
  <si>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</si>
  <si>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</si>
  <si>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</si>
  <si>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</si>
  <si>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</si>
  <si>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</si>
  <si>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Please break out and explain below other adjustments to equity capital:</t>
  </si>
  <si>
    <t>REGULATORY CAPITAL AND RATIOS</t>
  </si>
  <si>
    <t>Tier 1 Common Capital***</t>
  </si>
  <si>
    <t>(***)</t>
  </si>
  <si>
    <t>Unearned Income on Loans</t>
  </si>
  <si>
    <t xml:space="preserve">Loans and Leases (Held for Investment and Held for Sale), Net of Unearned Income and Allowance for Loan and Lease Losses </t>
  </si>
  <si>
    <t>Total Risk-Based Capital Ratio (%)</t>
  </si>
  <si>
    <t>Risk-Weighted Assets</t>
  </si>
  <si>
    <t>Tier 1 Leverage Ratio (%)</t>
  </si>
  <si>
    <t>Total Risk-Based Capital</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</si>
  <si>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</si>
  <si>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</si>
  <si>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</si>
  <si>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</si>
  <si>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</si>
  <si>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</si>
  <si>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</si>
  <si>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</si>
  <si>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</si>
  <si>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</si>
  <si>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Please break out and explain below other additions to (deductions from) Tier 1 capital:</t>
  </si>
  <si>
    <t>ALLOWANCE FOR LOAN and LEASE LOSSES</t>
  </si>
  <si>
    <t>Income (loss) before taxes and extraordinary items</t>
  </si>
  <si>
    <t>Applicable income taxes (foreign and domestic)</t>
  </si>
  <si>
    <t>Extraordinary items and other adjustments, net of income taxes</t>
  </si>
  <si>
    <t>Net income (loss) attributable to minority interests</t>
  </si>
  <si>
    <t>Effective Tax Rate (%)</t>
  </si>
  <si>
    <t>9-Quarter</t>
  </si>
  <si>
    <t>Sums in $Millions</t>
  </si>
  <si>
    <t>CONDENSED INCOME STATEMENT</t>
  </si>
  <si>
    <t>Item</t>
  </si>
  <si>
    <t>Income (loss) before extraordinary items and other adjustments</t>
  </si>
  <si>
    <t>Q3 2013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</si>
  <si>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</si>
  <si>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</si>
  <si>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</si>
  <si>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</si>
  <si>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</si>
  <si>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</si>
  <si>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</si>
  <si>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</si>
  <si>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</si>
  <si>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</si>
  <si>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</si>
  <si>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</si>
  <si>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</si>
  <si>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</si>
  <si>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</si>
  <si>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</si>
  <si>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</si>
  <si>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</si>
  <si>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</si>
  <si>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bhckg215</t>
  </si>
  <si>
    <t>bhckg216</t>
  </si>
  <si>
    <t>Total risk-weighted assets</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</si>
  <si>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</si>
  <si>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</si>
  <si>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</si>
  <si>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</si>
  <si>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</si>
  <si>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Class B noncontrolling (minority) interest</t>
  </si>
  <si>
    <t>Qualifying Class C noncontrolling (minority) interest)</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</si>
  <si>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</si>
  <si>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</si>
  <si>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</si>
  <si>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</si>
  <si>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</si>
  <si>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</si>
  <si>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</si>
  <si>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</si>
  <si>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</si>
  <si>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</si>
  <si>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</si>
  <si>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</si>
  <si>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</si>
  <si>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</si>
  <si>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Net deferred tax liabilities</t>
  </si>
  <si>
    <t>bhck3459</t>
  </si>
  <si>
    <t>bhckg234</t>
  </si>
  <si>
    <t>bhckg235</t>
  </si>
  <si>
    <t>Issuances associated with the U.S. Department of Treasury Capital Purchase Program:</t>
  </si>
  <si>
    <t>Senior perpetual preferred stock or similar items</t>
  </si>
  <si>
    <t>bhck4782</t>
  </si>
  <si>
    <t>bhck4783</t>
  </si>
  <si>
    <t>bhck4591</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</si>
  <si>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</si>
  <si>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</si>
  <si>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</si>
  <si>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</si>
  <si>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</si>
  <si>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</si>
  <si>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</si>
  <si>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</si>
  <si>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</si>
  <si>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</si>
  <si>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</si>
  <si>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</si>
  <si>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</si>
  <si>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Disallowed servicing assets and purchased credit card relationships</t>
  </si>
  <si>
    <t>Disallowed deferred tax assets</t>
  </si>
  <si>
    <t>Disallowed Deferred Tax Assets Calculation (Schedule HC-R Instructions)</t>
  </si>
  <si>
    <t>(c) Enter the amount of of deferred tax assets to be used when calculating the regulatory capital limit</t>
  </si>
  <si>
    <t>(a) Enter the tier 1 subtotal</t>
  </si>
  <si>
    <t>(b) Enter 10% of the tier 1 subtotal</t>
  </si>
  <si>
    <t>Tier 1 Common/RWA*100</t>
  </si>
  <si>
    <t>Tier 1 Capital/RWA*100</t>
  </si>
  <si>
    <t>Total Risk-Based Capital/RWA*100</t>
  </si>
  <si>
    <t>Tier 1 Capital/Average Total Assets*100</t>
  </si>
  <si>
    <t>(g) Enter minimum of (f) and (b)</t>
  </si>
  <si>
    <t>Disallowed DTA</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</si>
  <si>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</si>
  <si>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</si>
  <si>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</si>
  <si>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</si>
  <si>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</si>
  <si>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</si>
  <si>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</si>
  <si>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</si>
  <si>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</si>
  <si>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</si>
  <si>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</si>
  <si>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</si>
  <si>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</si>
  <si>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</si>
  <si>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</si>
  <si>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</si>
  <si>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</si>
  <si>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</si>
  <si>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</si>
  <si>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</si>
  <si>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</si>
  <si>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</si>
  <si>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</si>
  <si>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</si>
  <si>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</si>
  <si>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</si>
  <si>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</si>
  <si>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</si>
  <si>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</si>
  <si>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</si>
  <si>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</si>
  <si>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</si>
  <si>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</si>
  <si>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</si>
  <si>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</si>
  <si>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</si>
  <si>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</si>
  <si>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</si>
  <si>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</si>
  <si>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</si>
  <si>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</si>
  <si>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</si>
  <si>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</si>
  <si>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</si>
  <si>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</si>
  <si>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</si>
  <si>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</si>
  <si>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</si>
  <si>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</si>
  <si>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</si>
  <si>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</si>
  <si>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</si>
  <si>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</si>
  <si>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</si>
  <si>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</si>
  <si>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</si>
  <si>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</si>
  <si>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</si>
  <si>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</si>
  <si>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</si>
  <si>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</si>
  <si>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</si>
  <si>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</si>
  <si>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</si>
  <si>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</si>
  <si>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Nonaccrual Loan Balance</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</si>
  <si>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</si>
  <si>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</si>
  <si>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</si>
  <si>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</si>
  <si>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</si>
  <si>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</si>
  <si>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</si>
  <si>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</si>
  <si>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</si>
  <si>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</si>
  <si>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</si>
  <si>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</si>
  <si>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</si>
  <si>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</si>
  <si>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</si>
  <si>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</si>
  <si>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</si>
  <si>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Summary Submission Cover Sheet</t>
  </si>
  <si>
    <t>Please ensure that the data submitted in this Summary Template match what was submitted in other data templates.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</si>
  <si>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</si>
  <si>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</si>
  <si>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</si>
  <si>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Average Total Assets for Leverage Capital Purposes</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</si>
  <si>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</si>
  <si>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</si>
  <si>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</si>
  <si>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</si>
  <si>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</si>
  <si>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Supplemental Capital Action Information (report in $Millions unless otherwise noted)******</t>
  </si>
  <si>
    <t>Common shares outstanding (Millions)</t>
  </si>
  <si>
    <t>or desks, but rather firmwide totals by risk stripe.</t>
  </si>
  <si>
    <t>CVA Hedges</t>
  </si>
  <si>
    <t>Other Fair Value Assets</t>
  </si>
  <si>
    <t>Other Credit</t>
  </si>
  <si>
    <t>Securitized Products</t>
  </si>
  <si>
    <t>Rates</t>
  </si>
  <si>
    <t>FX</t>
  </si>
  <si>
    <t>Equity</t>
  </si>
  <si>
    <t>Firmwide Total</t>
  </si>
  <si>
    <t>Projected Operational Risk Losses</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</si>
  <si>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</si>
  <si>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</si>
  <si>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</si>
  <si>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</si>
  <si>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</si>
  <si>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</si>
  <si>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</si>
  <si>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</si>
  <si>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</si>
  <si>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</si>
  <si>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</si>
  <si>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</si>
  <si>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</si>
  <si>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</si>
  <si>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</si>
  <si>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</si>
  <si>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</si>
  <si>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</si>
  <si>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</si>
  <si>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</si>
  <si>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</si>
  <si>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Investment Banking Segment</t>
  </si>
  <si>
    <t>Subordinated Notes Payable to Unconsolidated Trusts Issuing Trust Preferred Securities (TruPS) and TruPS Issued by Consolidated Special Purpose Entities</t>
  </si>
  <si>
    <t>rk_avgass</t>
  </si>
  <si>
    <t>rk_totalrbc</t>
  </si>
  <si>
    <t>rk_tier1_comm</t>
  </si>
  <si>
    <t>rk_tarp_warr</t>
  </si>
  <si>
    <t>rk_tarp_pref</t>
  </si>
  <si>
    <t>rk_commonshrs</t>
  </si>
  <si>
    <t>rk_dtl_net</t>
  </si>
  <si>
    <t>rk_dta_net</t>
  </si>
  <si>
    <t>rk_goodwill_net</t>
  </si>
  <si>
    <t>rk_restrict_qual_trups</t>
  </si>
  <si>
    <t>rk_restrict_pref_cum</t>
  </si>
  <si>
    <t>rk_restrict_classc</t>
  </si>
  <si>
    <t>rk_restrict_classb</t>
  </si>
  <si>
    <t>rk_treas_common</t>
  </si>
  <si>
    <t>rk_treas_pref</t>
  </si>
  <si>
    <t>rk_pref_cum</t>
  </si>
  <si>
    <t>rk_pref_other_noncum</t>
  </si>
  <si>
    <t>rk_pref_noncum</t>
  </si>
  <si>
    <t>rk_rwa</t>
  </si>
  <si>
    <t>rk_tier1</t>
  </si>
  <si>
    <t>rk_othtier1</t>
  </si>
  <si>
    <t>rk_disallow_dta</t>
  </si>
  <si>
    <t>rk_disallow_servass</t>
  </si>
  <si>
    <t>rk_tier1subtot</t>
  </si>
  <si>
    <t>rk_fvchange</t>
  </si>
  <si>
    <t>rk_disallow_intang</t>
  </si>
  <si>
    <t>rk_qual_convert</t>
  </si>
  <si>
    <t>rk_qual_core</t>
  </si>
  <si>
    <t>rk_qual_minorint</t>
  </si>
  <si>
    <t>rk_nonqual_pref</t>
  </si>
  <si>
    <t>rk_cashgain</t>
  </si>
  <si>
    <t>rk_afseqtyloss</t>
  </si>
  <si>
    <t>rk_afssecgain</t>
  </si>
  <si>
    <t>rk_othadj</t>
  </si>
  <si>
    <t>rk_esopliab</t>
  </si>
  <si>
    <t>rk_aoci</t>
  </si>
  <si>
    <t>rk_commondiv</t>
  </si>
  <si>
    <t>rk_prefdiv</t>
  </si>
  <si>
    <t>rk_combo_net</t>
  </si>
  <si>
    <t>rk_treaspurch</t>
  </si>
  <si>
    <t>rk_treassale</t>
  </si>
  <si>
    <t>rk_commonconvert</t>
  </si>
  <si>
    <t>rk_commonsale</t>
  </si>
  <si>
    <t>rk_prefconvert</t>
  </si>
  <si>
    <t>rk_prefsale</t>
  </si>
  <si>
    <t>rk_netinc</t>
  </si>
  <si>
    <t>rk_acctchanges</t>
  </si>
  <si>
    <t>rk_equitycurr</t>
  </si>
  <si>
    <t>rk_equityrestatedprev</t>
  </si>
  <si>
    <t>rk_equityprev</t>
  </si>
  <si>
    <t>bs_commit</t>
  </si>
  <si>
    <t>bs_total_equity</t>
  </si>
  <si>
    <t>bs_minorint</t>
  </si>
  <si>
    <t>bs_bhc_equity</t>
  </si>
  <si>
    <t>bs_othequity</t>
  </si>
  <si>
    <t>bs_aoci</t>
  </si>
  <si>
    <t>bs_re</t>
  </si>
  <si>
    <t>bs_surplus</t>
  </si>
  <si>
    <t>bs_common</t>
  </si>
  <si>
    <t>bs_pref</t>
  </si>
  <si>
    <t>bs_total_liab</t>
  </si>
  <si>
    <t>bs_othliab</t>
  </si>
  <si>
    <t>bs_subnote</t>
  </si>
  <si>
    <t>bs_tradliab</t>
  </si>
  <si>
    <t>bs_deposits</t>
  </si>
  <si>
    <t>bs_total_assets</t>
  </si>
  <si>
    <t>bs_othass</t>
  </si>
  <si>
    <t>bs_intang</t>
  </si>
  <si>
    <t>bs_othintang</t>
  </si>
  <si>
    <t>bs_pccr</t>
  </si>
  <si>
    <t>bs_msr</t>
  </si>
  <si>
    <t>bs_goodwill</t>
  </si>
  <si>
    <t>bs_trading</t>
  </si>
  <si>
    <t>bs_loans_net</t>
  </si>
  <si>
    <t>bs_alll</t>
  </si>
  <si>
    <t>bs_unearnedinc</t>
  </si>
  <si>
    <t>bs_total_loans</t>
  </si>
  <si>
    <t>bs_othoth</t>
  </si>
  <si>
    <t>bs_seclend</t>
  </si>
  <si>
    <t>bs_agric</t>
  </si>
  <si>
    <t>bs_fgngov</t>
  </si>
  <si>
    <t>bs_auto</t>
  </si>
  <si>
    <t>bs_cards</t>
  </si>
  <si>
    <t>bs_afs</t>
  </si>
  <si>
    <t>bs_htm</t>
  </si>
  <si>
    <t>is_netinc</t>
  </si>
  <si>
    <t>is_minorinc</t>
  </si>
  <si>
    <t>is_extra</t>
  </si>
  <si>
    <t>is_taxes</t>
  </si>
  <si>
    <t>is_nonintexp</t>
  </si>
  <si>
    <t>is_nonintinc</t>
  </si>
  <si>
    <t>is_netintinc</t>
  </si>
  <si>
    <t>is_provision</t>
  </si>
  <si>
    <t>is_alllprev</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</si>
  <si>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</si>
  <si>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</si>
  <si>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</si>
  <si>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</si>
  <si>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</si>
  <si>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</si>
  <si>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</si>
  <si>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</si>
  <si>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</si>
  <si>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</si>
  <si>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</si>
  <si>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</si>
  <si>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</si>
  <si>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</si>
  <si>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</si>
  <si>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</si>
  <si>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</si>
  <si>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</si>
  <si>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</si>
  <si>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Do international revenues exceed 5% of total revenues?</t>
  </si>
  <si>
    <t>Valuation Adjustment for firm's own debt under fair value option (FVO)</t>
  </si>
  <si>
    <t>Immaterial revenues are less than or equal to 10% of total revenue</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</si>
  <si>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</si>
  <si>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</si>
  <si>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</si>
  <si>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</si>
  <si>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</si>
  <si>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</si>
  <si>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</si>
  <si>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</si>
  <si>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</si>
  <si>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</si>
  <si>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</si>
  <si>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</si>
  <si>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</si>
  <si>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</si>
  <si>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</si>
  <si>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Delinquency Validity Check</t>
  </si>
  <si>
    <t>Past due 30 to 89 days</t>
  </si>
  <si>
    <t>Past due 90 to 179 days</t>
  </si>
  <si>
    <t>Past due 180+ days</t>
  </si>
  <si>
    <t>All Scenarios</t>
  </si>
  <si>
    <t>Table A.3 Loss Projections for LOANS SOLD TO FANNIE MAE</t>
  </si>
  <si>
    <t>Projection Validity Check</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</si>
  <si>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</si>
  <si>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</si>
  <si>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</si>
  <si>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</si>
  <si>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</si>
  <si>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</si>
  <si>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</si>
  <si>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</si>
  <si>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</si>
  <si>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</si>
  <si>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</si>
  <si>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</si>
  <si>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</si>
  <si>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</si>
  <si>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</si>
  <si>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</si>
  <si>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</si>
  <si>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</si>
  <si>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</si>
  <si>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</si>
  <si>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</si>
  <si>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</si>
  <si>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</si>
  <si>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</si>
  <si>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</si>
  <si>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</si>
  <si>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</si>
  <si>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</si>
  <si>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</si>
  <si>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</si>
  <si>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</si>
  <si>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</si>
  <si>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</si>
  <si>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Production</t>
  </si>
  <si>
    <t>Servicing</t>
  </si>
  <si>
    <t>Debt Capital Markets</t>
  </si>
  <si>
    <t>Syndicated / Corporate Lending</t>
  </si>
  <si>
    <t>Interest-Bearing Securities (AFS and HTM)</t>
  </si>
  <si>
    <t>Interest-Bearing Securities  (AFS and HTM)</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</si>
  <si>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</si>
  <si>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</si>
  <si>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</si>
  <si>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</si>
  <si>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</si>
  <si>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</si>
  <si>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</si>
  <si>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</si>
  <si>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</si>
  <si>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</si>
  <si>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</si>
  <si>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</si>
  <si>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</si>
  <si>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</si>
  <si>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</si>
  <si>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</si>
  <si>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</si>
  <si>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</si>
  <si>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</si>
  <si>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</si>
  <si>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</si>
  <si>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</si>
  <si>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</si>
  <si>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</si>
  <si>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</si>
  <si>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</si>
  <si>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</si>
  <si>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</si>
  <si>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</si>
  <si>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</si>
  <si>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</si>
  <si>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</si>
  <si>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</si>
  <si>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</si>
  <si>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</si>
  <si>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</si>
  <si>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</si>
  <si>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</si>
  <si>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</si>
  <si>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</si>
  <si>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</si>
  <si>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</si>
  <si>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</si>
  <si>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</si>
  <si>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</si>
  <si>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</si>
  <si>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</si>
  <si>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</si>
  <si>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</si>
  <si>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Report the grossed up "interest balances" that result from prime brokerage activities.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</si>
  <si>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</si>
  <si>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</si>
  <si>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</si>
  <si>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</si>
  <si>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</si>
  <si>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</si>
  <si>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</si>
  <si>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</si>
  <si>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</si>
  <si>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</si>
  <si>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Non Interest Income</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</si>
  <si>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</si>
  <si>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</si>
  <si>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</si>
  <si>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</si>
  <si>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</si>
  <si>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</si>
  <si>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</si>
  <si>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</si>
  <si>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</si>
  <si>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</si>
  <si>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</si>
  <si>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</si>
  <si>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</si>
  <si>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</si>
  <si>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</si>
  <si>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</si>
  <si>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</si>
  <si>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</si>
  <si>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</si>
  <si>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</si>
  <si>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</si>
  <si>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</si>
  <si>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</si>
  <si>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</si>
  <si>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</si>
  <si>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</si>
  <si>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</si>
  <si>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Commercial</t>
  </si>
  <si>
    <t>Effective date: TBD</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</si>
  <si>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</si>
  <si>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</si>
  <si>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</si>
  <si>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</si>
  <si>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</si>
  <si>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</si>
  <si>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</si>
  <si>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</si>
  <si>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</si>
  <si>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</si>
  <si>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</si>
  <si>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 xml:space="preserve">    If no, please list Income Statement line on which item is included:</t>
  </si>
  <si>
    <t>Clarifications Regarding PCI Allowance:</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</si>
  <si>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</si>
  <si>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</si>
  <si>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</si>
  <si>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</si>
  <si>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</si>
  <si>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</si>
  <si>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</si>
  <si>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</si>
  <si>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</si>
  <si>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</si>
  <si>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</si>
  <si>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</si>
  <si>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</si>
  <si>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</si>
  <si>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</si>
  <si>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</si>
  <si>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</si>
  <si>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</si>
  <si>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</si>
  <si>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</si>
  <si>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</si>
  <si>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</si>
  <si>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</si>
  <si>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</si>
  <si>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</si>
  <si>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</si>
  <si>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</si>
  <si>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</si>
  <si>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</si>
  <si>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</si>
  <si>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</si>
  <si>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</si>
  <si>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</si>
  <si>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</si>
  <si>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</si>
  <si>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</si>
  <si>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</si>
  <si>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</si>
  <si>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</si>
  <si>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</si>
  <si>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</si>
  <si>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</si>
  <si>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</si>
  <si>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</si>
  <si>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</si>
  <si>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</si>
  <si>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</si>
  <si>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</si>
  <si>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</si>
  <si>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</si>
  <si>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</si>
  <si>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</si>
  <si>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</si>
  <si>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</si>
  <si>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</si>
  <si>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</si>
  <si>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</si>
  <si>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</si>
  <si>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</si>
  <si>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</si>
  <si>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</si>
  <si>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</si>
  <si>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</si>
  <si>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</si>
  <si>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</si>
  <si>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</si>
  <si>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</si>
  <si>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</si>
  <si>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</si>
  <si>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</si>
  <si>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</si>
  <si>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</si>
  <si>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</si>
  <si>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</si>
  <si>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</si>
  <si>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</si>
  <si>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</si>
  <si>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</si>
  <si>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</si>
  <si>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</si>
  <si>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</si>
  <si>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</si>
  <si>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</si>
  <si>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</si>
  <si>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</si>
  <si>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</si>
  <si>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C&amp;I Loans, excl. Small Business (Scored/Delinquency Managed) (7)</t>
  </si>
  <si>
    <t>Average Rates Earned (%) (9)</t>
  </si>
  <si>
    <t>Average Liability Rates (%) (9)</t>
  </si>
  <si>
    <t xml:space="preserve">C&amp;I Loans, excl. Small Business (Scored/Delinquency Managed) </t>
  </si>
  <si>
    <t xml:space="preserve">Net Investment Mark-to-Market </t>
  </si>
  <si>
    <t>BHCK1754+BHCK1773</t>
  </si>
  <si>
    <t xml:space="preserve">Other Loans &amp; Leases </t>
  </si>
  <si>
    <t>basis points</t>
  </si>
  <si>
    <t>BHCKB496</t>
  </si>
  <si>
    <t>Bank Card (Domestic)</t>
  </si>
  <si>
    <t>Bank Card</t>
  </si>
  <si>
    <t>First Lien Mortgages and HELOANs (International)</t>
  </si>
  <si>
    <t>Closed-End Junior Liens and HELOCs (International)</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</si>
  <si>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</si>
  <si>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</si>
  <si>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</si>
  <si>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</si>
  <si>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</si>
  <si>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</si>
  <si>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</si>
  <si>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</si>
  <si>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</si>
  <si>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</si>
  <si>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</si>
  <si>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</si>
  <si>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</si>
  <si>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</si>
  <si>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</si>
  <si>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</si>
  <si>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</si>
  <si>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</si>
  <si>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</si>
  <si>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</si>
  <si>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</si>
  <si>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</si>
  <si>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</si>
  <si>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</si>
  <si>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N/A</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</si>
  <si>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</si>
  <si>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</si>
  <si>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</si>
  <si>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</si>
  <si>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</si>
  <si>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</si>
  <si>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</si>
  <si>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</si>
  <si>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</si>
  <si>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</si>
  <si>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</si>
  <si>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</si>
  <si>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</si>
  <si>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</si>
  <si>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</si>
  <si>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</si>
  <si>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</si>
  <si>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</si>
  <si>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</si>
  <si>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</si>
  <si>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</si>
  <si>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</si>
  <si>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</si>
  <si>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</si>
  <si>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</si>
  <si>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</si>
  <si>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</si>
  <si>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</si>
  <si>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</si>
  <si>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</si>
  <si>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</si>
  <si>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</si>
  <si>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</si>
  <si>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</si>
  <si>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</si>
  <si>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</si>
  <si>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</si>
  <si>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</si>
  <si>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</si>
  <si>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</si>
  <si>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</si>
  <si>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</si>
  <si>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</si>
  <si>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</si>
  <si>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</si>
  <si>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</si>
  <si>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The term “curve” refers to the reference rate used to price time deposits.  Given that the pricing of time deposits is dependent on the term, the institution should provide the overall curve used to price time deposits.</t>
  </si>
  <si>
    <t>If the institution only assumes a single maturity term for new issuance, then the institution should provide the relative index and spread used to estimate new business pricing in lieu of the curve</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</si>
  <si>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</si>
  <si>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</si>
  <si>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</si>
  <si>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</si>
  <si>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</si>
  <si>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</si>
  <si>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</si>
  <si>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</si>
  <si>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</si>
  <si>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</si>
  <si>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</si>
  <si>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</si>
  <si>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</si>
  <si>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</si>
  <si>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t>BHCK5526 less BHCK3507</t>
  </si>
  <si>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</si>
  <si>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</si>
  <si>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</si>
  <si>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</si>
  <si>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</si>
  <si>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</si>
  <si>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</si>
  <si>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</si>
  <si>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</si>
  <si>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</si>
  <si>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</si>
  <si>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</si>
  <si>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</si>
  <si>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</si>
  <si>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</si>
  <si>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</si>
  <si>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r>
      <t xml:space="preserve">Corresponds to line item </t>
    </r>
    <r>
      <rPr>
        <b/>
        <sz val="11"/>
        <rFont val="Calibri"/>
        <family val="2"/>
        <scheme val="minor"/>
      </rPr>
      <t xml:space="preserve">7C </t>
    </r>
    <r>
      <rPr>
        <sz val="11"/>
        <rFont val="Calibri"/>
        <family val="2"/>
        <scheme val="minor"/>
      </rPr>
      <t>on the Net Interest Income worksheet</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</si>
  <si>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</si>
  <si>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</si>
  <si>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</si>
  <si>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</si>
  <si>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</si>
  <si>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</si>
  <si>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</si>
  <si>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</si>
  <si>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</si>
  <si>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</si>
  <si>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</si>
  <si>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</si>
  <si>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</si>
  <si>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</si>
  <si>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</si>
  <si>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</si>
  <si>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B. Firm Wide Metrics: PPNR Projections Worksheet</t>
  </si>
  <si>
    <r>
      <t xml:space="preserve">Footnotes to the </t>
    </r>
    <r>
      <rPr>
        <b/>
        <i/>
        <sz val="11"/>
        <rFont val="Calibri"/>
        <family val="2"/>
      </rPr>
      <t>PPNR Projections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</si>
  <si>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</si>
  <si>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</si>
  <si>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</si>
  <si>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</si>
  <si>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</si>
  <si>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</si>
  <si>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</si>
  <si>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</si>
  <si>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</si>
  <si>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</si>
  <si>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</si>
  <si>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</si>
  <si>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The sum of the quarterly data provided must equal the total of the scenarios in the Op Risk Scenario Inputs Worksheet.</t>
  </si>
  <si>
    <t>CHECK (for firms required to complete the Trading and Counterparty Risk worksheets)</t>
  </si>
  <si>
    <t>Premises and Fixed Assets</t>
  </si>
  <si>
    <t>Total Other</t>
  </si>
  <si>
    <t>is_dom_real</t>
  </si>
  <si>
    <t>is_dom_first</t>
  </si>
  <si>
    <t>is_dom_first_mtg</t>
  </si>
  <si>
    <t>is_dom_first_heloan</t>
  </si>
  <si>
    <t>is_dom_secnd</t>
  </si>
  <si>
    <t>is_dom_closed</t>
  </si>
  <si>
    <t>is_dom_heloc</t>
  </si>
  <si>
    <t>is_dom_cre</t>
  </si>
  <si>
    <t>is_dom_const</t>
  </si>
  <si>
    <t>is_dom_multi</t>
  </si>
  <si>
    <t>is_dom_nfnr</t>
  </si>
  <si>
    <t>is_dom_owner</t>
  </si>
  <si>
    <t>is_dom_nonowner</t>
  </si>
  <si>
    <t>is_dom_farm</t>
  </si>
  <si>
    <t>is_fgn_real</t>
  </si>
  <si>
    <t>is_fgn_first</t>
  </si>
  <si>
    <t>is_fgn_secnd</t>
  </si>
  <si>
    <t>is_fgn_cre</t>
  </si>
  <si>
    <t>is_fgn_const</t>
  </si>
  <si>
    <t>is_fgn_multi</t>
  </si>
  <si>
    <t>is_fgn_nfnr</t>
  </si>
  <si>
    <t>is_fgn_owner</t>
  </si>
  <si>
    <t>is_fgn_nonowner</t>
  </si>
  <si>
    <t>is_fgn_farm</t>
  </si>
  <si>
    <t>is_candi</t>
  </si>
  <si>
    <t>is_grdci</t>
  </si>
  <si>
    <t>is_scored</t>
  </si>
  <si>
    <t>is_corpci</t>
  </si>
  <si>
    <t>is_cards</t>
  </si>
  <si>
    <t>is_othcons</t>
  </si>
  <si>
    <t>is_auto</t>
  </si>
  <si>
    <t>is_stdnt</t>
  </si>
  <si>
    <t>is_othln_sec</t>
  </si>
  <si>
    <t>is_othothcons</t>
  </si>
  <si>
    <t>is_othln</t>
  </si>
  <si>
    <t>is_fgngov</t>
  </si>
  <si>
    <t>is_agric</t>
  </si>
  <si>
    <t>is_seclend</t>
  </si>
  <si>
    <t>is_lndep</t>
  </si>
  <si>
    <t>is_othoth</t>
  </si>
  <si>
    <t>is_othothnoncons</t>
  </si>
  <si>
    <t>is_othlease</t>
  </si>
  <si>
    <t>is_total_loans</t>
  </si>
  <si>
    <t>is_fvloan_dom_real</t>
  </si>
  <si>
    <t>is_fvloan_dom_first</t>
  </si>
  <si>
    <t>is_fvloan_dom_secnd</t>
  </si>
  <si>
    <t>is_fvloan_dom_cre</t>
  </si>
  <si>
    <t>is_fvloan_dom_farm</t>
  </si>
  <si>
    <t>is_fvloan_fgn_real</t>
  </si>
  <si>
    <t>is_fvloan_fgn_mtg</t>
  </si>
  <si>
    <t>is_fvloan_fgn_cre</t>
  </si>
  <si>
    <t>is_fvloan_fgn_farm</t>
  </si>
  <si>
    <t>is_fvloan_candi</t>
  </si>
  <si>
    <t>is_fvloan_cards</t>
  </si>
  <si>
    <t>is_fvloan_othcon</t>
  </si>
  <si>
    <t>is_fvloan_othoth</t>
  </si>
  <si>
    <t>is_fvloan_total_loans</t>
  </si>
  <si>
    <t>is_trading_mtm</t>
  </si>
  <si>
    <t>is_trading_incrmntl</t>
  </si>
  <si>
    <t>is_ctpty_mtm</t>
  </si>
  <si>
    <t>is_ctpty_incrmntl</t>
  </si>
  <si>
    <t>is_ctpty_othccr</t>
  </si>
  <si>
    <t>is_trading_ctpty</t>
  </si>
  <si>
    <t>is_othloss_gw</t>
  </si>
  <si>
    <t>is_othloss_fvo</t>
  </si>
  <si>
    <t>is_othloss_oth</t>
  </si>
  <si>
    <t>is_othloss_total</t>
  </si>
  <si>
    <t>is_total_loss</t>
  </si>
  <si>
    <t>is_alll_dom_real</t>
  </si>
  <si>
    <t>is_alll_dom_mtg</t>
  </si>
  <si>
    <t>is_alll_dom_first</t>
  </si>
  <si>
    <t>is_alll_dom_closed</t>
  </si>
  <si>
    <t>is_alll_dom_heloc</t>
  </si>
  <si>
    <t>is_alll_dom_cre</t>
  </si>
  <si>
    <t>is_alll_dom_const</t>
  </si>
  <si>
    <t>is_alll_dom_multi</t>
  </si>
  <si>
    <t>is_alll_dom_nfnr</t>
  </si>
  <si>
    <t>is_alll_dom_farm</t>
  </si>
  <si>
    <t>is_alll_fgn_real</t>
  </si>
  <si>
    <t>is_alll_fgn_mtg</t>
  </si>
  <si>
    <t>is_alll_fgn_cre</t>
  </si>
  <si>
    <t>is_alll_fgn_farm</t>
  </si>
  <si>
    <t>is_alll_cards</t>
  </si>
  <si>
    <t>is_alll_othcon</t>
  </si>
  <si>
    <t>is_alll_othln</t>
  </si>
  <si>
    <t>is_alll_other</t>
  </si>
  <si>
    <t>is_prov_dom_real</t>
  </si>
  <si>
    <t>is_prov_dom_mtg</t>
  </si>
  <si>
    <t>is_prov_dom_first</t>
  </si>
  <si>
    <t>is_prov_dom_closed</t>
  </si>
  <si>
    <t>is_prov_dom_heloc</t>
  </si>
  <si>
    <t>is_prov_dom_cre</t>
  </si>
  <si>
    <t>is_prov_dom_const</t>
  </si>
  <si>
    <t>is_prov_dom_multi</t>
  </si>
  <si>
    <t>is_prov_dom_nfnr</t>
  </si>
  <si>
    <t>is_prov_dom_farm</t>
  </si>
  <si>
    <t>is_prov_fgn_real</t>
  </si>
  <si>
    <t>is_prov_fgn_mtg</t>
  </si>
  <si>
    <t>is_prov_fgn_cre</t>
  </si>
  <si>
    <t>is_prov_fgn_farm</t>
  </si>
  <si>
    <t>is_nco</t>
  </si>
  <si>
    <t>is_othalll</t>
  </si>
  <si>
    <t>is_ppnr</t>
  </si>
  <si>
    <t>is_ppnr_2</t>
  </si>
  <si>
    <t>is_provision_2</t>
  </si>
  <si>
    <t>is_trading_ctpty_2</t>
  </si>
  <si>
    <t>is_othloss_total_2</t>
  </si>
  <si>
    <t>is_onetime</t>
  </si>
  <si>
    <t>is_afs_gain</t>
  </si>
  <si>
    <t>is_htm_gain</t>
  </si>
  <si>
    <t>is_pretaxextra</t>
  </si>
  <si>
    <t>is_preextra</t>
  </si>
  <si>
    <t>is_netinc_minor</t>
  </si>
  <si>
    <t>is_taxrate</t>
  </si>
  <si>
    <t>is_mortreserve_prev</t>
  </si>
  <si>
    <t>is_mortreserve_provision</t>
  </si>
  <si>
    <t>is_mortreserve_nco</t>
  </si>
  <si>
    <t>is_mortreserve_current</t>
  </si>
  <si>
    <t>bs_sec</t>
  </si>
  <si>
    <t>bs_dom_real</t>
  </si>
  <si>
    <t>bs_dom_first</t>
  </si>
  <si>
    <t>bs_dom_first_mtg</t>
  </si>
  <si>
    <t>bs_dom_first_heloan</t>
  </si>
  <si>
    <t>bs_dom_secnd</t>
  </si>
  <si>
    <t>bs_dom_closed</t>
  </si>
  <si>
    <t>bs_dom_heloc</t>
  </si>
  <si>
    <t>bs_dom_cre</t>
  </si>
  <si>
    <t>bs_dom_const</t>
  </si>
  <si>
    <t>bs_dom_multi</t>
  </si>
  <si>
    <t>bs_dom_nfnr</t>
  </si>
  <si>
    <t>bs_dom_owner</t>
  </si>
  <si>
    <t>bs_dom_nonowner</t>
  </si>
  <si>
    <t>bs_dom_farm</t>
  </si>
  <si>
    <t>bs_fgn_real</t>
  </si>
  <si>
    <t>bs_fgn_first</t>
  </si>
  <si>
    <t>bs_fgn_secnd</t>
  </si>
  <si>
    <t>bs_fgn_cre</t>
  </si>
  <si>
    <t>bs_fgn_const</t>
  </si>
  <si>
    <t>bs_fgn_multi</t>
  </si>
  <si>
    <t>bs_fgn_nfnr</t>
  </si>
  <si>
    <t>bs_fgn_owner</t>
  </si>
  <si>
    <t>bs_fgn_nonowner</t>
  </si>
  <si>
    <t>bs_fgn_farm</t>
  </si>
  <si>
    <t>bs_candi</t>
  </si>
  <si>
    <t>bs_grdci</t>
  </si>
  <si>
    <t>bs_scored</t>
  </si>
  <si>
    <t>bs_corpci</t>
  </si>
  <si>
    <t>bs_bizci</t>
  </si>
  <si>
    <t>bs_charge</t>
  </si>
  <si>
    <t>bs_bankcard</t>
  </si>
  <si>
    <t>bs_othcons</t>
  </si>
  <si>
    <t>bs_stdnt</t>
  </si>
  <si>
    <t>bs_othln_sec</t>
  </si>
  <si>
    <t>bs_othothcons</t>
  </si>
  <si>
    <t>bs_othln</t>
  </si>
  <si>
    <t>bs_lndep</t>
  </si>
  <si>
    <t>bs_othothnoncons</t>
  </si>
  <si>
    <t>bs_othlease</t>
  </si>
  <si>
    <t>bs_accrl_dom_real</t>
  </si>
  <si>
    <t>bs_accrl_dom_first</t>
  </si>
  <si>
    <t>bs_accrl_dom_first_mtg</t>
  </si>
  <si>
    <t>bs_accrl_dom_first_heloan</t>
  </si>
  <si>
    <t>bs_accrl_dom_secnd</t>
  </si>
  <si>
    <t>bs_accrl_dom_closed</t>
  </si>
  <si>
    <t>bs_accrl_dom_heloc</t>
  </si>
  <si>
    <t>bs_accrl_dom_cre</t>
  </si>
  <si>
    <t>bs_accrl_dom_const</t>
  </si>
  <si>
    <t>bs_accrl_dom_multi</t>
  </si>
  <si>
    <t>bs_accrl_dom_nfnr</t>
  </si>
  <si>
    <t>bs_accrl_dom_owner</t>
  </si>
  <si>
    <t>bs_accrl_dom_nonowner</t>
  </si>
  <si>
    <t>bs_accrl_dom_farm</t>
  </si>
  <si>
    <t>bs_accrl_fgn_real</t>
  </si>
  <si>
    <t>bs_accrl_fgn_first</t>
  </si>
  <si>
    <t>bs_accrl_fgn_secnd</t>
  </si>
  <si>
    <t>bs_accrl_fgn_cre</t>
  </si>
  <si>
    <t>bs_accrl_fgn_const</t>
  </si>
  <si>
    <t>bs_accrl_fgn_multi</t>
  </si>
  <si>
    <t>bs_accrl_fgn_nfnr</t>
  </si>
  <si>
    <t>bs_accrl_fgn_owner</t>
  </si>
  <si>
    <t>bs_accrl_fgn_nonowner</t>
  </si>
  <si>
    <t>bs_accrl_fgn_farm</t>
  </si>
  <si>
    <t>bs_accrl_candi</t>
  </si>
  <si>
    <t>bs_accrl_grdci</t>
  </si>
  <si>
    <t>bs_accrl_scored</t>
  </si>
  <si>
    <t>bs_accrl_corpci</t>
  </si>
  <si>
    <t>bs_accrl_cards</t>
  </si>
  <si>
    <t>bs_accrl_othcons</t>
  </si>
  <si>
    <t>bs_accrl_auto</t>
  </si>
  <si>
    <t>bs_accrl_stdnt</t>
  </si>
  <si>
    <t>bs_accrl_othln_sec</t>
  </si>
  <si>
    <t>bs_accrl_othothcons</t>
  </si>
  <si>
    <t>bs_accrl_othln</t>
  </si>
  <si>
    <t>bs_accrl_fgngov</t>
  </si>
  <si>
    <t>bs_accrl_agric</t>
  </si>
  <si>
    <t>bs_accrl_seclend</t>
  </si>
  <si>
    <t>bs_accrl_lndep</t>
  </si>
  <si>
    <t>bs_accrl_othoth</t>
  </si>
  <si>
    <t>bs_accrl_othothnoncons</t>
  </si>
  <si>
    <t>bs_accrl_othlease</t>
  </si>
  <si>
    <t>bs_accrl_total_loans</t>
  </si>
  <si>
    <t>bs_fvloan_dom_real</t>
  </si>
  <si>
    <t>bs_fvloan_dom_first</t>
  </si>
  <si>
    <t>bs_fvloan_dom_secnd</t>
  </si>
  <si>
    <t>bs_fvloan_dom_cre</t>
  </si>
  <si>
    <t>bs_fvloan_dom_farm</t>
  </si>
  <si>
    <t>bs_fvloan_fgn_real</t>
  </si>
  <si>
    <t>bs_fvloan_fgn_mtg</t>
  </si>
  <si>
    <t>bs_fvloan_fgn_cre</t>
  </si>
  <si>
    <t>bs_fvloan_fgn_farm</t>
  </si>
  <si>
    <t>bs_fvloan_candi</t>
  </si>
  <si>
    <t>bs_fvloan_cards</t>
  </si>
  <si>
    <t>bs_fvloan_othcon</t>
  </si>
  <si>
    <t>bs_fvloan_othoth</t>
  </si>
  <si>
    <t>bs_fvloan_total_loans</t>
  </si>
  <si>
    <t>bs_fixed_total</t>
  </si>
  <si>
    <t>bs_othass_oreo</t>
  </si>
  <si>
    <t>bs_oreo_commercial</t>
  </si>
  <si>
    <t>bs_oreo_residential</t>
  </si>
  <si>
    <t>bs_oreo_farmland</t>
  </si>
  <si>
    <t>bs_fixed_collateral</t>
  </si>
  <si>
    <t>bs_fixed_autos</t>
  </si>
  <si>
    <t>bs_fixed_nonauto</t>
  </si>
  <si>
    <t>bs_oreoandothass</t>
  </si>
  <si>
    <t>bs_obs_allow</t>
  </si>
  <si>
    <t>rk_bhc_equity</t>
  </si>
  <si>
    <t>rk_rwa_2</t>
  </si>
  <si>
    <t>rk_t1c_rat</t>
  </si>
  <si>
    <t>rk_tier1_rat</t>
  </si>
  <si>
    <t>rk_totalrbc_rat</t>
  </si>
  <si>
    <t>rk_lev_rat</t>
  </si>
  <si>
    <t>rk_dta_calc_a</t>
  </si>
  <si>
    <t>rk_dta_calc_b</t>
  </si>
  <si>
    <t>rk_dta_calc_c</t>
  </si>
  <si>
    <t>rk_dta_adjustment</t>
  </si>
  <si>
    <t>rk_dta_calc_d</t>
  </si>
  <si>
    <t>rk_dta_calc_e</t>
  </si>
  <si>
    <t>rk_dta_calc_f</t>
  </si>
  <si>
    <t>rk_dta_calc_g</t>
  </si>
  <si>
    <t>rk_disallow_dta_2</t>
  </si>
  <si>
    <t>rk_dta_fut_taxes</t>
  </si>
  <si>
    <t>rk_dta_fut_income</t>
  </si>
  <si>
    <t>rk_scw_div</t>
  </si>
  <si>
    <t>rk_scw_shrs</t>
  </si>
  <si>
    <t>rk_scw_divshrs</t>
  </si>
  <si>
    <t>rk_scw_compiss</t>
  </si>
  <si>
    <t>rk_scw_othiss</t>
  </si>
  <si>
    <t>rk_scw_iss</t>
  </si>
  <si>
    <t>rk_scw_esoprep</t>
  </si>
  <si>
    <t>rk_scw_othrep</t>
  </si>
  <si>
    <t>rk_scw_rep</t>
  </si>
  <si>
    <t>is_prov_candi</t>
  </si>
  <si>
    <t>is_prov_grdci</t>
  </si>
  <si>
    <t>is_prov_scored</t>
  </si>
  <si>
    <t>is_prov_corpbizcard</t>
  </si>
  <si>
    <t>is_prov_cards</t>
  </si>
  <si>
    <t>is_prov_othcon</t>
  </si>
  <si>
    <t>is_prov_othln</t>
  </si>
  <si>
    <t>is_prov_other</t>
  </si>
  <si>
    <t>is_alll_candi</t>
  </si>
  <si>
    <t>is_alll_grdci</t>
  </si>
  <si>
    <t>is_alll_scored</t>
  </si>
  <si>
    <t>is_alll_corpbizcard</t>
  </si>
  <si>
    <t>Supervisory Baseline</t>
  </si>
  <si>
    <t>Supervisory Adverse</t>
  </si>
  <si>
    <t>Supervisory Severely Adverse</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</si>
  <si>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</si>
  <si>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</si>
  <si>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is_alll</t>
  </si>
  <si>
    <t>Interest rate contracts</t>
  </si>
  <si>
    <t>Foreign exchange contracts</t>
  </si>
  <si>
    <t>Cash and cash equivalent</t>
  </si>
  <si>
    <t>Federal funds sold</t>
  </si>
  <si>
    <t>Securities purchased under agreements to resell</t>
  </si>
  <si>
    <r>
      <t xml:space="preserve">Credit </t>
    </r>
    <r>
      <rPr>
        <sz val="11"/>
        <color rgb="FF0070C0"/>
        <rFont val="Calibri"/>
        <family val="2"/>
        <scheme val="minor"/>
      </rPr>
      <t xml:space="preserve">and Charge </t>
    </r>
    <r>
      <rPr>
        <sz val="11"/>
        <rFont val="Calibri"/>
        <family val="2"/>
        <scheme val="minor"/>
      </rPr>
      <t xml:space="preserve">Cards </t>
    </r>
    <r>
      <rPr>
        <b/>
        <sz val="11"/>
        <rFont val="Calibri"/>
        <family val="2"/>
        <scheme val="minor"/>
      </rPr>
      <t>(10)</t>
    </r>
  </si>
  <si>
    <r>
      <t xml:space="preserve">Credit Card Interchange Revenues - Gross </t>
    </r>
    <r>
      <rPr>
        <strike/>
        <sz val="11"/>
        <color rgb="FFFF0000"/>
        <rFont val="Calibri"/>
        <family val="2"/>
        <scheme val="minor"/>
      </rPr>
      <t>(exclude charge cards)</t>
    </r>
  </si>
  <si>
    <r>
      <t xml:space="preserve">Valuation Adjustment for firm's own debt under fair value option (FVO) </t>
    </r>
    <r>
      <rPr>
        <b/>
        <sz val="11"/>
        <rFont val="Calibri"/>
        <family val="2"/>
        <scheme val="minor"/>
      </rPr>
      <t xml:space="preserve">(9) </t>
    </r>
    <r>
      <rPr>
        <b/>
        <sz val="11"/>
        <color rgb="FFFF0000"/>
        <rFont val="Calibri"/>
        <family val="2"/>
        <scheme val="minor"/>
      </rPr>
      <t>(27)</t>
    </r>
  </si>
  <si>
    <t>C&amp;I Loans (7)</t>
  </si>
  <si>
    <r>
      <t xml:space="preserve">Report C&amp;I Graded, Small Business (Scored/Delinquency Managed), Corporate Card, Business Card
 </t>
    </r>
    <r>
      <rPr>
        <strike/>
        <sz val="11"/>
        <color rgb="FFFF0000"/>
        <rFont val="Calibri"/>
        <family val="2"/>
        <scheme val="minor"/>
      </rPr>
      <t>Large Commercial Credits and Small Business (Graded) Loans.</t>
    </r>
  </si>
  <si>
    <r>
      <t>Average</t>
    </r>
    <r>
      <rPr>
        <b/>
        <i/>
        <strike/>
        <sz val="11"/>
        <color rgb="FF0070C0"/>
        <rFont val="Calibri"/>
        <family val="2"/>
        <scheme val="minor"/>
      </rPr>
      <t xml:space="preserve"> Interest-Bearing </t>
    </r>
    <r>
      <rPr>
        <b/>
        <i/>
        <sz val="11"/>
        <rFont val="Calibri"/>
        <family val="2"/>
        <scheme val="minor"/>
      </rPr>
      <t xml:space="preserve">Asset Balances ($Millions) </t>
    </r>
    <r>
      <rPr>
        <b/>
        <i/>
        <sz val="11"/>
        <color rgb="FF0070C0"/>
        <rFont val="Calibri"/>
        <family val="2"/>
        <scheme val="minor"/>
      </rPr>
      <t>(1)</t>
    </r>
  </si>
  <si>
    <r>
      <t>Exclude nonaccrual loans</t>
    </r>
    <r>
      <rPr>
        <sz val="11"/>
        <color rgb="FF0070C0"/>
        <rFont val="Calibri"/>
        <family val="2"/>
        <scheme val="minor"/>
      </rPr>
      <t xml:space="preserve"> from lines 1-8</t>
    </r>
    <r>
      <rPr>
        <sz val="11"/>
        <rFont val="Calibri"/>
        <family val="2"/>
        <scheme val="minor"/>
      </rPr>
      <t>, reporting these balances in item</t>
    </r>
    <r>
      <rPr>
        <sz val="11"/>
        <color rgb="FF0070C0"/>
        <rFont val="Calibri"/>
        <family val="2"/>
        <scheme val="minor"/>
      </rPr>
      <t xml:space="preserve"> 9 </t>
    </r>
    <r>
      <rPr>
        <b/>
        <strike/>
        <sz val="11"/>
        <color rgb="FF0070C0"/>
        <rFont val="Calibri"/>
        <family val="2"/>
        <scheme val="minor"/>
      </rPr>
      <t>55</t>
    </r>
    <r>
      <rPr>
        <strike/>
        <sz val="11"/>
        <color rgb="FF0070C0"/>
        <rFont val="Calibri"/>
        <family val="2"/>
        <scheme val="minor"/>
      </rPr>
      <t xml:space="preserve"> of the </t>
    </r>
    <r>
      <rPr>
        <i/>
        <strike/>
        <sz val="11"/>
        <color rgb="FF0070C0"/>
        <rFont val="Calibri"/>
        <family val="2"/>
      </rPr>
      <t>PPNR Metrics Worksheet</t>
    </r>
    <r>
      <rPr>
        <sz val="11"/>
        <rFont val="Calibri"/>
        <family val="2"/>
      </rPr>
      <t xml:space="preserve">. Include purchased credit impaired loans. </t>
    </r>
  </si>
  <si>
    <t>Securities (AFS and HTM) - Agency RMBS (both CMOs and pass-throughs)</t>
  </si>
  <si>
    <t>Securities (AFS and HTM) - Other</t>
  </si>
  <si>
    <t>Securities (AFS and HTM) - Treasuries and Agency Debentures</t>
  </si>
  <si>
    <t>TBD</t>
  </si>
  <si>
    <r>
      <t xml:space="preserve">Other </t>
    </r>
    <r>
      <rPr>
        <b/>
        <sz val="11"/>
        <color rgb="FF0070C0"/>
        <rFont val="Calibri"/>
        <family val="2"/>
        <scheme val="minor"/>
      </rPr>
      <t>Earning Assets</t>
    </r>
    <r>
      <rPr>
        <b/>
        <sz val="11"/>
        <rFont val="Calibri"/>
        <family val="2"/>
        <scheme val="minor"/>
      </rPr>
      <t xml:space="preserve"> (2)</t>
    </r>
  </si>
  <si>
    <r>
      <t xml:space="preserve">Total Average </t>
    </r>
    <r>
      <rPr>
        <b/>
        <strike/>
        <sz val="11"/>
        <color rgb="FF0070C0"/>
        <rFont val="Calibri"/>
        <family val="2"/>
        <scheme val="minor"/>
      </rPr>
      <t xml:space="preserve">Interest-Bearing </t>
    </r>
    <r>
      <rPr>
        <b/>
        <sz val="11"/>
        <rFont val="Calibri"/>
        <family val="2"/>
        <scheme val="minor"/>
      </rPr>
      <t>Asset Balances</t>
    </r>
  </si>
  <si>
    <r>
      <t xml:space="preserve">Other </t>
    </r>
    <r>
      <rPr>
        <b/>
        <sz val="11"/>
        <color rgb="FF0070C0"/>
        <rFont val="Calibri"/>
        <family val="2"/>
        <scheme val="minor"/>
      </rPr>
      <t>Earning Assets</t>
    </r>
  </si>
  <si>
    <r>
      <t xml:space="preserve">Average </t>
    </r>
    <r>
      <rPr>
        <b/>
        <i/>
        <strike/>
        <sz val="11"/>
        <color rgb="FF0070C0"/>
        <rFont val="Calibri"/>
        <family val="2"/>
        <scheme val="minor"/>
      </rPr>
      <t xml:space="preserve">Deposit and Interest-Bearing Non-Deposit </t>
    </r>
    <r>
      <rPr>
        <b/>
        <i/>
        <sz val="11"/>
        <rFont val="Calibri"/>
        <family val="2"/>
        <scheme val="minor"/>
      </rPr>
      <t>Liability Balances ($Millions)</t>
    </r>
  </si>
  <si>
    <r>
      <rPr>
        <b/>
        <strike/>
        <sz val="11"/>
        <color rgb="FF0070C0"/>
        <rFont val="Calibri"/>
        <family val="2"/>
        <scheme val="minor"/>
      </rPr>
      <t xml:space="preserve">Customer </t>
    </r>
    <r>
      <rPr>
        <b/>
        <sz val="11"/>
        <rFont val="Calibri"/>
        <family val="2"/>
        <scheme val="minor"/>
      </rPr>
      <t>Deposits-Domestic (6)</t>
    </r>
  </si>
  <si>
    <r>
      <rPr>
        <b/>
        <strike/>
        <sz val="11"/>
        <color rgb="FF0070C0"/>
        <rFont val="Calibri"/>
        <family val="2"/>
        <scheme val="minor"/>
      </rPr>
      <t xml:space="preserve">Customer </t>
    </r>
    <r>
      <rPr>
        <b/>
        <sz val="11"/>
        <rFont val="Calibri"/>
        <family val="2"/>
        <scheme val="minor"/>
      </rPr>
      <t>Deposits-Foreign (6)</t>
    </r>
  </si>
  <si>
    <r>
      <t xml:space="preserve">Break out and explain nature of significant items included in Other </t>
    </r>
    <r>
      <rPr>
        <strike/>
        <sz val="11"/>
        <color rgb="FF0070C0"/>
        <rFont val="Calibri"/>
        <family val="2"/>
        <scheme val="minor"/>
      </rPr>
      <t>Average Interest-Bearing</t>
    </r>
    <r>
      <rPr>
        <strike/>
        <sz val="11"/>
        <rFont val="Calibri"/>
        <family val="2"/>
        <scheme val="minor"/>
      </rPr>
      <t xml:space="preserve"> </t>
    </r>
    <r>
      <rPr>
        <sz val="11"/>
        <rFont val="Calibri"/>
        <family val="2"/>
        <scheme val="minor"/>
      </rPr>
      <t xml:space="preserve">Earning Asset Balances such that no more </t>
    </r>
    <r>
      <rPr>
        <sz val="11"/>
        <color rgb="FF0070C0"/>
        <rFont val="Calibri"/>
        <family val="2"/>
        <scheme val="minor"/>
      </rPr>
      <t>than</t>
    </r>
    <r>
      <rPr>
        <sz val="11"/>
        <color rgb="FFFF0000"/>
        <rFont val="Calibri"/>
        <family val="2"/>
        <scheme val="minor"/>
      </rPr>
      <t xml:space="preserve"> </t>
    </r>
    <r>
      <rPr>
        <sz val="11"/>
        <rFont val="Calibri"/>
        <family val="2"/>
        <scheme val="minor"/>
      </rPr>
      <t xml:space="preserve">5% of total Average </t>
    </r>
    <r>
      <rPr>
        <strike/>
        <sz val="11"/>
        <rFont val="Calibri"/>
        <family val="2"/>
        <scheme val="minor"/>
      </rPr>
      <t xml:space="preserve">Interest-Bearing </t>
    </r>
    <r>
      <rPr>
        <sz val="11"/>
        <rFont val="Calibri"/>
        <family val="2"/>
        <scheme val="minor"/>
      </rPr>
      <t>Asset Balances are reported without a further breakout.</t>
    </r>
  </si>
  <si>
    <r>
      <t xml:space="preserve">Break out and explain nature of significant items included in </t>
    </r>
    <r>
      <rPr>
        <sz val="11"/>
        <color rgb="FFFF0000"/>
        <rFont val="Calibri"/>
        <family val="2"/>
        <scheme val="minor"/>
      </rPr>
      <t xml:space="preserve">All Other Interest Bearing Liabilities </t>
    </r>
    <r>
      <rPr>
        <strike/>
        <sz val="11"/>
        <color rgb="FFFF0000"/>
        <rFont val="Calibri"/>
        <family val="2"/>
        <scheme val="minor"/>
      </rPr>
      <t>Average Deposit and Interest-Bearing Non-Deposit Liability</t>
    </r>
    <r>
      <rPr>
        <sz val="11"/>
        <color rgb="FFFF0000"/>
        <rFont val="Calibri"/>
        <family val="2"/>
        <scheme val="minor"/>
      </rPr>
      <t xml:space="preserve"> </t>
    </r>
    <r>
      <rPr>
        <sz val="11"/>
        <rFont val="Calibri"/>
        <family val="2"/>
        <scheme val="minor"/>
      </rPr>
      <t xml:space="preserve">Balances such that no more than 5% of total </t>
    </r>
    <r>
      <rPr>
        <strike/>
        <sz val="11"/>
        <color rgb="FFFF0000"/>
        <rFont val="Calibri"/>
        <family val="2"/>
        <scheme val="minor"/>
      </rPr>
      <t xml:space="preserve">Average Deposit and Interest-Bearing Non-Deposit </t>
    </r>
    <r>
      <rPr>
        <sz val="11"/>
        <color rgb="FFFF0000"/>
        <rFont val="Calibri"/>
        <family val="2"/>
        <scheme val="minor"/>
      </rPr>
      <t>Liability Balances</t>
    </r>
    <r>
      <rPr>
        <sz val="11"/>
        <rFont val="Calibri"/>
        <family val="2"/>
        <scheme val="minor"/>
      </rPr>
      <t xml:space="preserve"> are reported without a further breakout.</t>
    </r>
  </si>
  <si>
    <t>A breakout of nonaccrual loans by major category is expected to be provided in supporting documentation.</t>
  </si>
  <si>
    <r>
      <t xml:space="preserve">Total Average </t>
    </r>
    <r>
      <rPr>
        <b/>
        <strike/>
        <sz val="11"/>
        <color rgb="FF0070C0"/>
        <rFont val="Calibri"/>
        <family val="2"/>
        <scheme val="minor"/>
      </rPr>
      <t>Deposit and Interest-Bearing Non-Deposit</t>
    </r>
    <r>
      <rPr>
        <b/>
        <sz val="11"/>
        <rFont val="Calibri"/>
        <family val="2"/>
        <scheme val="minor"/>
      </rPr>
      <t xml:space="preserve"> Liability Balances</t>
    </r>
  </si>
  <si>
    <r>
      <t xml:space="preserve">Credit </t>
    </r>
    <r>
      <rPr>
        <i/>
        <sz val="11"/>
        <color rgb="FF0070C0"/>
        <rFont val="Calibri"/>
        <family val="2"/>
        <scheme val="minor"/>
      </rPr>
      <t>and Charge</t>
    </r>
    <r>
      <rPr>
        <i/>
        <sz val="11"/>
        <rFont val="Calibri"/>
        <family val="2"/>
        <scheme val="minor"/>
      </rPr>
      <t xml:space="preserve"> Cards</t>
    </r>
  </si>
  <si>
    <r>
      <t xml:space="preserve">A. Metrics by Business Segment/Line </t>
    </r>
    <r>
      <rPr>
        <b/>
        <i/>
        <sz val="11"/>
        <color rgb="FF0070C0"/>
        <rFont val="Calibri"/>
        <family val="2"/>
        <scheme val="minor"/>
      </rPr>
      <t>(9)</t>
    </r>
  </si>
  <si>
    <r>
      <t>Credit Card Purchase Volume</t>
    </r>
    <r>
      <rPr>
        <strike/>
        <sz val="11"/>
        <color rgb="FFFF0000"/>
        <rFont val="Calibri"/>
        <family val="2"/>
        <scheme val="minor"/>
      </rPr>
      <t xml:space="preserve"> (exclude charge cards) </t>
    </r>
  </si>
  <si>
    <r>
      <t xml:space="preserve">Credit Card Rewards/Partner Sharing Expense </t>
    </r>
    <r>
      <rPr>
        <b/>
        <sz val="11"/>
        <rFont val="Calibri"/>
        <family val="2"/>
        <scheme val="minor"/>
      </rPr>
      <t xml:space="preserve">(23) </t>
    </r>
    <r>
      <rPr>
        <b/>
        <sz val="11"/>
        <color rgb="FFFF0000"/>
        <rFont val="Calibri"/>
        <family val="2"/>
        <scheme val="minor"/>
      </rPr>
      <t>(34)</t>
    </r>
  </si>
  <si>
    <t>(33)</t>
  </si>
  <si>
    <t>For WAL, exclude from the reported number Loans Held For Sale</t>
  </si>
  <si>
    <t>Note if this item includes any contra-revenues other than Rewards/Partner Sharing (e.g. Marketing Expense Amortization)</t>
  </si>
  <si>
    <t>Residential Home Equity Originations Industry Market Size - Volume</t>
  </si>
  <si>
    <r>
      <t xml:space="preserve">Total Open Checking and Money Market Accounts  –  End of Period </t>
    </r>
    <r>
      <rPr>
        <b/>
        <sz val="11"/>
        <color rgb="FFFF0000"/>
        <rFont val="Calibri"/>
        <family val="2"/>
        <scheme val="minor"/>
      </rPr>
      <t>(31)</t>
    </r>
  </si>
  <si>
    <t>Provide description of the accounts included in this line item (e.g. Negotiable Order of Withdrawal, Interest Bearing Checking, Non Interest Bearing Demand Deposit Account, Money Market Savings, etc.)</t>
  </si>
  <si>
    <t>Debit Card Purchase Transactions</t>
  </si>
  <si>
    <r>
      <t xml:space="preserve">Net Gains/(Losses) on Sales of Other Assets (excluding securities) </t>
    </r>
    <r>
      <rPr>
        <b/>
        <sz val="11"/>
        <color rgb="FFFF0000"/>
        <rFont val="Calibri"/>
        <family val="2"/>
        <scheme val="minor"/>
      </rPr>
      <t>(20)</t>
    </r>
  </si>
  <si>
    <r>
      <t xml:space="preserve">Extinguishment of Debt and Preferred Exchange Benefits Revenue </t>
    </r>
    <r>
      <rPr>
        <b/>
        <sz val="11"/>
        <color rgb="FFFF0000"/>
        <rFont val="Calibri"/>
        <family val="2"/>
        <scheme val="minor"/>
      </rPr>
      <t>(21)</t>
    </r>
  </si>
  <si>
    <r>
      <t xml:space="preserve">Non-Recurring PPNR Items </t>
    </r>
    <r>
      <rPr>
        <b/>
        <sz val="11"/>
        <color rgb="FFFF0000"/>
        <rFont val="Calibri"/>
        <family val="2"/>
        <scheme val="minor"/>
      </rPr>
      <t>(32)</t>
    </r>
  </si>
  <si>
    <t>Loans Held for Sale - First Lien Residential Liens in Domestic Offices (Average Balances)</t>
  </si>
  <si>
    <t>Average Rate on Loans Held for Sale-First Lien Residential Liens in Domestic Offices</t>
  </si>
  <si>
    <t>%</t>
  </si>
  <si>
    <r>
      <t xml:space="preserve">First Lien Residential Mortgages (in Domestic Offices) </t>
    </r>
    <r>
      <rPr>
        <b/>
        <sz val="11"/>
        <color rgb="FFFF0000"/>
        <rFont val="Calibri"/>
        <family val="2"/>
        <scheme val="minor"/>
      </rPr>
      <t>(33)</t>
    </r>
  </si>
  <si>
    <t>All Other Earning Assets</t>
  </si>
  <si>
    <t>All Other Interest Bearing Liabitilies</t>
  </si>
  <si>
    <r>
      <t xml:space="preserve">Average  Foreign Deposit Repricing Beta in a 'Normal Environment' </t>
    </r>
    <r>
      <rPr>
        <b/>
        <u/>
        <sz val="11"/>
        <color rgb="FFFF0000"/>
        <rFont val="Calibri"/>
        <family val="2"/>
        <scheme val="minor"/>
      </rPr>
      <t>(5)</t>
    </r>
  </si>
  <si>
    <r>
      <t xml:space="preserve">New </t>
    </r>
    <r>
      <rPr>
        <sz val="11"/>
        <color rgb="FF7030A0"/>
        <rFont val="Calibri"/>
        <family val="2"/>
        <scheme val="minor"/>
      </rPr>
      <t xml:space="preserve">Domestic </t>
    </r>
    <r>
      <rPr>
        <sz val="11"/>
        <rFont val="Calibri"/>
        <family val="2"/>
        <scheme val="minor"/>
      </rPr>
      <t>Business Pricing for Time Deposits</t>
    </r>
    <r>
      <rPr>
        <b/>
        <sz val="11"/>
        <rFont val="Calibri"/>
        <family val="2"/>
        <scheme val="minor"/>
      </rPr>
      <t xml:space="preserve"> (27)</t>
    </r>
  </si>
  <si>
    <r>
      <t xml:space="preserve">New business pricing for time deposits refers to the anticipated average rate on newly issued </t>
    </r>
    <r>
      <rPr>
        <sz val="11"/>
        <color rgb="FF7030A0"/>
        <rFont val="Calibri"/>
        <family val="2"/>
        <scheme val="minor"/>
      </rPr>
      <t>domestic</t>
    </r>
    <r>
      <rPr>
        <sz val="11"/>
        <rFont val="Calibri"/>
        <family val="2"/>
        <scheme val="minor"/>
      </rPr>
      <t xml:space="preserve"> time deposits, including renewals.  Given that time deposits have a stated maturity, all time deposits issued for that time period are considered new business. The worksheet is requesting re-pricing beta under normal rate scenarios for both an upward and downward rate movement</t>
    </r>
  </si>
  <si>
    <r>
      <t xml:space="preserve">Average </t>
    </r>
    <r>
      <rPr>
        <u/>
        <sz val="11"/>
        <color rgb="FF7030A0"/>
        <rFont val="Calibri"/>
        <family val="2"/>
        <scheme val="minor"/>
      </rPr>
      <t>Domestic</t>
    </r>
    <r>
      <rPr>
        <u/>
        <sz val="11"/>
        <rFont val="Calibri"/>
        <family val="2"/>
        <scheme val="minor"/>
      </rPr>
      <t xml:space="preserve"> </t>
    </r>
    <r>
      <rPr>
        <strike/>
        <u/>
        <sz val="11"/>
        <color rgb="FF7030A0"/>
        <rFont val="Calibri"/>
        <family val="2"/>
        <scheme val="minor"/>
      </rPr>
      <t>Retail</t>
    </r>
    <r>
      <rPr>
        <u/>
        <sz val="11"/>
        <rFont val="Calibri"/>
        <family val="2"/>
        <scheme val="minor"/>
      </rPr>
      <t xml:space="preserve"> Deposit Repricing Beta in a 'Normal Environment' </t>
    </r>
    <r>
      <rPr>
        <b/>
        <u/>
        <sz val="11"/>
        <rFont val="Calibri"/>
        <family val="2"/>
        <scheme val="minor"/>
      </rPr>
      <t>(5)</t>
    </r>
  </si>
  <si>
    <r>
      <t xml:space="preserve">Amount should equal item </t>
    </r>
    <r>
      <rPr>
        <b/>
        <sz val="11"/>
        <color theme="4"/>
        <rFont val="Calibri"/>
        <family val="2"/>
        <scheme val="minor"/>
      </rPr>
      <t>49</t>
    </r>
    <r>
      <rPr>
        <b/>
        <sz val="11"/>
        <rFont val="Calibri"/>
        <family val="2"/>
        <scheme val="minor"/>
      </rPr>
      <t xml:space="preserve"> </t>
    </r>
    <r>
      <rPr>
        <sz val="11"/>
        <rFont val="Calibri"/>
        <family val="2"/>
        <scheme val="minor"/>
      </rPr>
      <t xml:space="preserve">of the PPNR NII Worksheet, if completed. </t>
    </r>
  </si>
  <si>
    <t>Of which:</t>
  </si>
  <si>
    <t>Securitizations (non-investment grade)</t>
  </si>
  <si>
    <t>Securitizations (investment grade)</t>
  </si>
  <si>
    <t>Total risk-based capital</t>
  </si>
  <si>
    <t>Qualifying subordinated debt, redeemable preferred stock, and restricted core capital elements (except Class B noncontrolling (minority) interest) not includable in items 24 or 25</t>
  </si>
  <si>
    <t>Cumulative perpetual preferred stock included in item 22 and Class B noncontrolling (minority) interest not included in item 24, but includable in Tier 2 capital</t>
  </si>
  <si>
    <t>Allowance for loan and lease losses includable in Tier 2 capital</t>
  </si>
  <si>
    <t>Unrealized gains on available-for-sale equity securities includable in Tier 2 capital</t>
  </si>
  <si>
    <t>Other Tier 2 capital components</t>
  </si>
  <si>
    <t>Tier 3 capital allocated for market risk</t>
  </si>
  <si>
    <t>bhck1395</t>
  </si>
  <si>
    <t>Deductions for total risk-based capital</t>
  </si>
  <si>
    <t>Total risk-based capital (sum of items 32, 39 and 40, less item 41)</t>
  </si>
  <si>
    <t>Supplemental Information on Trust Preferred Securities Subject to Phase-Out from Tier 1 Capital</t>
  </si>
  <si>
    <t>Outstanding trust preferred secutities</t>
  </si>
  <si>
    <t>FFIEC 101 Schedule A—Advanced Risk-Based Capital</t>
  </si>
  <si>
    <t>aaabg215</t>
  </si>
  <si>
    <t>aaabg216</t>
  </si>
  <si>
    <t>Shortfall of eligible credit reserves below total expected credit losses (50% of shortfall plus any Tier 2 carryover)</t>
  </si>
  <si>
    <t>Gain-on-sale associated with securitization exposures</t>
  </si>
  <si>
    <t>Certain failed capital markets transactions (50% of deductions plus any Tier 2 carryover)</t>
  </si>
  <si>
    <t>Other securitization deductions (50% of deductions plus any Tier 2 carryover)</t>
  </si>
  <si>
    <t>Insurance underwriting subsidiaries' minimum regulatory capital</t>
  </si>
  <si>
    <t>Other additions to (deductions from) Tier 1 capital</t>
  </si>
  <si>
    <t>Qualifying subordinated debt and redeemable preferred stock</t>
  </si>
  <si>
    <t>Qualifying cumulative perpetual preferred stock includable in Tier 2 capital</t>
  </si>
  <si>
    <t>Excess of eligible credit reserves over total expected credit losses (up to 0.60% of credit risk-weighted asets)</t>
  </si>
  <si>
    <t>Other additions to (deductions from) Tier 2 capital</t>
  </si>
  <si>
    <t>Shortfall of eligible credit reserves below total expected credit losses (up to lower of 50% of the shortfall or amount of Tier 2 capital)</t>
  </si>
  <si>
    <t>Certain failed capital markets transactions (up to lower of 50% of deductions from such falied transactions or amount of Tier 2 capital)</t>
  </si>
  <si>
    <t>Other securitization deductions (up to lower of 50% of deductions or amount of Tier 2 capital)</t>
  </si>
  <si>
    <t>aaab1395</t>
  </si>
  <si>
    <t>aabgj155</t>
  </si>
  <si>
    <t>Regulatory Capital</t>
  </si>
  <si>
    <t>Common Equity Tier 1</t>
  </si>
  <si>
    <t>Common Stock and Related Surplus (Net of Treasury Stock)</t>
  </si>
  <si>
    <t>Accumulated Other Comprehensive Income</t>
  </si>
  <si>
    <t>Unrealized Gains and Losses on Available-for-Sale Items</t>
  </si>
  <si>
    <t>Net Unrealized Gains and Losses on Available-for-Sale Debt Securities Plus Unrealized Gains on Available-for-Sale Equity</t>
  </si>
  <si>
    <t>Unrealized Losses on AFS Equity (Report as Negative)</t>
  </si>
  <si>
    <t>Gains and Losses Resulting from Converting Foreign Currency Subsidiaries to the Parent Currency (If Applicable)</t>
  </si>
  <si>
    <t>All Other Reserves (If Applicable)</t>
  </si>
  <si>
    <t>Other Equity Capital Components (Including Unearned Employee Stock Ownership Program Shares)</t>
  </si>
  <si>
    <t>Subtotal: Total Common Equity Tier 1 Attributable to Parent Company Common Shareholders</t>
  </si>
  <si>
    <t>Minority Interest Included in Common Equity Tier 1</t>
  </si>
  <si>
    <t>Subtotal: Total Group Common Equity Tier 1 Prior to Regulatory Adjustments</t>
  </si>
  <si>
    <t>Deductions</t>
  </si>
  <si>
    <t>Goodwill, Net of Related Deferred Tax Liability</t>
  </si>
  <si>
    <t>Intangibles Other than Mortgage Servicing Assets, Net of Related Deferred Tax Liabilities</t>
  </si>
  <si>
    <t>Deferred Tax Assets (Excluding Temporary Differences Only), Net of Related Deferred Tax Liabilities</t>
  </si>
  <si>
    <t>Excess Expected Credit Loss (ECL) -- Applicable only to Advanced Approaches Banking Organizations</t>
  </si>
  <si>
    <t>Cash Flow Hedge (If Gain, Report as Positive; If Loss, Report as Negative)</t>
  </si>
  <si>
    <t>Cumulative G/L Due to Changes in Own Credit Risk on Fair Valued Liabilities (If Gain, Report as Positive; If Loss, Report as Negative)</t>
  </si>
  <si>
    <t>Defined Benefit Pension Fund Assets</t>
  </si>
  <si>
    <t>Securitization Gain on Sale</t>
  </si>
  <si>
    <t xml:space="preserve">Investments in Own Shares </t>
  </si>
  <si>
    <t>Reciprocal Cross Holdings in Common Equity</t>
  </si>
  <si>
    <t>Other Common Equity Tier 1 Deductions</t>
  </si>
  <si>
    <t>Regulatory Deductions Due to Insufficient Additional Tier 1</t>
  </si>
  <si>
    <t>Subtotal: Total Common Equity Tier 1 After Deductions Above</t>
  </si>
  <si>
    <t>Non-significant Investments in the Common Share of Unconsolidated Financial Entities That Exceed 10% of Common Equity Tier 1</t>
  </si>
  <si>
    <t>Subtotal: Total Common Equity Tier 1 After the Regulatory Adjustments Above</t>
  </si>
  <si>
    <t>Significant Investments in the Common Stock of Unconsolidated Financial Entities (Amount Above 10% Threshold)</t>
  </si>
  <si>
    <t>Mortgage Servicing Assets (Amount Above 10% Threshold)</t>
  </si>
  <si>
    <t>Deferred Tax Assets Arising from Temporary Differences (Amount Above 10% Threshold)</t>
  </si>
  <si>
    <t xml:space="preserve">Subtotal: Total Common Equity Tier 1 After the Regulatory Adjustments Above </t>
  </si>
  <si>
    <t>Deduction of Outstanding Items Subject to 15% Threshold Due to 15% Limit</t>
  </si>
  <si>
    <t>Additional Mortgage Servicing Assets Deduction Due to Fair Value Limit</t>
  </si>
  <si>
    <t>Non-common Equity Tier 1 Capital Instruments</t>
  </si>
  <si>
    <t>Qualifying Capital Instruments</t>
  </si>
  <si>
    <t>Non-Qualifying Capital Instruments Subject to Phase-Out from Tier 1 Capital</t>
  </si>
  <si>
    <t>Minority Interest Included in Tier 1 Capital</t>
  </si>
  <si>
    <t>Regulatory Adjustments to be Deducted from Additional Tier 1 Capital</t>
  </si>
  <si>
    <t>Reciprocal Cross Holdings in the Form of Additional Tier 1 Capital</t>
  </si>
  <si>
    <t>Non-significant Investments in the Form of Additional Tier 1 Capital Exceeding 10% Threshold</t>
  </si>
  <si>
    <t xml:space="preserve">Investments in Own Additional Tier 1 Capital Instruments </t>
  </si>
  <si>
    <t>Significant Investments in the Form of Additional Tier 1 Capital</t>
  </si>
  <si>
    <t>Other Tier 1 Capital Regulatory Deductions</t>
  </si>
  <si>
    <t>Regulatory Deductions Due to Insufficient Tier 2 Capital</t>
  </si>
  <si>
    <t>Tier 2 capital instruments</t>
  </si>
  <si>
    <t>Total capital minority interest that is not included in tier 1 capital</t>
  </si>
  <si>
    <t>Investments in institution's own tier 2 capital instruments and reciprocal holdings</t>
  </si>
  <si>
    <t xml:space="preserve">Non-qualifying tier 1 capital instruments includable in tier 2 </t>
  </si>
  <si>
    <t>Significant investments in tier 2 instruments</t>
  </si>
  <si>
    <t>Non-significant investments in tier 2 instruments</t>
  </si>
  <si>
    <t>Exceptions Bucket Calculations</t>
  </si>
  <si>
    <t>Significant Investments in the Common Stock of Unconsolidated Financial Entities</t>
  </si>
  <si>
    <t>Gross Holdings of Common Stock</t>
  </si>
  <si>
    <t>Permitted Offsetting Short Positions in Relation to the Specific Gross Holdings Included Above</t>
  </si>
  <si>
    <t>Holdings of Common Stock Net of Short Positions</t>
  </si>
  <si>
    <t>Common Equity Tier 1 After All Regulatory Adjustments Except Significant Investments, Mortgage Servicing Assets and Deferred Tax Assets Arising from Temporary Differences</t>
  </si>
  <si>
    <t>Amount to be Deducted from Common Equity Tier 1 Due to 10% Limit</t>
  </si>
  <si>
    <t xml:space="preserve">Mortgage Servicing Assets </t>
  </si>
  <si>
    <t>Total Mortgage Servicing Assets Classified as Intangible</t>
  </si>
  <si>
    <t>Associated Deferred Tax Liabilities Which Would be Extinguished if the Intangible Becomes Impaired or Derecognized Under the Relevant Accounting Standards</t>
  </si>
  <si>
    <t>Mortgage Servicing Assets Net of Related Deferred Tax Liabilities</t>
  </si>
  <si>
    <t>Deferred Tax Assets Due to Temporary Differences</t>
  </si>
  <si>
    <t>Deferred Tax Assets Due to Temporary Differences, Net of Related Deferred Tax Liabilities</t>
  </si>
  <si>
    <t>Aggregate of Items Subject To The 15% Limit (Significant Investments, Mortgage Servicing Assets and Deferred Tax Assets Arising from Temporary Differences)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</si>
  <si>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</si>
  <si>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</si>
  <si>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</si>
  <si>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Sum of Outstanding Significant Investments, Mortgage Servicing Assets and Deferred Tax Assets Arising from Temporary Differences Not Deducted Due to 10% Limit</t>
  </si>
  <si>
    <t>15% Common Equity Tier 1 Limit (For Items Subject to 15% Threshold)</t>
  </si>
  <si>
    <t>Amount of 15% Limit Deduction Attributable to Mortgage Servicing Assets</t>
  </si>
  <si>
    <t>Estimated Fair Value of Mortgage Servicing Assets</t>
  </si>
  <si>
    <t>Additional Deduction from Common Equity Tier 1 Due to 10% Fair Value Limit of Mortgage Servicing Assets</t>
  </si>
  <si>
    <t>Common Equity Tier 1 Capital</t>
  </si>
  <si>
    <t>Common Equity Tier 1 Ratio (%)</t>
  </si>
  <si>
    <t>Common Equity Tier 1/RWA*100</t>
  </si>
  <si>
    <t>Supplemental Capital Action Information (report in $Millions unless otherwise noted)**</t>
  </si>
  <si>
    <t>Supplemental Deferred Tax Asset Information</t>
  </si>
  <si>
    <t>as of date</t>
  </si>
  <si>
    <t>PQ 1</t>
  </si>
  <si>
    <t>PQ 2</t>
  </si>
  <si>
    <t>PQ 3</t>
  </si>
  <si>
    <t>PQ 4</t>
  </si>
  <si>
    <t>PQ 5</t>
  </si>
  <si>
    <t>PQ 6</t>
  </si>
  <si>
    <t>PQ 7</t>
  </si>
  <si>
    <t>PQ 8</t>
  </si>
  <si>
    <t>PQ 9</t>
  </si>
  <si>
    <t>General Credit RWA</t>
  </si>
  <si>
    <t>Market RWA</t>
  </si>
  <si>
    <t>Other RWA and Adjustments</t>
  </si>
  <si>
    <t>Total RWA</t>
  </si>
  <si>
    <t>General Credit Risk (Including counterparty credit risk and non-trading credit risk)</t>
  </si>
  <si>
    <t>Cash and due from depository institutions</t>
  </si>
  <si>
    <t>Held-to-maturity securities (HTM)</t>
  </si>
  <si>
    <t>Available-for-sale securities (AFS)</t>
  </si>
  <si>
    <t>Federal funds sold and securities purchased under agreements to resell</t>
  </si>
  <si>
    <t>Loans and leases</t>
  </si>
  <si>
    <t>Derivative contracts</t>
  </si>
  <si>
    <t>Unused commitments with an original maturity exceeding one year</t>
  </si>
  <si>
    <t>Unused commitments with an original maturity of one year or less to asset-backed commercial paper conduits</t>
  </si>
  <si>
    <t xml:space="preserve">Other off-balance-sheet </t>
  </si>
  <si>
    <t>Other credit risk</t>
  </si>
  <si>
    <t>Cash items in the process of collection</t>
  </si>
  <si>
    <t>Claims on certain supranational entities and multilateral development banks</t>
  </si>
  <si>
    <t>Exposures conditionally guaranteed by the U.S. government, its central bank, or U.S. government agency</t>
  </si>
  <si>
    <t>Claims on government-sponsored entities</t>
  </si>
  <si>
    <t>Claims on U.S. depository institutions and NCUA-insured credit unions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</si>
  <si>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</si>
  <si>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</si>
  <si>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</si>
  <si>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</si>
  <si>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</si>
  <si>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1-4 family residential mortgage loans</t>
  </si>
  <si>
    <t>Past due exposures</t>
  </si>
  <si>
    <t>High-volatility commercial real estate loans</t>
  </si>
  <si>
    <t>Commercial loans/corportate exposures</t>
  </si>
  <si>
    <t>Consumer loans and credit cards</t>
  </si>
  <si>
    <t>Basel III risk-weight items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</si>
  <si>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</si>
  <si>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</si>
  <si>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</si>
  <si>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Over-the-counter derivative contracts</t>
  </si>
  <si>
    <t>Securitization exposures</t>
  </si>
  <si>
    <t>Equity exposures</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</si>
  <si>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</si>
  <si>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</si>
  <si>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</si>
  <si>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</si>
  <si>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</si>
  <si>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</si>
  <si>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</si>
  <si>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</si>
  <si>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</si>
  <si>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</si>
  <si>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</si>
  <si>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</si>
  <si>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</si>
  <si>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</si>
  <si>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</si>
  <si>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</si>
  <si>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Excess allowance for loan and lease losses</t>
  </si>
  <si>
    <t>Allocated transfer risk reserve</t>
  </si>
  <si>
    <t>Current credit exposure across all derivative contracts covered by risk-based capital standards</t>
  </si>
  <si>
    <t>Notional principal amounts of derivative contracts:</t>
  </si>
  <si>
    <t>Gold contracts</t>
  </si>
  <si>
    <t>Other precious metals contracts</t>
  </si>
  <si>
    <t>Other commodity contracts</t>
  </si>
  <si>
    <t>Equity derivative contracts</t>
  </si>
  <si>
    <t>Investment grade credit derivative contracts</t>
  </si>
  <si>
    <t>Subinvestment grade credit derivative contracts</t>
  </si>
  <si>
    <t>FFIEC 101 reference</t>
  </si>
  <si>
    <t>Advanced Approaches Credit RWA</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</si>
  <si>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</si>
  <si>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</si>
  <si>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</si>
  <si>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</si>
  <si>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</si>
  <si>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</si>
  <si>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</si>
  <si>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</si>
  <si>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</si>
  <si>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</si>
  <si>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</si>
  <si>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</si>
  <si>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</si>
  <si>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</si>
  <si>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</si>
  <si>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</si>
  <si>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</si>
  <si>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</si>
  <si>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</si>
  <si>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</si>
  <si>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</si>
  <si>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</si>
  <si>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</si>
  <si>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</si>
  <si>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</si>
  <si>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</si>
  <si>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</si>
  <si>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</si>
  <si>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</si>
  <si>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</si>
  <si>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</si>
  <si>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</si>
  <si>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</si>
  <si>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</si>
  <si>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</si>
  <si>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</si>
  <si>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</si>
  <si>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</si>
  <si>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</si>
  <si>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</si>
  <si>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</si>
  <si>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</si>
  <si>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</si>
  <si>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</si>
  <si>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</si>
  <si>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</si>
  <si>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</si>
  <si>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</si>
  <si>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</si>
  <si>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</si>
  <si>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</si>
  <si>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Securitization Exposures</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</si>
  <si>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</si>
  <si>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</si>
  <si>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</si>
  <si>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</si>
  <si>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</si>
  <si>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</si>
  <si>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</si>
  <si>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</si>
  <si>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</si>
  <si>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</si>
  <si>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</si>
  <si>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Credit RWA per Advanced Approaches</t>
  </si>
  <si>
    <t>Of which:  CVA Capital Charge (risk-weighted asset equivalent)</t>
  </si>
  <si>
    <t>Advanced CVA Approach</t>
  </si>
  <si>
    <t>Unstressed VaR with Multipliers</t>
  </si>
  <si>
    <t>Stressed VaR with Multipliers</t>
  </si>
  <si>
    <t>Simple CVA Approach</t>
  </si>
  <si>
    <t>Market Risk</t>
  </si>
  <si>
    <t xml:space="preserve">Excess eligible credit reserves not included in tier 2 capital </t>
  </si>
  <si>
    <t>AABGJ152</t>
  </si>
  <si>
    <t>Other Borrowed Money</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</si>
  <si>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</si>
  <si>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</si>
  <si>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</si>
  <si>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</si>
  <si>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</si>
  <si>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</si>
  <si>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</si>
  <si>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</si>
  <si>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</si>
  <si>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</si>
  <si>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</si>
  <si>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</si>
  <si>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</si>
  <si>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</si>
  <si>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t>
  </si>
  <si>
    <t>Accumulated Net G/L on Derivatives Held as Cash Flow Hedges that are Reported on the Balance Sheet at Fair Value</t>
  </si>
  <si>
    <t>Accumulated net unrealized gains (losses) on defined benefit pension obligations</t>
  </si>
  <si>
    <t>Insurance Underwriting Subsidiary</t>
  </si>
  <si>
    <t>Tier 1 Capital Deductions due to Transition Adjustments</t>
  </si>
  <si>
    <t>Unrealized Gains on Available-for-Sale Equity Securities</t>
  </si>
  <si>
    <t>Deferred tax assets (liabilities) arising from temporary timing differences</t>
  </si>
  <si>
    <t>Related to transactions recognized in retained earnings</t>
  </si>
  <si>
    <t>Deferred tax assets due to net operating losses and tax credit carryforwards</t>
  </si>
  <si>
    <t>Valuation allowance</t>
  </si>
  <si>
    <t>Related to transactions recognized in retained earnings (Report as Negative)</t>
  </si>
  <si>
    <t>Related to operating losses and tax credit carryforwards (Report as Negative)</t>
  </si>
  <si>
    <t>Net deferred tax assets (liabilities)</t>
  </si>
  <si>
    <t>Deferred tax assets (liabilities) arising from temporary timing differences that are net against other capital deductions</t>
  </si>
  <si>
    <t>Net deferred tax assets eliminated from capital measures</t>
  </si>
  <si>
    <t>Deferred tax assets subject to regulatory capital limit test</t>
  </si>
  <si>
    <t>Q3 Actual</t>
  </si>
  <si>
    <t>PQ 2 - PQ 5</t>
  </si>
  <si>
    <t>PQ 6 - PQ 9</t>
  </si>
  <si>
    <t>Other ABS (excl HEL ABS)</t>
  </si>
  <si>
    <t>Macroeconomic/financial variables used in loss estimation</t>
  </si>
  <si>
    <t>Total Actual Fair Market Value</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</si>
  <si>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t>
    </r>
  </si>
  <si>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</si>
  <si>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</si>
  <si>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</si>
  <si>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</si>
  <si>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</si>
  <si>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</si>
  <si>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This worksheet would be removed. It has been incorporated within the OpRisk Scenario Inputs worksheet.</t>
  </si>
  <si>
    <t>Proposed Revisions to Summary Schedule</t>
  </si>
  <si>
    <t>Worksheets that have been edited are in yellow</t>
  </si>
  <si>
    <t>Worksheets that have been added are in blue</t>
  </si>
  <si>
    <t>Worksheets that have been deleted are in black</t>
  </si>
  <si>
    <t>rk_taxes2009</t>
  </si>
  <si>
    <t>rk_taxes2010</t>
  </si>
  <si>
    <t>rk_taxes2012ytd</t>
  </si>
  <si>
    <t>(*****)</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</si>
  <si>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</si>
  <si>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</si>
  <si>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</si>
  <si>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</si>
  <si>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</si>
  <si>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</si>
  <si>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</si>
  <si>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</si>
  <si>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</si>
  <si>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</si>
  <si>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</si>
  <si>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</si>
  <si>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</si>
  <si>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</si>
  <si>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</si>
  <si>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</si>
  <si>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</si>
  <si>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</si>
  <si>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</si>
  <si>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</si>
  <si>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</si>
  <si>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</si>
  <si>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</si>
  <si>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</si>
  <si>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</si>
  <si>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</si>
  <si>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</si>
  <si>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</si>
  <si>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r>
      <t xml:space="preserve">Provide any supporting information including statistical results, data, summary tables, and additional descriptions in a </t>
    </r>
    <r>
      <rPr>
        <b/>
        <strike/>
        <u/>
        <sz val="13"/>
        <rFont val="Calibri"/>
        <family val="2"/>
      </rPr>
      <t>separate document</t>
    </r>
    <r>
      <rPr>
        <b/>
        <strike/>
        <sz val="13"/>
        <rFont val="Calibri"/>
        <family val="2"/>
      </rPr>
      <t xml:space="preserve"> and cross reference the document to the respective question/item.</t>
    </r>
  </si>
  <si>
    <t>All items that have been added, deleted, or modified are highlighted in yellow</t>
  </si>
  <si>
    <t>General RWA</t>
  </si>
  <si>
    <t xml:space="preserve">RWA per Standardized Approach </t>
  </si>
  <si>
    <t>Please note that unlike Call Report reporting, all actual and projected income statement figures should be reported on a quarterly basis, and not on a cumulative basis.</t>
  </si>
  <si>
    <t>Banks should complete all relevant cells in the corresponding worksheets, including this cover page.  Banks should not complete any shaded cells.</t>
  </si>
  <si>
    <t>Any questions should be directed to DFA165i2.reporting@occ.treas.gov .</t>
  </si>
  <si>
    <t>######</t>
  </si>
  <si>
    <t>OCC Charter ID:</t>
  </si>
  <si>
    <t>Bank</t>
  </si>
  <si>
    <t>Bank XYZ, Inc.</t>
  </si>
  <si>
    <t>riadc216</t>
  </si>
  <si>
    <t>Net income (loss) attributable to bank and minority interests</t>
  </si>
  <si>
    <t>Net income (loss) attributable to bank</t>
  </si>
  <si>
    <t>Total Bank Equity Capital</t>
  </si>
  <si>
    <t>Items that depart from the Y9-C are also highlighted in orange</t>
  </si>
  <si>
    <t>Items that are not reported on bank Call Reports are in gray</t>
  </si>
  <si>
    <t>Total bank equity capital most recently reported for the end of previous QUARTER</t>
  </si>
  <si>
    <t>Schedule RC-R—Regulatory Capital</t>
  </si>
  <si>
    <t>Total bank equity capital</t>
  </si>
  <si>
    <t>Qualifying noncontrolling (minority) interests in consolidated subsidiaries</t>
  </si>
  <si>
    <t>Schedule RC-R — Memoranda</t>
  </si>
  <si>
    <t>Schedule RC-F—Other Assets</t>
  </si>
  <si>
    <t>Schedule RC-G—Other Liabilities</t>
  </si>
  <si>
    <t>Schedule RC-M—Memoranda</t>
  </si>
  <si>
    <t>RI-A bank equity capital vs RC bank equity capital</t>
  </si>
  <si>
    <t>Please reconcile the Supplemental Capital Action and RI-A projections (i.e., allocate the capital actions among the RI-A buckets):</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</si>
  <si>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</si>
  <si>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Call Report Codes</t>
  </si>
  <si>
    <t>RIAD4217</t>
  </si>
  <si>
    <t>Provision for Unfunded Off-Balance Sheet Credit Exposures (to build/decrease item 140 (RCFDB557) in Balance Sheet)</t>
  </si>
  <si>
    <t>RIADC232</t>
  </si>
  <si>
    <t>RIAD4074-RIAD4079-RIAD4093+RIADC216-Line Item #40</t>
  </si>
  <si>
    <t>RIADC216</t>
  </si>
  <si>
    <t>RCON5367</t>
  </si>
  <si>
    <t>RCON5368</t>
  </si>
  <si>
    <t>RCON1797</t>
  </si>
  <si>
    <t>RCONF158+RCONF159+RCON1460+RCONF160+RCONF161</t>
  </si>
  <si>
    <t>RCFDB538</t>
  </si>
  <si>
    <t>RCFDK137</t>
  </si>
  <si>
    <t>RCFD1410 less items 1, 2, 5, and RCON1420</t>
  </si>
  <si>
    <t>RCFD3401</t>
  </si>
  <si>
    <t>RCFD0071</t>
  </si>
  <si>
    <t>RCFD3368</t>
  </si>
  <si>
    <t>RCFD2948</t>
  </si>
  <si>
    <t>All requested balance items are averages.  Call Report code references are intended only to provide guidance for the types of items to be included or exluded; but NOT the type of balance to be provided.</t>
  </si>
  <si>
    <r>
      <t xml:space="preserve">A sum of average domestic and foreign </t>
    </r>
    <r>
      <rPr>
        <strike/>
        <sz val="11"/>
        <color rgb="FF0070C0"/>
        <rFont val="Calibri"/>
        <family val="2"/>
        <scheme val="minor"/>
      </rPr>
      <t>customer</t>
    </r>
    <r>
      <rPr>
        <sz val="11"/>
        <rFont val="Calibri"/>
        <family val="2"/>
        <scheme val="minor"/>
      </rPr>
      <t xml:space="preserve"> deposits should be equal to a sum of average RCON6631, RCON6636, RCFD6631, and RCFD6636.</t>
    </r>
  </si>
  <si>
    <t>Include loans secured by farmland here (RCFD1420) and other loans not accounted for in the other categories.</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</si>
  <si>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</si>
  <si>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Call Report Codes (5)</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</si>
  <si>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r>
      <rPr>
        <strike/>
        <sz val="11"/>
        <color rgb="FF0070C0"/>
        <rFont val="Calibri"/>
        <family val="2"/>
      </rPr>
      <t>Annual and 9-Quarter numbers for all averages should be reported only if the annual averages are not equal to a simple average of the four quarters for a given year.</t>
    </r>
  </si>
  <si>
    <t>RCONF070+RCONF071+RCONF674+RCONF675</t>
  </si>
  <si>
    <t>RIAD4150</t>
  </si>
  <si>
    <t>RCFD2150</t>
  </si>
  <si>
    <t>RIADA220</t>
  </si>
  <si>
    <t>RIAD5415</t>
  </si>
  <si>
    <t>RCFDC780</t>
  </si>
  <si>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</si>
  <si>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</si>
  <si>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 Loans Sold During the Quarter"; this metric need not be limited to Mortgages and Home Equity business line.</t>
  </si>
  <si>
    <r>
      <t>"Metrics by Business Segment/Line" correspond to Business Segments/Lines on PPNR Submission worksheet, unless explicitly stated otherwise</t>
    </r>
    <r>
      <rPr>
        <sz val="11"/>
        <color rgb="FF0070C0"/>
        <rFont val="Calibri"/>
        <family val="2"/>
        <scheme val="minor"/>
      </rPr>
      <t xml:space="preserve"> </t>
    </r>
    <r>
      <rPr>
        <strike/>
        <sz val="11"/>
        <color rgb="FF0070C0"/>
        <rFont val="Calibri"/>
        <family val="2"/>
        <scheme val="minor"/>
      </rPr>
      <t xml:space="preserve">(e.g. line item </t>
    </r>
    <r>
      <rPr>
        <b/>
        <strike/>
        <sz val="11"/>
        <color rgb="FF0070C0"/>
        <rFont val="Calibri"/>
        <family val="2"/>
        <scheme val="minor"/>
      </rPr>
      <t>2</t>
    </r>
    <r>
      <rPr>
        <strike/>
        <sz val="11"/>
        <color rgb="FF0070C0"/>
        <rFont val="Calibri"/>
        <family val="2"/>
        <scheme val="minor"/>
      </rPr>
      <t>)</t>
    </r>
    <r>
      <rPr>
        <sz val="11"/>
        <rFont val="Calibri"/>
        <family val="2"/>
        <scheme val="minor"/>
      </rPr>
      <t xml:space="preserve">.   See Instructions for defintions of standardized Business Segments/Lines.  Unless specified otherwise, all numbers are global.  </t>
    </r>
    <r>
      <rPr>
        <sz val="11"/>
        <color rgb="FF0070C0"/>
        <rFont val="Calibri"/>
        <family val="2"/>
        <scheme val="minor"/>
      </rPr>
      <t xml:space="preserve"> Only line items with "Industry Market Size" in the name are industry/market-wide items; all other items are bank-specific.</t>
    </r>
  </si>
  <si>
    <t xml:space="preserve">(B) Higher order risks are those inter-asset risks attributable to terms not represented in the Call Report. </t>
  </si>
  <si>
    <t xml:space="preserve"> The highest order term represented in the Call Report will vary based on the specific asset class.  For example, </t>
  </si>
  <si>
    <t>Covered Insitution Baseline Only</t>
  </si>
  <si>
    <t>Table B.1  LOANS SOLD TO FREDDIE MAC, BANK ABLE TO REPORT OUTSTANDING UPB AND DELINQUENCY INFORMATION REQUESTED IN TABLE B.1</t>
  </si>
  <si>
    <t>Table B.2  LOANS SOLD TO FREDDIE MAC, BANK UNABLE TO REPORT OUTSTANDING UPB OR DELINQUENCY INFORMATION REQUESTED IN TABLE B.1</t>
  </si>
  <si>
    <t>Table A.2  LOANS SOLD TO FANNIE MAE, BANK UNABLE TO REPORT OUTSTANDING UPB OR DELINQUENCY INFORMATION REQUESTED IN TABLE A.1</t>
  </si>
  <si>
    <t>Table A.1  LOANS SOLD TO FANNIE MAE, BANK ABLE TO REPORT OUTSTANDING UPB AND DELINQUENCY INFORMATION REQUESTED IN TABLE A.1</t>
  </si>
  <si>
    <t>Table C.1  LOANS INSURED BY THE US GOVERNMENT (e.g. FHA, VA), BANK ABLE TO REPORT OUTSTANDING UPB AND DELINQUENCY INFORMATION REQUESTED IN TABLE C.1</t>
  </si>
  <si>
    <t>Table C.2  LOANS INSURED BY THE US GOVERNMENT (e.g. FHA, VA), BANK UNABLE TO REPORT OUTSTANDING UPB OR DELINQUENCY INFORMATION REQUESTED IN TABLE C.1</t>
  </si>
  <si>
    <t>Table D.1  LOANS SECURITIZED WITH MONOLINE INSURANCE, BANK ABLE TO REPORT OUTSTANDING UPB AND DELINQUENCY INFORMATION REQUESTED IN TABLE D.1</t>
  </si>
  <si>
    <t>Table D.2  LOANS SECURITIZED WITH MONOLINE INSURANCE, BANK UNABLE TO REPORT OUTSTANDING UPB OR DELINQUENCY INFORMATION REQUESTED IN TABLE D.1</t>
  </si>
  <si>
    <t>Table E.1  LOANS SECURITIZED WITHOUT MONOLINE INSURANCE, BANK ABLE TO REPORT OUTSTANDING UPB AND DELINQUENCY INFORMATION REQUESTED IN TABLE E.1</t>
  </si>
  <si>
    <t>Table E.2  LOANS SECURITIZED WITHOUT MONOLINE INSURANCE, BANK UNABLE TO REPORT OUTSTANDING UPB OR DELINQUENCY INFORMATION REQUESTED IN TABLE E.1</t>
  </si>
  <si>
    <t>Table F.1  WHOLE LOANS SOLD, BANK ABLE TO REPORT OUTSTANDING UPB AND DELINQUENCY INFORMATION REQUESTED IN TABLE F.1</t>
  </si>
  <si>
    <t>Table F.2  WHOLE LOANS SOLD, BANK UNABLE TO REPORT OUTSTANDING UPB OR DELINQUENCY INFORMATION REQUESTED IN TABLE F.1</t>
  </si>
  <si>
    <t>RIAD3217</t>
  </si>
  <si>
    <t>RIADB507</t>
  </si>
  <si>
    <t>RIADB508</t>
  </si>
  <si>
    <t>RCFDA223</t>
  </si>
  <si>
    <t>RCFDL138</t>
  </si>
  <si>
    <t>RCFD3049</t>
  </si>
  <si>
    <t>RCFD2148</t>
  </si>
  <si>
    <t>Schedule RI-A—Changes in Bank Equity Capital</t>
  </si>
  <si>
    <t>Call Report reference times applicable credit conversion factor and/or risk-weight</t>
  </si>
  <si>
    <t>RCFD0010</t>
  </si>
  <si>
    <t>RCFD1754</t>
  </si>
  <si>
    <t>RCFD1773</t>
  </si>
  <si>
    <t>RCFDC225</t>
  </si>
  <si>
    <t>RCFD5369+RCFDC528-RCFD3123</t>
  </si>
  <si>
    <t>RCFDA167</t>
  </si>
  <si>
    <t>RCFD3833</t>
  </si>
  <si>
    <t>RCFDG591</t>
  </si>
  <si>
    <t>RCFD3545+RCFDB639</t>
  </si>
  <si>
    <t>RCFDA222</t>
  </si>
  <si>
    <t>RCFD3128</t>
  </si>
  <si>
    <t>RCFD8764</t>
  </si>
  <si>
    <t>RCFDB546+RCFD3821+RCFD3411+RCFD3429+RCFD3433+RCFDA250+RCFDB541+RCFDB675+RCFDB681</t>
  </si>
  <si>
    <t>RCFD3809+RCFD8766+RCFD8767</t>
  </si>
  <si>
    <t>RCFD3812+ RCFD8769+RCFD8770</t>
  </si>
  <si>
    <t>RCFD8771+RCFD8772+RCFD8773</t>
  </si>
  <si>
    <t>RCFD8774+RCFD8775+RCFD8776</t>
  </si>
  <si>
    <t>RCFD8777+RCFD8778+RCFD8779</t>
  </si>
  <si>
    <t>RCFDA000+RCFDA001+RCFDA002</t>
  </si>
  <si>
    <t>RCFDG597+RCFDG598+RCFDG599</t>
  </si>
  <si>
    <t>RCFDG600+ RCFDG601+RCFDG602</t>
  </si>
  <si>
    <t>Bank Baseline</t>
  </si>
  <si>
    <t>Bank Stress</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</si>
  <si>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</si>
  <si>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</si>
  <si>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</si>
  <si>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</si>
  <si>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</si>
  <si>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</si>
  <si>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</si>
  <si>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</si>
  <si>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Bank Additional Scenario 9</t>
  </si>
  <si>
    <t>Bank Additional Scenario 10</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</si>
  <si>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</si>
  <si>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t>Banks should estimate and provide fair market values of AFS securities based on a re-pricing of positions held on the reporting date.  Responses should be provided in $Millions.</t>
  </si>
  <si>
    <t>RWA per Standardized Approach (if 12 CFR Part 3 becomes applicable)</t>
  </si>
  <si>
    <t>Standardized Approach (if 12 CFR Part 3 becomes applicable)</t>
  </si>
  <si>
    <t>Credit RWA per Revised Advanced Approaches (if 12 CFR Part 3 becomes applicable)</t>
  </si>
  <si>
    <t>Bank Op Risk Projected Losses Worksheet: Bank XYZ, Inc. in Bank Baseline</t>
  </si>
  <si>
    <t>Bank Equity Capital</t>
  </si>
  <si>
    <t>Estimated ALLL includable in tier 2 (non-advanced approaches banks) or Excess of eligible credit reserves over total expected credit losses (up to 0.60% of credit risk-weighted assets) (advanced approaches banks only)</t>
  </si>
  <si>
    <r>
      <t xml:space="preserve">Projected Future Losses to Bank Charged to Repurchase Reserve </t>
    </r>
    <r>
      <rPr>
        <i/>
        <sz val="11"/>
        <rFont val="Calibri"/>
        <family val="2"/>
        <scheme val="minor"/>
      </rPr>
      <t>(Excluding Exempt Population)</t>
    </r>
  </si>
  <si>
    <t>Projected Future Losses to Bank Charged to Repurchase Reserve</t>
  </si>
  <si>
    <t>Include domestic bank issued credit and charge cards including  those that result from a partnership agreement.</t>
  </si>
  <si>
    <t>Among items included here are debit card contra-revenues, as applicable. The reporting of debit card contra-revenues and expenses should be consistent with the bank’s CALL report methodology.</t>
  </si>
  <si>
    <t>Banks should not report changes in value of the MSR asset or hedges within the trading book.</t>
  </si>
  <si>
    <t>Average oustanding principal balance fo residential mortgage loans the Bank services for others.</t>
  </si>
  <si>
    <t>A backlog should be based on probability weighted fees.  The data should be consistent with historical internal reporting, not by market measurement.  The last quarter should be the Bank's latest backlog estimate.</t>
  </si>
  <si>
    <t>C. Firm Wide Metrics: Net Interest Income Worksheet (Required only for Banks that were required to complete the Net Interest Income Worksheet)</t>
  </si>
  <si>
    <r>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r>
    <r>
      <rPr>
        <strike/>
        <sz val="11"/>
        <rFont val="Calibri"/>
        <family val="2"/>
        <scheme val="minor"/>
      </rPr>
      <t xml:space="preserve">The WAL for the </t>
    </r>
    <r>
      <rPr>
        <b/>
        <strike/>
        <sz val="11"/>
        <rFont val="Calibri"/>
        <family val="2"/>
        <scheme val="minor"/>
      </rPr>
      <t>FR Y-14Q</t>
    </r>
    <r>
      <rPr>
        <strike/>
        <sz val="11"/>
        <rFont val="Calibri"/>
        <family val="2"/>
        <scheme val="minor"/>
      </rPr>
      <t xml:space="preserve"> disclosures should reflect the spot balance sheet position for each time period.</t>
    </r>
    <r>
      <rPr>
        <sz val="11"/>
        <rFont val="Calibri"/>
        <family val="2"/>
        <scheme val="minor"/>
      </rPr>
      <t xml:space="preserve">  For the </t>
    </r>
    <r>
      <rPr>
        <b/>
        <sz val="11"/>
        <rFont val="Calibri"/>
        <family val="2"/>
        <scheme val="minor"/>
      </rPr>
      <t>DFAST-14A</t>
    </r>
    <r>
      <rPr>
        <sz val="11"/>
        <rFont val="Calibri"/>
        <family val="2"/>
        <scheme val="minor"/>
      </rPr>
      <t>, given that it covers forecasted time periods, the WAL should be forward-looking which incorporates the changes to the projected WAL, including new business activity.</t>
    </r>
  </si>
  <si>
    <t>Memoranda for Derivative Contracts (provide balances consistent with CALL instructions for each MDRM code)</t>
  </si>
  <si>
    <t>List Call Report RC-I Schedule items from which this item was excluded:</t>
  </si>
  <si>
    <t>Cumulative change in fair value of all financial liabilities accounted for under a fair value option that is included in retained earnings and is attributable to changes in the bank's own creditworthiness (if a net gain, report as a positive value; if a net loss, report as a negative value)</t>
  </si>
  <si>
    <t>Is the bank internationally active for purposes of the qualifying restricted core capital limit tests?</t>
  </si>
  <si>
    <t>An internationally active bank is a bank that (1) as of the most recent year-end estimates total consolidated assets equal to $250 billion or more or (2) on a consolidated basis, as of the most recent year-end estimates total on-balance-sheet foreign exposure of $10 billion or more.</t>
  </si>
  <si>
    <t>(d) Enter the amount of taxes previously paid that the bank could recover through loss carrybacks if the bank’s temporary differences (both deductible and taxable) fully reverse at the report date****</t>
  </si>
  <si>
    <t>(f) Enter the portion of (e) that the bank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</si>
  <si>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(d) Enter the amount of taxes previously paid that the bank could recover through loss carrybacks if the bank's temporary differences (both deductible and taxable) fully reverse at the report date****</t>
  </si>
  <si>
    <t>Enter the amount of taxes previously paid that the bank could recover through loss carrybacks if the bank’s temporary differences (both deductible and taxable) fully reverse at the report date</t>
  </si>
  <si>
    <t xml:space="preserve">Tier 1 common is calculated as Tier 1 capital less non-common elements, including perpetual preferred stock and minority interest in subsidiaries. </t>
  </si>
  <si>
    <t>Tier 1 common is calculated as Tier 1 capital less non-common elements, including perpetual preferred stock and minority interest in subsidiaries.</t>
  </si>
  <si>
    <t>Collateral Underlying Operating Leases for Which the Bank is the Lessor</t>
  </si>
  <si>
    <t xml:space="preserve">Other Interest-Bearing Liabilities (3) </t>
  </si>
  <si>
    <t xml:space="preserve">Other Liabilities(3)  </t>
  </si>
  <si>
    <t xml:space="preserve">Other Short Term Borrowing  </t>
  </si>
  <si>
    <r>
      <t xml:space="preserve">Nonaccrual Loans </t>
    </r>
    <r>
      <rPr>
        <b/>
        <sz val="11"/>
        <color rgb="FFFF0000"/>
        <rFont val="Calibri"/>
        <family val="2"/>
        <scheme val="minor"/>
      </rPr>
      <t>(11)</t>
    </r>
  </si>
  <si>
    <t>RC-N, sum of 1.a.(1) thru 8.b, Column C</t>
  </si>
  <si>
    <t xml:space="preserve"> </t>
  </si>
  <si>
    <t>RIAD4356</t>
  </si>
  <si>
    <t>RIAD4470</t>
  </si>
  <si>
    <t>RIAD4460</t>
  </si>
  <si>
    <t>RIADB511</t>
  </si>
  <si>
    <t>RIAD4415</t>
  </si>
  <si>
    <t>Must match item 148 on the Balance Sheet Worksheet = RIAD3210</t>
  </si>
  <si>
    <t>AAAB8434</t>
  </si>
  <si>
    <t>AAABA221</t>
  </si>
  <si>
    <t>AAAB4336</t>
  </si>
  <si>
    <t>AAABB588</t>
  </si>
  <si>
    <t>AAABB589</t>
  </si>
  <si>
    <t>AAABB590</t>
  </si>
  <si>
    <t>AAABF264</t>
  </si>
  <si>
    <t>AAABC227</t>
  </si>
  <si>
    <t>AAABB591</t>
  </si>
  <si>
    <t>AAAB5610</t>
  </si>
  <si>
    <t>AAABJ160</t>
  </si>
  <si>
    <t>AAABJ161</t>
  </si>
  <si>
    <t>AAABJ162</t>
  </si>
  <si>
    <t>AAABJ163</t>
  </si>
  <si>
    <t>AAABJ188</t>
  </si>
  <si>
    <t>AAABJ189</t>
  </si>
  <si>
    <t>AAABJ169</t>
  </si>
  <si>
    <t>AAAB5306</t>
  </si>
  <si>
    <t>AAABB593</t>
  </si>
  <si>
    <t>AAABJ173</t>
  </si>
  <si>
    <t>AAABJ190</t>
  </si>
  <si>
    <t>AAABJ191</t>
  </si>
  <si>
    <t>AAABJ175</t>
  </si>
  <si>
    <t>AAAB2221</t>
  </si>
  <si>
    <t>AAABJ176</t>
  </si>
  <si>
    <t>AAABJ177</t>
  </si>
  <si>
    <t>AAABJ178</t>
  </si>
  <si>
    <t>AAABJ179</t>
  </si>
  <si>
    <t>AAABJ182</t>
  </si>
  <si>
    <t>AAABB595</t>
  </si>
  <si>
    <t>Item 37 = AAABJ169</t>
  </si>
  <si>
    <t>RCFD8434</t>
  </si>
  <si>
    <t>RCFDA221</t>
  </si>
  <si>
    <t>RCFD4336</t>
  </si>
  <si>
    <t>RCFDB588</t>
  </si>
  <si>
    <t>RCFDB589</t>
  </si>
  <si>
    <t>RCFDB590</t>
  </si>
  <si>
    <t>RCFDF264</t>
  </si>
  <si>
    <t>RCFDC227</t>
  </si>
  <si>
    <t>RCFDB591</t>
  </si>
  <si>
    <t>RCFD5610</t>
  </si>
  <si>
    <t>RCFDB592</t>
  </si>
  <si>
    <t>RCFD8274</t>
  </si>
  <si>
    <t>RCFD5306</t>
  </si>
  <si>
    <t>RCFDB593</t>
  </si>
  <si>
    <t>RCFD5310</t>
  </si>
  <si>
    <t>RCFD2221</t>
  </si>
  <si>
    <t>RCFDB594</t>
  </si>
  <si>
    <t>RCFD5311</t>
  </si>
  <si>
    <t>RCFD8275</t>
  </si>
  <si>
    <t>RCFDB595</t>
  </si>
  <si>
    <t>RCFD3792</t>
  </si>
  <si>
    <t>RCFD+D453049</t>
  </si>
  <si>
    <t>= RCFDB532 + RCFDB533 + RCFDB534 + RCFDB536 + RCFDB537 + RCONJ454</t>
  </si>
  <si>
    <t>= RCONJ451</t>
  </si>
  <si>
    <t>= RCFDF163</t>
  </si>
  <si>
    <t>RCFD3545</t>
  </si>
  <si>
    <t>RCFD3163</t>
  </si>
  <si>
    <t>RCFD3164</t>
  </si>
  <si>
    <t>RCFDB026</t>
  </si>
  <si>
    <t>RCFD5507</t>
  </si>
  <si>
    <t>RCFD0081 + RCFD0071</t>
  </si>
  <si>
    <t>RCONB987</t>
  </si>
  <si>
    <t>RCFDB989</t>
  </si>
  <si>
    <t>RCFD2145</t>
  </si>
  <si>
    <t>RCON6631 + RCON6636</t>
  </si>
  <si>
    <t>RCFD2123</t>
  </si>
  <si>
    <t>RCFD3123</t>
  </si>
  <si>
    <t>RCFN6631 + RCFN6636</t>
  </si>
  <si>
    <t>RCFD3548</t>
  </si>
  <si>
    <t>RCFD3190</t>
  </si>
  <si>
    <t>RCFD3200</t>
  </si>
  <si>
    <t>RCONB993 + RCONB995 + RCFD2930</t>
  </si>
  <si>
    <t>RCONB557</t>
  </si>
  <si>
    <t>RCFD3838</t>
  </si>
  <si>
    <t>RCFD3230</t>
  </si>
  <si>
    <t>RCFD3839</t>
  </si>
  <si>
    <t>RCFD3632</t>
  </si>
  <si>
    <t>RCFDB530</t>
  </si>
  <si>
    <t>RCFDA130</t>
  </si>
  <si>
    <t>RCFD3000</t>
  </si>
  <si>
    <t>RCFDF164 + RCFDF165 + RCFDJ457 + RCFDJ458 + RCFDJ459 + RCFD3819 + RCFD6550 + RCFD3821+ RCFD3411</t>
  </si>
  <si>
    <t>RIAD4230</t>
  </si>
  <si>
    <t>RIADC233 less RIAD5523</t>
  </si>
  <si>
    <t>RIAD3196</t>
  </si>
  <si>
    <t>RIAD3521</t>
  </si>
  <si>
    <t>RIAD4302</t>
  </si>
  <si>
    <t>RIAD4320</t>
  </si>
  <si>
    <t>RIADG103</t>
  </si>
  <si>
    <t xml:space="preserve">All Banks are expected to complete a version of the Summary template for each required scenario -  Baseline, Adverse, Severely Adverse - any additional scenarios that are named accordingly. </t>
  </si>
  <si>
    <t>Baseline</t>
  </si>
  <si>
    <t>Adverse</t>
  </si>
  <si>
    <t>Severely Adverse</t>
  </si>
  <si>
    <t>Bank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</si>
</sst>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2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 numFmtId="361" formatCode="_(* #,##%0_);_(* \(#,##%0\);_(* &quot;-&quot;??_);_(@_)"/>
    <numFmt numFmtId="362" formatCode="#,##0;\-#,##0;&quot;-&quot;"/>
    <numFmt numFmtId="363" formatCode="&quot;$&quot;#,##0\ ;\(&quot;$&quot;#,##0\)"/>
    <numFmt numFmtId="364" formatCode="0.0000000"/>
    <numFmt numFmtId="365" formatCode="mm/dd/yyyy"/>
    <numFmt numFmtId="366" formatCode="[$-409]mmm\-yy;@"/>
    <numFmt numFmtId="367" formatCode="#,##0.00%;\(#,##0.00%\)"/>
    <numFmt numFmtId="368" formatCode="&quot;$&quot;#,##0;\-&quot;$&quot;#,##0"/>
    <numFmt numFmtId="369" formatCode="0.00000&quot;  &quot;"/>
  </numFmts>
  <fonts count="373">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sz val="14"/>
      <color indexed="8"/>
      <name val="Calibri"/>
      <family val="2"/>
    </font>
    <font>
      <sz val="12"/>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i/>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u/>
      <sz val="11"/>
      <color rgb="FFFF0000"/>
      <name val="Calibri"/>
      <family val="2"/>
      <scheme val="minor"/>
    </font>
    <font>
      <b/>
      <sz val="11"/>
      <color rgb="FFFF0000"/>
      <name val="Calibri"/>
      <family val="2"/>
      <scheme val="minor"/>
    </font>
    <font>
      <b/>
      <i/>
      <sz val="11"/>
      <color rgb="FFFF0000"/>
      <name val="Calibri"/>
      <family val="2"/>
      <scheme val="minor"/>
    </font>
    <font>
      <sz val="9"/>
      <color indexed="81"/>
      <name val="Tahoma"/>
      <family val="2"/>
    </font>
    <font>
      <b/>
      <sz val="9"/>
      <color indexed="81"/>
      <name val="Tahoma"/>
      <family val="2"/>
    </font>
    <font>
      <sz val="11"/>
      <color rgb="FF0070C0"/>
      <name val="Calibri"/>
      <family val="2"/>
      <scheme val="minor"/>
    </font>
    <font>
      <strike/>
      <sz val="11"/>
      <color rgb="FFFF0000"/>
      <name val="Calibri"/>
      <family val="2"/>
      <scheme val="minor"/>
    </font>
    <font>
      <i/>
      <sz val="11"/>
      <color rgb="FF0070C0"/>
      <name val="Calibri"/>
      <family val="2"/>
      <scheme val="minor"/>
    </font>
    <font>
      <b/>
      <sz val="11"/>
      <color rgb="FF0070C0"/>
      <name val="Calibri"/>
      <family val="2"/>
      <scheme val="minor"/>
    </font>
    <font>
      <b/>
      <strike/>
      <sz val="11"/>
      <color rgb="FF0070C0"/>
      <name val="Calibri"/>
      <family val="2"/>
      <scheme val="minor"/>
    </font>
    <font>
      <strike/>
      <sz val="11"/>
      <color rgb="FF0070C0"/>
      <name val="Calibri"/>
      <family val="2"/>
      <scheme val="minor"/>
    </font>
    <font>
      <b/>
      <i/>
      <strike/>
      <sz val="11"/>
      <color rgb="FF0070C0"/>
      <name val="Calibri"/>
      <family val="2"/>
      <scheme val="minor"/>
    </font>
    <font>
      <b/>
      <strike/>
      <sz val="11"/>
      <color rgb="FFFF0000"/>
      <name val="Calibri"/>
      <family val="2"/>
      <scheme val="minor"/>
    </font>
    <font>
      <b/>
      <i/>
      <sz val="11"/>
      <color rgb="FF0070C0"/>
      <name val="Calibri"/>
      <family val="2"/>
      <scheme val="minor"/>
    </font>
    <font>
      <i/>
      <strike/>
      <sz val="11"/>
      <color rgb="FF0070C0"/>
      <name val="Calibri"/>
      <family val="2"/>
    </font>
    <font>
      <i/>
      <strike/>
      <sz val="11"/>
      <color rgb="FFFF0000"/>
      <name val="Calibri"/>
      <family val="2"/>
      <scheme val="minor"/>
    </font>
    <font>
      <b/>
      <i/>
      <strike/>
      <sz val="11"/>
      <color rgb="FFFF0000"/>
      <name val="Calibri"/>
      <family val="2"/>
      <scheme val="minor"/>
    </font>
    <font>
      <u/>
      <sz val="11"/>
      <color rgb="FFFF0000"/>
      <name val="Calibri"/>
      <family val="2"/>
      <scheme val="minor"/>
    </font>
    <font>
      <sz val="11"/>
      <color rgb="FF7030A0"/>
      <name val="Calibri"/>
      <family val="2"/>
      <scheme val="minor"/>
    </font>
    <font>
      <u/>
      <sz val="11"/>
      <color rgb="FF7030A0"/>
      <name val="Calibri"/>
      <family val="2"/>
      <scheme val="minor"/>
    </font>
    <font>
      <strike/>
      <u/>
      <sz val="11"/>
      <color rgb="FF7030A0"/>
      <name val="Calibri"/>
      <family val="2"/>
      <scheme val="minor"/>
    </font>
    <font>
      <b/>
      <sz val="11"/>
      <color theme="4"/>
      <name val="Calibri"/>
      <family val="2"/>
      <scheme val="minor"/>
    </font>
    <font>
      <sz val="11"/>
      <color rgb="FFFF0000"/>
      <name val="Calibri"/>
      <family val="2"/>
    </font>
    <font>
      <strike/>
      <sz val="11"/>
      <color rgb="FF0070C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z val="24"/>
      <color rgb="FFFF0000"/>
      <name val="Calibri"/>
      <family val="2"/>
      <scheme val="minor"/>
    </font>
    <font>
      <b/>
      <sz val="10"/>
      <color rgb="FFFF0000"/>
      <name val="Calibri"/>
      <family val="2"/>
      <scheme val="minor"/>
    </font>
    <font>
      <b/>
      <strike/>
      <sz val="12"/>
      <color rgb="FFFF0000"/>
      <name val="Calibri"/>
      <family val="2"/>
      <scheme val="minor"/>
    </font>
    <font>
      <b/>
      <strike/>
      <u/>
      <sz val="12"/>
      <color rgb="FFFF0000"/>
      <name val="Calibri"/>
      <family val="2"/>
      <scheme val="minor"/>
    </font>
    <font>
      <strike/>
      <sz val="12"/>
      <color rgb="FFFF0000"/>
      <name val="Calibri"/>
      <family val="2"/>
      <scheme val="minor"/>
    </font>
    <font>
      <i/>
      <strike/>
      <sz val="12"/>
      <color rgb="FFFF0000"/>
      <name val="Calibri"/>
      <family val="2"/>
      <scheme val="minor"/>
    </font>
    <font>
      <b/>
      <strike/>
      <sz val="12"/>
      <color theme="1"/>
      <name val="Calibri"/>
      <family val="2"/>
      <scheme val="minor"/>
    </font>
    <font>
      <b/>
      <strike/>
      <sz val="11"/>
      <name val="Calibri"/>
      <family val="2"/>
    </font>
    <font>
      <b/>
      <strike/>
      <sz val="13"/>
      <name val="Calibri"/>
      <family val="2"/>
      <scheme val="minor"/>
    </font>
    <font>
      <b/>
      <strike/>
      <u/>
      <sz val="13"/>
      <name val="Calibri"/>
      <family val="2"/>
    </font>
    <font>
      <b/>
      <strike/>
      <sz val="13"/>
      <name val="Calibri"/>
      <family val="2"/>
    </font>
    <font>
      <strike/>
      <sz val="12"/>
      <name val="Calibri"/>
      <family val="2"/>
      <scheme val="minor"/>
    </font>
    <font>
      <b/>
      <strike/>
      <sz val="12"/>
      <name val="Calibri"/>
      <family val="2"/>
      <scheme val="minor"/>
    </font>
    <font>
      <strike/>
      <sz val="12"/>
      <color theme="1"/>
      <name val="Calibri"/>
      <family val="2"/>
      <scheme val="minor"/>
    </font>
    <font>
      <strike/>
      <sz val="11"/>
      <color theme="1"/>
      <name val="Calibri"/>
      <family val="2"/>
      <scheme val="minor"/>
    </font>
    <font>
      <b/>
      <strike/>
      <sz val="11"/>
      <name val="Calibri"/>
      <family val="2"/>
      <scheme val="minor"/>
    </font>
    <font>
      <b/>
      <sz val="11"/>
      <color theme="0" tint="-0.249977111117893"/>
      <name val="Calibri"/>
      <family val="2"/>
      <scheme val="minor"/>
    </font>
    <font>
      <i/>
      <sz val="11"/>
      <color theme="0" tint="-0.249977111117893"/>
      <name val="Calibri"/>
      <family val="2"/>
      <scheme val="minor"/>
    </font>
    <font>
      <sz val="11"/>
      <color theme="0" tint="-0.249977111117893"/>
      <name val="Calibri"/>
      <family val="2"/>
      <scheme val="minor"/>
    </font>
    <font>
      <b/>
      <u/>
      <sz val="11"/>
      <color theme="0" tint="-0.249977111117893"/>
      <name val="Calibri"/>
      <family val="2"/>
      <scheme val="minor"/>
    </font>
  </fonts>
  <fills count="131">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FF00"/>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FFFF00"/>
        <bgColor theme="4" tint="0.5999938962981048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FF00"/>
        <bgColor theme="4" tint="0.79998168889431442"/>
      </patternFill>
    </fill>
    <fill>
      <patternFill patternType="solid">
        <fgColor rgb="FFFFC000"/>
        <bgColor theme="4" tint="0.79998168889431442"/>
      </patternFill>
    </fill>
    <fill>
      <patternFill patternType="solid">
        <fgColor rgb="FFFFC000"/>
        <bgColor theme="4" tint="0.59999389629810485"/>
      </patternFill>
    </fill>
    <fill>
      <patternFill patternType="solid">
        <fgColor theme="0" tint="-0.249977111117893"/>
        <bgColor indexed="64"/>
      </patternFill>
    </fill>
    <fill>
      <patternFill patternType="solid">
        <fgColor theme="0" tint="-0.249977111117893"/>
        <bgColor theme="4" tint="0.59999389629810485"/>
      </patternFill>
    </fill>
    <fill>
      <patternFill patternType="solid">
        <fgColor theme="0" tint="-0.34998626667073579"/>
        <bgColor indexed="64"/>
      </patternFill>
    </fill>
  </fills>
  <borders count="16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indexed="64"/>
      </top>
      <bottom style="double">
        <color indexed="64"/>
      </bottom>
      <diagonal/>
    </border>
    <border>
      <left style="thin">
        <color theme="0" tint="-0.34998626667073579"/>
      </left>
      <right style="thin">
        <color theme="0" tint="-0.34998626667073579"/>
      </right>
      <top style="thin">
        <color indexed="64"/>
      </top>
      <bottom style="double">
        <color indexed="64"/>
      </bottom>
      <diagonal/>
    </border>
    <border>
      <left style="thin">
        <color theme="0" tint="-0.34998626667073579"/>
      </left>
      <right style="thin">
        <color indexed="64"/>
      </right>
      <top style="thin">
        <color indexed="64"/>
      </top>
      <bottom style="double">
        <color indexed="64"/>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theme="0"/>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theme="0" tint="-0.499984740745262"/>
      </bottom>
      <diagonal/>
    </border>
    <border>
      <left/>
      <right style="thin">
        <color indexed="64"/>
      </right>
      <top/>
      <bottom style="thin">
        <color theme="0" tint="-0.499984740745262"/>
      </bottom>
      <diagonal/>
    </border>
    <border>
      <left style="thin">
        <color theme="0" tint="-0.34998626667073579"/>
      </left>
      <right style="thin">
        <color theme="0" tint="-0.34998626667073579"/>
      </right>
      <top/>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style="medium">
        <color rgb="FFFF0000"/>
      </right>
      <top style="thin">
        <color rgb="FFFF0000"/>
      </top>
      <bottom/>
      <diagonal/>
    </border>
    <border>
      <left style="medium">
        <color rgb="FFFF0000"/>
      </left>
      <right/>
      <top style="thin">
        <color rgb="FFFF0000"/>
      </top>
      <bottom/>
      <diagonal/>
    </border>
  </borders>
  <cellStyleXfs count="5649">
    <xf numFmtId="0" fontId="0"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5"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9" fillId="27" borderId="0" applyNumberFormat="0" applyBorder="0" applyAlignment="0" applyProtection="0"/>
    <xf numFmtId="0" fontId="16" fillId="0" borderId="0"/>
    <xf numFmtId="0" fontId="20" fillId="28" borderId="20" applyNumberFormat="0" applyAlignment="0" applyProtection="0"/>
    <xf numFmtId="0" fontId="21" fillId="29" borderId="21" applyNumberFormat="0" applyAlignment="0" applyProtection="0"/>
    <xf numFmtId="43" fontId="17" fillId="0" borderId="0" applyFont="0" applyFill="0" applyBorder="0" applyAlignment="0" applyProtection="0"/>
    <xf numFmtId="44" fontId="17" fillId="0" borderId="0" applyFont="0" applyFill="0" applyBorder="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0" borderId="22" applyNumberFormat="0" applyFill="0" applyAlignment="0" applyProtection="0"/>
    <xf numFmtId="0" fontId="25" fillId="0" borderId="23" applyNumberFormat="0" applyFill="0" applyAlignment="0" applyProtection="0"/>
    <xf numFmtId="0" fontId="26" fillId="0" borderId="24" applyNumberFormat="0" applyFill="0" applyAlignment="0" applyProtection="0"/>
    <xf numFmtId="0" fontId="26" fillId="0" borderId="0" applyNumberFormat="0" applyFill="0" applyBorder="0" applyAlignment="0" applyProtection="0"/>
    <xf numFmtId="0" fontId="27" fillId="31" borderId="20" applyNumberFormat="0" applyAlignment="0" applyProtection="0"/>
    <xf numFmtId="0" fontId="1" fillId="0" borderId="0" applyNumberFormat="0" applyFill="0" applyBorder="0" applyAlignment="0">
      <protection locked="0"/>
    </xf>
    <xf numFmtId="0" fontId="28" fillId="0" borderId="25" applyNumberFormat="0" applyFill="0" applyAlignment="0" applyProtection="0"/>
    <xf numFmtId="0" fontId="29" fillId="32" borderId="0" applyNumberFormat="0" applyBorder="0" applyAlignment="0" applyProtection="0"/>
    <xf numFmtId="0" fontId="17" fillId="33" borderId="26" applyNumberFormat="0" applyFont="0" applyAlignment="0" applyProtection="0"/>
    <xf numFmtId="0" fontId="30" fillId="28" borderId="27" applyNumberFormat="0" applyAlignment="0" applyProtection="0"/>
    <xf numFmtId="9" fontId="17" fillId="0" borderId="0" applyFont="0" applyFill="0" applyBorder="0" applyAlignment="0" applyProtection="0"/>
    <xf numFmtId="0" fontId="31" fillId="0" borderId="0" applyNumberFormat="0" applyFill="0" applyBorder="0" applyAlignment="0" applyProtection="0"/>
    <xf numFmtId="0" fontId="32" fillId="0" borderId="28" applyNumberFormat="0" applyFill="0" applyAlignment="0" applyProtection="0"/>
    <xf numFmtId="0" fontId="33" fillId="0" borderId="0" applyNumberFormat="0" applyFill="0" applyBorder="0" applyAlignment="0" applyProtection="0"/>
    <xf numFmtId="0" fontId="59" fillId="0" borderId="0"/>
    <xf numFmtId="0" fontId="1" fillId="0" borderId="0"/>
    <xf numFmtId="168" fontId="1" fillId="0" borderId="0"/>
    <xf numFmtId="0" fontId="60" fillId="0" borderId="0">
      <alignment horizontal="center"/>
    </xf>
    <xf numFmtId="0" fontId="61" fillId="0" borderId="0"/>
    <xf numFmtId="0" fontId="62" fillId="0" borderId="0" applyNumberFormat="0" applyFill="0" applyBorder="0" applyAlignment="0" applyProtection="0"/>
    <xf numFmtId="0" fontId="61" fillId="0" borderId="0"/>
    <xf numFmtId="170" fontId="1" fillId="0" borderId="1"/>
    <xf numFmtId="168" fontId="63" fillId="0" borderId="0"/>
    <xf numFmtId="168" fontId="63" fillId="0" borderId="0"/>
    <xf numFmtId="171" fontId="60" fillId="0" borderId="0" applyFont="0" applyFill="0" applyBorder="0" applyAlignment="0" applyProtection="0">
      <protection locked="0"/>
    </xf>
    <xf numFmtId="168" fontId="63"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3"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4" fillId="0" borderId="0" applyFont="0" applyFill="0" applyBorder="0" applyAlignment="0" applyProtection="0"/>
    <xf numFmtId="0" fontId="1" fillId="0" borderId="0"/>
    <xf numFmtId="37" fontId="65" fillId="0" borderId="0" applyAlignment="0" applyProtection="0"/>
    <xf numFmtId="0" fontId="60" fillId="0" borderId="0" applyFont="0" applyFill="0" applyBorder="0" applyAlignment="0"/>
    <xf numFmtId="0" fontId="60" fillId="0" borderId="0" applyFont="0" applyFill="0" applyBorder="0" applyAlignment="0"/>
    <xf numFmtId="0" fontId="66" fillId="0" borderId="0"/>
    <xf numFmtId="178" fontId="67" fillId="0" borderId="0" applyFont="0" applyFill="0" applyBorder="0" applyAlignment="0" applyProtection="0"/>
    <xf numFmtId="179" fontId="1" fillId="0" borderId="0" applyFont="0" applyFill="0" applyBorder="0" applyAlignment="0" applyProtection="0"/>
    <xf numFmtId="180" fontId="1" fillId="38" borderId="0"/>
    <xf numFmtId="40" fontId="67" fillId="0" borderId="0" applyFont="0" applyFill="0" applyBorder="0" applyAlignment="0" applyProtection="0"/>
    <xf numFmtId="0" fontId="68" fillId="0" borderId="0" applyNumberFormat="0" applyFill="0" applyBorder="0" applyAlignment="0" applyProtection="0">
      <alignment vertical="top"/>
      <protection locked="0"/>
    </xf>
    <xf numFmtId="38" fontId="67" fillId="0" borderId="0" applyFont="0" applyFill="0" applyBorder="0" applyAlignment="0" applyProtection="0"/>
    <xf numFmtId="0" fontId="69" fillId="0" borderId="0"/>
    <xf numFmtId="0" fontId="59" fillId="0" borderId="0"/>
    <xf numFmtId="17" fontId="70"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9" fillId="0" borderId="0"/>
    <xf numFmtId="0" fontId="1" fillId="0" borderId="0"/>
    <xf numFmtId="0" fontId="1" fillId="0" borderId="0"/>
    <xf numFmtId="0" fontId="1" fillId="0" borderId="0" applyNumberFormat="0" applyFill="0" applyBorder="0" applyAlignment="0" applyProtection="0"/>
    <xf numFmtId="0" fontId="1" fillId="0" borderId="0"/>
    <xf numFmtId="0" fontId="14" fillId="0" borderId="0"/>
    <xf numFmtId="0" fontId="71" fillId="0" borderId="0"/>
    <xf numFmtId="0" fontId="72" fillId="0" borderId="0"/>
    <xf numFmtId="0" fontId="14" fillId="0" borderId="0"/>
    <xf numFmtId="0" fontId="14" fillId="0" borderId="0"/>
    <xf numFmtId="0" fontId="14" fillId="0" borderId="0"/>
    <xf numFmtId="0" fontId="14" fillId="0" borderId="0"/>
    <xf numFmtId="0" fontId="72" fillId="0" borderId="0"/>
    <xf numFmtId="0" fontId="14" fillId="0" borderId="0"/>
    <xf numFmtId="0" fontId="1" fillId="0" borderId="0"/>
    <xf numFmtId="0" fontId="1" fillId="0" borderId="0"/>
    <xf numFmtId="0" fontId="61" fillId="0" borderId="0"/>
    <xf numFmtId="0" fontId="59" fillId="0" borderId="0"/>
    <xf numFmtId="0" fontId="6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6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2" fillId="0" borderId="0"/>
    <xf numFmtId="0" fontId="14" fillId="0" borderId="0"/>
    <xf numFmtId="0" fontId="14" fillId="0" borderId="0"/>
    <xf numFmtId="0" fontId="14" fillId="0" borderId="0"/>
    <xf numFmtId="0" fontId="1" fillId="0" borderId="0">
      <alignment horizontal="left" wrapText="1"/>
    </xf>
    <xf numFmtId="0" fontId="1" fillId="0" borderId="0" applyNumberFormat="0" applyFill="0" applyBorder="0" applyAlignment="0" applyProtection="0"/>
    <xf numFmtId="0" fontId="14" fillId="0" borderId="0"/>
    <xf numFmtId="0" fontId="1" fillId="0" borderId="0">
      <alignment horizontal="left" wrapText="1"/>
    </xf>
    <xf numFmtId="0" fontId="1" fillId="0" borderId="0"/>
    <xf numFmtId="0" fontId="1" fillId="0" borderId="0"/>
    <xf numFmtId="0" fontId="1" fillId="0" borderId="0"/>
    <xf numFmtId="0" fontId="1" fillId="0" borderId="0"/>
    <xf numFmtId="0" fontId="14" fillId="0" borderId="0"/>
    <xf numFmtId="0" fontId="72" fillId="0" borderId="0"/>
    <xf numFmtId="0" fontId="14" fillId="0" borderId="0"/>
    <xf numFmtId="0" fontId="14" fillId="0" borderId="0"/>
    <xf numFmtId="0" fontId="14" fillId="0" borderId="0"/>
    <xf numFmtId="0" fontId="14" fillId="0" borderId="0"/>
    <xf numFmtId="0" fontId="72" fillId="0" borderId="0"/>
    <xf numFmtId="0" fontId="14" fillId="0" borderId="0"/>
    <xf numFmtId="0" fontId="14" fillId="0" borderId="0"/>
    <xf numFmtId="0" fontId="1" fillId="0" borderId="0"/>
    <xf numFmtId="0" fontId="1"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1" fillId="0" borderId="0"/>
    <xf numFmtId="0" fontId="1" fillId="0" borderId="0"/>
    <xf numFmtId="0" fontId="1" fillId="0" borderId="0"/>
    <xf numFmtId="0" fontId="61" fillId="0" borderId="0"/>
    <xf numFmtId="0" fontId="61" fillId="0" borderId="0"/>
    <xf numFmtId="0" fontId="1" fillId="0" borderId="0"/>
    <xf numFmtId="0" fontId="1"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1"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0" borderId="0"/>
    <xf numFmtId="0" fontId="14" fillId="0" borderId="0"/>
    <xf numFmtId="0" fontId="14" fillId="0" borderId="0"/>
    <xf numFmtId="0" fontId="14" fillId="0" borderId="0"/>
    <xf numFmtId="0" fontId="1" fillId="0" borderId="0" applyNumberFormat="0" applyFill="0" applyBorder="0" applyAlignment="0" applyProtection="0"/>
    <xf numFmtId="0" fontId="72" fillId="0" borderId="0"/>
    <xf numFmtId="0" fontId="71" fillId="0" borderId="0"/>
    <xf numFmtId="0" fontId="71" fillId="0" borderId="0"/>
    <xf numFmtId="0" fontId="71" fillId="0" borderId="0"/>
    <xf numFmtId="0" fontId="72" fillId="0" borderId="0"/>
    <xf numFmtId="0" fontId="72" fillId="0" borderId="0"/>
    <xf numFmtId="0" fontId="14" fillId="0" borderId="0"/>
    <xf numFmtId="0" fontId="14" fillId="0" borderId="0"/>
    <xf numFmtId="0" fontId="14" fillId="0" borderId="0"/>
    <xf numFmtId="0" fontId="1" fillId="0" borderId="0">
      <alignment horizontal="left" wrapText="1"/>
    </xf>
    <xf numFmtId="0" fontId="1" fillId="0" borderId="0" applyFon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61" fillId="0" borderId="0"/>
    <xf numFmtId="0" fontId="14" fillId="0" borderId="0"/>
    <xf numFmtId="0" fontId="71" fillId="0" borderId="0"/>
    <xf numFmtId="0" fontId="72" fillId="0" borderId="0"/>
    <xf numFmtId="0" fontId="14" fillId="0" borderId="0"/>
    <xf numFmtId="0" fontId="14" fillId="0" borderId="0"/>
    <xf numFmtId="0" fontId="14" fillId="0" borderId="0"/>
    <xf numFmtId="0" fontId="14" fillId="0" borderId="0"/>
    <xf numFmtId="0" fontId="72" fillId="0" borderId="0"/>
    <xf numFmtId="0" fontId="14" fillId="0" borderId="0"/>
    <xf numFmtId="0" fontId="1" fillId="0" borderId="0">
      <alignment horizontal="left" wrapText="1"/>
    </xf>
    <xf numFmtId="38" fontId="73" fillId="0" borderId="0" applyFont="0" applyFill="0" applyBorder="0" applyAlignment="0" applyProtection="0"/>
    <xf numFmtId="0" fontId="74" fillId="0" borderId="0">
      <alignment vertical="center"/>
    </xf>
    <xf numFmtId="0" fontId="74" fillId="0" borderId="0">
      <alignment vertical="center"/>
    </xf>
    <xf numFmtId="0" fontId="74" fillId="0" borderId="0">
      <alignment vertical="center"/>
    </xf>
    <xf numFmtId="0" fontId="1" fillId="0" borderId="0">
      <alignment horizontal="left" wrapText="1"/>
    </xf>
    <xf numFmtId="37" fontId="65"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38" fontId="7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4" fillId="0" borderId="0"/>
    <xf numFmtId="0" fontId="59"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9" fillId="0" borderId="0"/>
    <xf numFmtId="0" fontId="1" fillId="0" borderId="0"/>
    <xf numFmtId="0" fontId="1" fillId="0" borderId="0"/>
    <xf numFmtId="0" fontId="1" fillId="0" borderId="0"/>
    <xf numFmtId="0" fontId="1" fillId="0" borderId="0">
      <alignment horizontal="left" wrapText="1"/>
    </xf>
    <xf numFmtId="37" fontId="65"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2" fillId="0" borderId="0"/>
    <xf numFmtId="0" fontId="14" fillId="0" borderId="0"/>
    <xf numFmtId="0" fontId="14" fillId="0" borderId="0"/>
    <xf numFmtId="0" fontId="14" fillId="0" borderId="0"/>
    <xf numFmtId="0" fontId="1" fillId="0" borderId="0"/>
    <xf numFmtId="0" fontId="1" fillId="0" borderId="0"/>
    <xf numFmtId="0" fontId="1" fillId="0" borderId="0"/>
    <xf numFmtId="0" fontId="14" fillId="0" borderId="0"/>
    <xf numFmtId="37" fontId="65" fillId="0" borderId="0" applyAlignment="0" applyProtection="0"/>
    <xf numFmtId="0" fontId="1" fillId="0" borderId="0"/>
    <xf numFmtId="0" fontId="1" fillId="0" borderId="0"/>
    <xf numFmtId="37" fontId="65"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4" fillId="0" borderId="0"/>
    <xf numFmtId="0" fontId="14" fillId="0" borderId="0"/>
    <xf numFmtId="0" fontId="14" fillId="0" borderId="0"/>
    <xf numFmtId="0" fontId="72" fillId="0" borderId="0"/>
    <xf numFmtId="0" fontId="14" fillId="0" borderId="0"/>
    <xf numFmtId="0" fontId="14" fillId="0" borderId="0"/>
    <xf numFmtId="0" fontId="14" fillId="0" borderId="0"/>
    <xf numFmtId="0" fontId="72" fillId="0" borderId="0"/>
    <xf numFmtId="0" fontId="14" fillId="0" borderId="0"/>
    <xf numFmtId="0" fontId="14" fillId="0" borderId="0"/>
    <xf numFmtId="0" fontId="14" fillId="0" borderId="0"/>
    <xf numFmtId="0" fontId="72" fillId="0" borderId="0"/>
    <xf numFmtId="0" fontId="14" fillId="0" borderId="0"/>
    <xf numFmtId="0" fontId="14" fillId="0" borderId="0"/>
    <xf numFmtId="0" fontId="14"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5"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5"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9" fillId="0" borderId="0"/>
    <xf numFmtId="0" fontId="5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6" fillId="0" borderId="0">
      <alignment horizontal="left" wrapText="1"/>
    </xf>
    <xf numFmtId="0" fontId="77" fillId="0" borderId="0">
      <alignment horizontal="left" wrapText="1"/>
    </xf>
    <xf numFmtId="0" fontId="77"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1" fillId="0" borderId="0"/>
    <xf numFmtId="0" fontId="61" fillId="0" borderId="0"/>
    <xf numFmtId="0" fontId="1" fillId="0" borderId="0">
      <alignment horizontal="left" wrapText="1"/>
    </xf>
    <xf numFmtId="0" fontId="1" fillId="0" borderId="0">
      <alignment horizontal="left" wrapText="1"/>
    </xf>
    <xf numFmtId="0" fontId="14" fillId="0" borderId="0"/>
    <xf numFmtId="0" fontId="71"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61" fillId="0" borderId="0"/>
    <xf numFmtId="0" fontId="61" fillId="0" borderId="0"/>
    <xf numFmtId="0" fontId="6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8" fillId="0" borderId="0">
      <alignment vertical="center"/>
    </xf>
    <xf numFmtId="0" fontId="1" fillId="0" borderId="0"/>
    <xf numFmtId="0" fontId="1" fillId="0" borderId="0"/>
    <xf numFmtId="0" fontId="14" fillId="0" borderId="0"/>
    <xf numFmtId="0" fontId="1" fillId="0" borderId="0">
      <alignment horizontal="left" wrapText="1"/>
    </xf>
    <xf numFmtId="0" fontId="1" fillId="0" borderId="0"/>
    <xf numFmtId="0" fontId="71" fillId="0" borderId="0"/>
    <xf numFmtId="0" fontId="1" fillId="0" borderId="0"/>
    <xf numFmtId="0" fontId="14" fillId="0" borderId="0"/>
    <xf numFmtId="0" fontId="14" fillId="0" borderId="0"/>
    <xf numFmtId="0" fontId="61" fillId="0" borderId="0"/>
    <xf numFmtId="0" fontId="14" fillId="0" borderId="0"/>
    <xf numFmtId="0" fontId="1" fillId="0" borderId="0">
      <alignment horizontal="left" wrapText="1"/>
    </xf>
    <xf numFmtId="0" fontId="1" fillId="0" borderId="0"/>
    <xf numFmtId="0" fontId="1" fillId="0" borderId="0"/>
    <xf numFmtId="0" fontId="1" fillId="0" borderId="0"/>
    <xf numFmtId="0" fontId="72" fillId="0" borderId="0"/>
    <xf numFmtId="0" fontId="1" fillId="0" borderId="0">
      <alignment horizontal="left" wrapText="1"/>
    </xf>
    <xf numFmtId="0" fontId="1" fillId="0" borderId="0">
      <alignment horizontal="left" wrapText="1"/>
    </xf>
    <xf numFmtId="0" fontId="1" fillId="0" borderId="0"/>
    <xf numFmtId="0" fontId="59" fillId="0" borderId="0"/>
    <xf numFmtId="0" fontId="14" fillId="0" borderId="0"/>
    <xf numFmtId="0" fontId="72" fillId="0" borderId="0"/>
    <xf numFmtId="0" fontId="14" fillId="0" borderId="0"/>
    <xf numFmtId="0" fontId="14" fillId="0" borderId="0"/>
    <xf numFmtId="0" fontId="14" fillId="0" borderId="0"/>
    <xf numFmtId="0" fontId="14" fillId="0" borderId="0"/>
    <xf numFmtId="0" fontId="72" fillId="0" borderId="0"/>
    <xf numFmtId="0" fontId="14" fillId="0" borderId="0"/>
    <xf numFmtId="0" fontId="72" fillId="0" borderId="0"/>
    <xf numFmtId="0" fontId="72" fillId="0" borderId="0"/>
    <xf numFmtId="0" fontId="72" fillId="0" borderId="0"/>
    <xf numFmtId="0" fontId="72" fillId="0" borderId="0"/>
    <xf numFmtId="0" fontId="72" fillId="0" borderId="0"/>
    <xf numFmtId="0" fontId="72" fillId="0" borderId="0"/>
    <xf numFmtId="0" fontId="1" fillId="0" borderId="0">
      <alignment horizontal="left" wrapText="1"/>
    </xf>
    <xf numFmtId="0" fontId="1" fillId="0" borderId="0">
      <alignment horizontal="left" wrapText="1"/>
    </xf>
    <xf numFmtId="38" fontId="73" fillId="0" borderId="0" applyFont="0" applyFill="0" applyBorder="0" applyAlignment="0" applyProtection="0"/>
    <xf numFmtId="38" fontId="73" fillId="0" borderId="0" applyFont="0" applyFill="0" applyBorder="0" applyAlignment="0" applyProtection="0"/>
    <xf numFmtId="0" fontId="1" fillId="0" borderId="0" applyNumberFormat="0" applyFill="0" applyBorder="0" applyAlignment="0" applyProtection="0"/>
    <xf numFmtId="0" fontId="1" fillId="0" borderId="0"/>
    <xf numFmtId="0" fontId="14" fillId="0" borderId="0"/>
    <xf numFmtId="0" fontId="59" fillId="0" borderId="0"/>
    <xf numFmtId="0" fontId="1" fillId="0" borderId="0"/>
    <xf numFmtId="0" fontId="1" fillId="0" borderId="0"/>
    <xf numFmtId="0" fontId="61" fillId="0" borderId="0"/>
    <xf numFmtId="0" fontId="61" fillId="0" borderId="0"/>
    <xf numFmtId="0" fontId="72" fillId="0" borderId="0"/>
    <xf numFmtId="0" fontId="71" fillId="0" borderId="0"/>
    <xf numFmtId="0" fontId="71" fillId="0" borderId="0"/>
    <xf numFmtId="0" fontId="71" fillId="0" borderId="0"/>
    <xf numFmtId="0" fontId="72" fillId="0" borderId="0"/>
    <xf numFmtId="0" fontId="72"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72" fillId="0" borderId="0"/>
    <xf numFmtId="0" fontId="71" fillId="0" borderId="0"/>
    <xf numFmtId="0" fontId="71" fillId="0" borderId="0"/>
    <xf numFmtId="0" fontId="71" fillId="0" borderId="0"/>
    <xf numFmtId="0" fontId="72" fillId="0" borderId="0"/>
    <xf numFmtId="0" fontId="72" fillId="0" borderId="0"/>
    <xf numFmtId="0" fontId="1" fillId="0" borderId="0"/>
    <xf numFmtId="0" fontId="1"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37" fontId="65" fillId="0" borderId="0" applyAlignment="0" applyProtection="0"/>
    <xf numFmtId="0" fontId="1" fillId="0" borderId="0"/>
    <xf numFmtId="0" fontId="14" fillId="0" borderId="0"/>
    <xf numFmtId="0" fontId="1" fillId="0" borderId="0"/>
    <xf numFmtId="0" fontId="1" fillId="0" borderId="0">
      <alignment horizontal="left" wrapText="1"/>
    </xf>
    <xf numFmtId="0" fontId="14" fillId="0" borderId="0"/>
    <xf numFmtId="37" fontId="65" fillId="0" borderId="0" applyAlignment="0" applyProtection="0"/>
    <xf numFmtId="0" fontId="61" fillId="0" borderId="0"/>
    <xf numFmtId="0" fontId="61" fillId="0" borderId="0"/>
    <xf numFmtId="0" fontId="61" fillId="0" borderId="0"/>
    <xf numFmtId="0" fontId="61" fillId="0" borderId="0"/>
    <xf numFmtId="0" fontId="14" fillId="0" borderId="0"/>
    <xf numFmtId="0" fontId="71" fillId="0" borderId="0"/>
    <xf numFmtId="0" fontId="72" fillId="0" borderId="0"/>
    <xf numFmtId="0" fontId="14" fillId="0" borderId="0"/>
    <xf numFmtId="0" fontId="14" fillId="0" borderId="0"/>
    <xf numFmtId="0" fontId="14" fillId="0" borderId="0"/>
    <xf numFmtId="0" fontId="14" fillId="0" borderId="0"/>
    <xf numFmtId="0" fontId="72" fillId="0" borderId="0"/>
    <xf numFmtId="0" fontId="14"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14" fillId="0" borderId="0"/>
    <xf numFmtId="0" fontId="14" fillId="0" borderId="0"/>
    <xf numFmtId="0" fontId="14" fillId="0" borderId="0"/>
    <xf numFmtId="0" fontId="71" fillId="0" borderId="0"/>
    <xf numFmtId="0" fontId="14" fillId="0" borderId="0"/>
    <xf numFmtId="0" fontId="14"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5" fillId="0" borderId="0" applyAlignment="0" applyProtection="0"/>
    <xf numFmtId="37" fontId="65" fillId="0" borderId="0" applyAlignment="0" applyProtection="0"/>
    <xf numFmtId="0" fontId="1" fillId="0" borderId="0"/>
    <xf numFmtId="0" fontId="1" fillId="0" borderId="0">
      <alignment horizontal="left" wrapText="1"/>
    </xf>
    <xf numFmtId="0" fontId="61" fillId="0" borderId="0"/>
    <xf numFmtId="0" fontId="1" fillId="0" borderId="0">
      <alignment horizontal="left" wrapText="1"/>
    </xf>
    <xf numFmtId="0" fontId="1" fillId="0" borderId="0"/>
    <xf numFmtId="38" fontId="7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5" fillId="0" borderId="0" applyAlignment="0" applyProtection="0"/>
    <xf numFmtId="37" fontId="65"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9" fillId="0" borderId="0"/>
    <xf numFmtId="0" fontId="1" fillId="0" borderId="0">
      <alignment horizontal="left" wrapText="1"/>
    </xf>
    <xf numFmtId="0" fontId="14" fillId="0" borderId="0"/>
    <xf numFmtId="0" fontId="1" fillId="0" borderId="0"/>
    <xf numFmtId="0" fontId="61" fillId="0" borderId="0"/>
    <xf numFmtId="0" fontId="1" fillId="0" borderId="0"/>
    <xf numFmtId="0" fontId="1" fillId="0" borderId="0"/>
    <xf numFmtId="0" fontId="80"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4" fillId="0" borderId="0"/>
    <xf numFmtId="0" fontId="14" fillId="0" borderId="0"/>
    <xf numFmtId="0" fontId="1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81" fillId="0" borderId="89"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2" fillId="0" borderId="0"/>
    <xf numFmtId="0" fontId="14" fillId="0" borderId="0"/>
    <xf numFmtId="0" fontId="14" fillId="0" borderId="0"/>
    <xf numFmtId="0" fontId="14" fillId="0" borderId="0"/>
    <xf numFmtId="0" fontId="1" fillId="0" borderId="0">
      <alignment horizontal="left" wrapText="1"/>
    </xf>
    <xf numFmtId="37" fontId="65"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5" fillId="0" borderId="0" applyAlignment="0" applyProtection="0"/>
    <xf numFmtId="0" fontId="1" fillId="0" borderId="0" applyFont="0" applyFill="0" applyBorder="0" applyAlignment="0" applyProtection="0"/>
    <xf numFmtId="37" fontId="65" fillId="0" borderId="0" applyAlignment="0" applyProtection="0"/>
    <xf numFmtId="0" fontId="14" fillId="0" borderId="0"/>
    <xf numFmtId="0" fontId="1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71" fillId="0" borderId="0"/>
    <xf numFmtId="0" fontId="71" fillId="0" borderId="0"/>
    <xf numFmtId="0" fontId="72" fillId="0" borderId="0"/>
    <xf numFmtId="0" fontId="71" fillId="0" borderId="0"/>
    <xf numFmtId="0" fontId="72" fillId="0" borderId="0"/>
    <xf numFmtId="0" fontId="72" fillId="0" borderId="0"/>
    <xf numFmtId="0" fontId="14" fillId="0" borderId="0"/>
    <xf numFmtId="0" fontId="1" fillId="0" borderId="0"/>
    <xf numFmtId="0" fontId="1" fillId="0" borderId="0"/>
    <xf numFmtId="0" fontId="1" fillId="0" borderId="0">
      <alignment horizontal="left" wrapText="1"/>
    </xf>
    <xf numFmtId="0" fontId="74" fillId="0" borderId="0">
      <alignment vertical="center"/>
    </xf>
    <xf numFmtId="0" fontId="1" fillId="0" borderId="0">
      <alignment horizontal="left" wrapText="1"/>
    </xf>
    <xf numFmtId="0" fontId="72" fillId="0" borderId="0"/>
    <xf numFmtId="0" fontId="14" fillId="0" borderId="0"/>
    <xf numFmtId="0" fontId="14" fillId="0" borderId="0"/>
    <xf numFmtId="0" fontId="14" fillId="0" borderId="0"/>
    <xf numFmtId="0" fontId="6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4" fillId="0" borderId="0"/>
    <xf numFmtId="0" fontId="1" fillId="0" borderId="0"/>
    <xf numFmtId="0" fontId="1" fillId="0" borderId="0"/>
    <xf numFmtId="0" fontId="1" fillId="0" borderId="0"/>
    <xf numFmtId="0" fontId="59"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4" fillId="0" borderId="0"/>
    <xf numFmtId="0" fontId="1" fillId="0" borderId="0">
      <alignment horizontal="left" wrapText="1"/>
    </xf>
    <xf numFmtId="0" fontId="1" fillId="0" borderId="0">
      <alignment horizontal="left" wrapText="1"/>
    </xf>
    <xf numFmtId="0" fontId="59"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2" fillId="0" borderId="0" applyNumberFormat="0" applyFill="0" applyBorder="0" applyProtection="0">
      <alignment vertical="top"/>
    </xf>
    <xf numFmtId="0" fontId="82" fillId="0" borderId="0" applyNumberFormat="0" applyFill="0" applyBorder="0" applyProtection="0">
      <alignment vertical="top"/>
    </xf>
    <xf numFmtId="0" fontId="82" fillId="0" borderId="0" applyNumberFormat="0" applyFill="0" applyBorder="0" applyProtection="0">
      <alignment vertical="top"/>
    </xf>
    <xf numFmtId="0" fontId="82" fillId="0" borderId="0" applyNumberFormat="0" applyFill="0" applyBorder="0" applyProtection="0">
      <alignment vertical="top"/>
    </xf>
    <xf numFmtId="0" fontId="82" fillId="0" borderId="0" applyNumberFormat="0" applyFill="0" applyBorder="0" applyProtection="0">
      <alignment vertical="top"/>
    </xf>
    <xf numFmtId="0" fontId="82" fillId="0" borderId="0" applyNumberFormat="0" applyFill="0" applyBorder="0" applyProtection="0">
      <alignment vertical="top"/>
    </xf>
    <xf numFmtId="0" fontId="82" fillId="0" borderId="0" applyNumberFormat="0" applyFill="0" applyBorder="0" applyProtection="0">
      <alignment vertical="top"/>
    </xf>
    <xf numFmtId="0" fontId="81" fillId="0" borderId="89" applyNumberFormat="0" applyFill="0" applyAlignment="0" applyProtection="0"/>
    <xf numFmtId="0" fontId="83" fillId="0" borderId="90" applyNumberFormat="0" applyFill="0" applyProtection="0">
      <alignment horizontal="center"/>
    </xf>
    <xf numFmtId="0" fontId="83" fillId="0" borderId="0" applyNumberFormat="0" applyFill="0" applyBorder="0" applyProtection="0">
      <alignment horizontal="left"/>
    </xf>
    <xf numFmtId="0" fontId="84"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5" fillId="0" borderId="0">
      <alignment horizontal="right" vertical="center"/>
    </xf>
    <xf numFmtId="0" fontId="60" fillId="0" borderId="0"/>
    <xf numFmtId="41" fontId="1" fillId="0" borderId="0" applyFont="0" applyFill="0" applyBorder="0" applyAlignment="0" applyProtection="0"/>
    <xf numFmtId="0" fontId="1" fillId="0" borderId="0"/>
    <xf numFmtId="0" fontId="1" fillId="0" borderId="0"/>
    <xf numFmtId="0" fontId="73" fillId="0" borderId="0"/>
    <xf numFmtId="9" fontId="1" fillId="0" borderId="0"/>
    <xf numFmtId="0" fontId="59" fillId="0" borderId="0"/>
    <xf numFmtId="0" fontId="59" fillId="0" borderId="0"/>
    <xf numFmtId="0" fontId="73" fillId="0" borderId="0"/>
    <xf numFmtId="0" fontId="73" fillId="0" borderId="0"/>
    <xf numFmtId="0" fontId="73" fillId="0" borderId="0"/>
    <xf numFmtId="2" fontId="73" fillId="0" borderId="0"/>
    <xf numFmtId="10" fontId="73" fillId="0" borderId="0"/>
    <xf numFmtId="2" fontId="73" fillId="0" borderId="0"/>
    <xf numFmtId="0" fontId="73" fillId="0" borderId="0"/>
    <xf numFmtId="0" fontId="73" fillId="0" borderId="0"/>
    <xf numFmtId="199" fontId="86" fillId="0" borderId="0" applyFont="0" applyFill="0" applyBorder="0" applyAlignment="0" applyProtection="0"/>
    <xf numFmtId="200" fontId="87" fillId="0" borderId="0" applyFont="0" applyBorder="0"/>
    <xf numFmtId="200" fontId="87" fillId="0" borderId="0" applyFont="0" applyBorder="0"/>
    <xf numFmtId="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0" fontId="87" fillId="0" borderId="0" applyFont="0" applyBorder="0"/>
    <xf numFmtId="0" fontId="87" fillId="0" borderId="0" applyFont="0" applyBorder="0"/>
    <xf numFmtId="0" fontId="87" fillId="0" borderId="0" applyFont="0" applyBorder="0"/>
    <xf numFmtId="0" fontId="88" fillId="40" borderId="0" applyNumberFormat="0" applyAlignment="0" applyProtection="0"/>
    <xf numFmtId="0" fontId="87" fillId="0" borderId="0" applyFont="0" applyBorder="0"/>
    <xf numFmtId="0" fontId="87" fillId="0" borderId="0" applyFont="0" applyBorder="0"/>
    <xf numFmtId="200" fontId="87" fillId="0" borderId="0" applyFont="0" applyBorder="0"/>
    <xf numFmtId="0" fontId="87" fillId="0" borderId="0" applyFont="0" applyBorder="0"/>
    <xf numFmtId="0" fontId="87" fillId="0" borderId="0" applyFont="0" applyBorder="0"/>
    <xf numFmtId="20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200" fontId="87" fillId="0" borderId="0" applyFont="0" applyBorder="0"/>
    <xf numFmtId="0" fontId="87" fillId="0" borderId="0" applyFont="0" applyBorder="0"/>
    <xf numFmtId="200" fontId="87" fillId="0" borderId="0" applyFont="0" applyBorder="0"/>
    <xf numFmtId="0" fontId="87" fillId="0" borderId="0" applyFont="0" applyBorder="0"/>
    <xf numFmtId="0" fontId="87" fillId="0" borderId="0" applyFont="0" applyBorder="0"/>
    <xf numFmtId="0" fontId="87" fillId="0" borderId="0" applyFont="0" applyBorder="0"/>
    <xf numFmtId="0" fontId="1" fillId="0" borderId="0"/>
    <xf numFmtId="200" fontId="87" fillId="0" borderId="0" applyFont="0" applyBorder="0"/>
    <xf numFmtId="20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0" fontId="87" fillId="0" borderId="0" applyFont="0" applyBorder="0"/>
    <xf numFmtId="0" fontId="87" fillId="0" borderId="0" applyFont="0" applyBorder="0"/>
    <xf numFmtId="200" fontId="87" fillId="0" borderId="0" applyFont="0" applyBorder="0"/>
    <xf numFmtId="200" fontId="87" fillId="0" borderId="0" applyFont="0" applyBorder="0"/>
    <xf numFmtId="200" fontId="87" fillId="0" borderId="0" applyFont="0" applyBorder="0"/>
    <xf numFmtId="0" fontId="87" fillId="0" borderId="0" applyFont="0" applyBorder="0"/>
    <xf numFmtId="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200" fontId="87" fillId="0" borderId="0" applyFont="0" applyBorder="0"/>
    <xf numFmtId="0" fontId="87" fillId="0" borderId="0" applyFont="0" applyBorder="0"/>
    <xf numFmtId="200" fontId="87" fillId="0" borderId="0" applyFont="0" applyBorder="0"/>
    <xf numFmtId="0" fontId="87" fillId="0" borderId="0" applyFont="0" applyBorder="0"/>
    <xf numFmtId="201" fontId="60" fillId="0" borderId="0" applyFont="0" applyFill="0" applyBorder="0" applyAlignment="0" applyProtection="0">
      <protection locked="0"/>
    </xf>
    <xf numFmtId="202" fontId="86" fillId="0" borderId="3" applyFont="0" applyFill="0" applyBorder="0" applyAlignment="0" applyProtection="0">
      <alignment horizontal="right"/>
    </xf>
    <xf numFmtId="0" fontId="89" fillId="41" borderId="91" applyNumberFormat="0" applyAlignment="0" applyProtection="0"/>
    <xf numFmtId="203" fontId="90" fillId="0" borderId="0"/>
    <xf numFmtId="0" fontId="89" fillId="41" borderId="91" applyNumberFormat="0" applyAlignment="0" applyProtection="0"/>
    <xf numFmtId="0" fontId="89" fillId="41" borderId="91" applyNumberFormat="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 fillId="0" borderId="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91" fillId="2" borderId="0"/>
    <xf numFmtId="37" fontId="92" fillId="0" borderId="0">
      <alignment horizontal="center"/>
    </xf>
    <xf numFmtId="0" fontId="1" fillId="41" borderId="4">
      <alignment horizontal="center" wrapText="1"/>
    </xf>
    <xf numFmtId="0" fontId="1" fillId="0" borderId="0" applyNumberFormat="0"/>
    <xf numFmtId="0" fontId="1" fillId="38" borderId="0"/>
    <xf numFmtId="9" fontId="73" fillId="0" borderId="0" applyFont="0" applyFill="0" applyBorder="0" applyAlignment="0" applyProtection="0"/>
    <xf numFmtId="0" fontId="93" fillId="0" borderId="3" applyBorder="0"/>
    <xf numFmtId="43" fontId="94" fillId="0" borderId="3" applyNumberFormat="0" applyBorder="0"/>
    <xf numFmtId="43" fontId="94" fillId="0" borderId="3" applyNumberFormat="0" applyBorder="0"/>
    <xf numFmtId="43" fontId="94" fillId="0" borderId="3" applyNumberFormat="0" applyBorder="0"/>
    <xf numFmtId="0" fontId="1" fillId="0" borderId="92" applyFont="0" applyBorder="0"/>
    <xf numFmtId="41" fontId="65" fillId="0" borderId="0" applyFont="0" applyFill="0" applyBorder="0" applyAlignment="0" applyProtection="0"/>
    <xf numFmtId="204" fontId="65" fillId="0" borderId="0" applyFont="0" applyFill="0" applyBorder="0" applyAlignment="0" applyProtection="0"/>
    <xf numFmtId="43" fontId="65" fillId="0" borderId="0" applyFont="0" applyFill="0" applyBorder="0" applyAlignment="0" applyProtection="0"/>
    <xf numFmtId="42" fontId="65" fillId="0" borderId="0" applyFont="0" applyFill="0" applyBorder="0" applyAlignment="0" applyProtection="0"/>
    <xf numFmtId="205" fontId="65" fillId="0" borderId="0" applyFont="0" applyFill="0" applyBorder="0" applyAlignment="0" applyProtection="0"/>
    <xf numFmtId="44" fontId="65" fillId="0" borderId="0" applyFont="0" applyFill="0" applyBorder="0" applyAlignment="0" applyProtection="0"/>
    <xf numFmtId="37" fontId="86" fillId="0" borderId="2" applyBorder="0" applyAlignment="0"/>
    <xf numFmtId="206" fontId="95" fillId="0" borderId="0" applyFont="0" applyFill="0" applyBorder="0" applyAlignment="0" applyProtection="0"/>
    <xf numFmtId="207" fontId="77" fillId="42" borderId="93">
      <alignment horizontal="center" vertical="center"/>
    </xf>
    <xf numFmtId="207" fontId="77" fillId="42" borderId="93">
      <alignment horizontal="center" vertical="center"/>
    </xf>
    <xf numFmtId="0" fontId="96" fillId="2" borderId="0" applyNumberFormat="0" applyBorder="0" applyAlignment="0" applyProtection="0"/>
    <xf numFmtId="0" fontId="73" fillId="0" borderId="0"/>
    <xf numFmtId="37" fontId="86" fillId="0" borderId="2" applyBorder="0" applyAlignment="0"/>
    <xf numFmtId="37" fontId="86" fillId="0" borderId="0" applyBorder="0" applyAlignment="0"/>
    <xf numFmtId="0" fontId="97" fillId="38" borderId="1">
      <alignment horizontal="center"/>
    </xf>
    <xf numFmtId="0" fontId="98" fillId="0" borderId="0">
      <alignment horizontal="center" wrapText="1"/>
      <protection locked="0"/>
    </xf>
    <xf numFmtId="0" fontId="99" fillId="38" borderId="94" applyNumberFormat="0" applyAlignment="0" applyProtection="0"/>
    <xf numFmtId="37" fontId="86" fillId="0" borderId="4"/>
    <xf numFmtId="0" fontId="1" fillId="0" borderId="0"/>
    <xf numFmtId="0" fontId="100" fillId="0" borderId="0"/>
    <xf numFmtId="0" fontId="86" fillId="43" borderId="0" applyNumberFormat="0" applyFont="0" applyBorder="0" applyAlignment="0" applyProtection="0"/>
    <xf numFmtId="208" fontId="67" fillId="0" borderId="4"/>
    <xf numFmtId="209" fontId="98"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101" fillId="0" borderId="95" applyFont="0" applyBorder="0" applyAlignment="0">
      <alignment vertical="center"/>
    </xf>
    <xf numFmtId="3" fontId="75" fillId="0" borderId="5" applyNumberFormat="0" applyFill="0" applyBorder="0" applyAlignment="0" applyProtection="0">
      <alignment horizontal="left"/>
    </xf>
    <xf numFmtId="3" fontId="102" fillId="0" borderId="0" applyNumberFormat="0" applyFill="0" applyBorder="0" applyAlignment="0" applyProtection="0">
      <alignment horizontal="center"/>
    </xf>
    <xf numFmtId="3" fontId="75" fillId="0" borderId="5" applyNumberFormat="0" applyFill="0" applyBorder="0" applyAlignment="0" applyProtection="0">
      <alignment horizontal="left"/>
    </xf>
    <xf numFmtId="0" fontId="1" fillId="0" borderId="96" applyNumberFormat="0">
      <alignment horizontal="center" vertical="top" wrapText="1"/>
      <protection locked="0"/>
    </xf>
    <xf numFmtId="0" fontId="103" fillId="0" borderId="0" applyNumberFormat="0" applyFill="0" applyBorder="0" applyAlignment="0" applyProtection="0"/>
    <xf numFmtId="3" fontId="104" fillId="0" borderId="3" applyNumberFormat="0" applyFill="0" applyBorder="0" applyAlignment="0" applyProtection="0">
      <alignment horizontal="center"/>
    </xf>
    <xf numFmtId="3" fontId="104" fillId="0" borderId="3" applyNumberFormat="0" applyFill="0" applyBorder="0" applyAlignment="0" applyProtection="0">
      <alignment horizontal="center"/>
    </xf>
    <xf numFmtId="3" fontId="104" fillId="0" borderId="3" applyNumberFormat="0" applyFill="0" applyBorder="0" applyAlignment="0" applyProtection="0">
      <alignment horizontal="center"/>
    </xf>
    <xf numFmtId="0" fontId="103" fillId="0" borderId="0" applyNumberFormat="0" applyFill="0" applyBorder="0" applyAlignment="0" applyProtection="0"/>
    <xf numFmtId="0" fontId="105" fillId="0" borderId="0" applyNumberFormat="0" applyFill="0" applyBorder="0" applyAlignment="0" applyProtection="0"/>
    <xf numFmtId="212" fontId="106" fillId="0" borderId="97"/>
    <xf numFmtId="0" fontId="107" fillId="0" borderId="3" applyNumberFormat="0" applyFill="0" applyAlignment="0" applyProtection="0"/>
    <xf numFmtId="213" fontId="60" fillId="0" borderId="0">
      <alignment horizontal="center"/>
    </xf>
    <xf numFmtId="15" fontId="108" fillId="0" borderId="0" applyNumberFormat="0">
      <alignment horizontal="center"/>
    </xf>
    <xf numFmtId="0" fontId="109" fillId="0" borderId="98"/>
    <xf numFmtId="38" fontId="110" fillId="0" borderId="3" applyNumberFormat="0" applyFont="0" applyFill="0" applyAlignment="0" applyProtection="0">
      <alignment horizontal="right"/>
    </xf>
    <xf numFmtId="0" fontId="72" fillId="0" borderId="99"/>
    <xf numFmtId="0" fontId="72" fillId="0" borderId="0"/>
    <xf numFmtId="38" fontId="110" fillId="0" borderId="3" applyNumberFormat="0" applyFont="0" applyFill="0" applyAlignment="0" applyProtection="0">
      <alignment horizontal="right"/>
    </xf>
    <xf numFmtId="38" fontId="110" fillId="0" borderId="3" applyNumberFormat="0" applyFont="0" applyFill="0" applyAlignment="0" applyProtection="0">
      <alignment horizontal="right"/>
    </xf>
    <xf numFmtId="38" fontId="110" fillId="0" borderId="3" applyNumberFormat="0" applyFont="0" applyFill="0" applyAlignment="0" applyProtection="0">
      <alignment horizontal="right"/>
    </xf>
    <xf numFmtId="0" fontId="98" fillId="0" borderId="6" applyNumberFormat="0" applyFont="0" applyFill="0" applyAlignment="0" applyProtection="0"/>
    <xf numFmtId="0" fontId="98" fillId="0" borderId="100" applyNumberFormat="0" applyFont="0" applyFill="0" applyAlignment="0" applyProtection="0"/>
    <xf numFmtId="38" fontId="110" fillId="0" borderId="3" applyNumberFormat="0" applyFont="0" applyFill="0" applyAlignment="0" applyProtection="0">
      <alignment horizontal="right"/>
    </xf>
    <xf numFmtId="3" fontId="96" fillId="41" borderId="0" applyNumberFormat="0" applyBorder="0" applyAlignment="0" applyProtection="0"/>
    <xf numFmtId="0" fontId="111" fillId="0" borderId="101" applyNumberFormat="0" applyFont="0" applyFill="0" applyAlignment="0" applyProtection="0"/>
    <xf numFmtId="0" fontId="111" fillId="0" borderId="102" applyNumberFormat="0" applyFont="0" applyFill="0" applyAlignment="0" applyProtection="0"/>
    <xf numFmtId="0" fontId="111" fillId="0" borderId="103" applyNumberFormat="0" applyFont="0" applyFill="0" applyAlignment="0" applyProtection="0"/>
    <xf numFmtId="0" fontId="112" fillId="0" borderId="91" applyNumberFormat="0" applyFont="0" applyFill="0" applyAlignment="0" applyProtection="0"/>
    <xf numFmtId="0" fontId="113" fillId="0" borderId="104"/>
    <xf numFmtId="0" fontId="114" fillId="0" borderId="105" applyFill="0" applyProtection="0">
      <alignment horizontal="right"/>
    </xf>
    <xf numFmtId="214" fontId="115" fillId="44" borderId="0" applyFont="0" applyFill="0" applyBorder="0" applyAlignment="0" applyProtection="0"/>
    <xf numFmtId="215" fontId="1" fillId="0" borderId="0" applyFont="0" applyFill="0" applyBorder="0" applyAlignment="0" applyProtection="0"/>
    <xf numFmtId="0" fontId="116" fillId="45" borderId="0"/>
    <xf numFmtId="0" fontId="116" fillId="46" borderId="0"/>
    <xf numFmtId="0" fontId="16" fillId="0" borderId="0"/>
    <xf numFmtId="0" fontId="16" fillId="0" borderId="0"/>
    <xf numFmtId="0" fontId="116" fillId="47" borderId="0"/>
    <xf numFmtId="41" fontId="59" fillId="0" borderId="0" applyFill="0"/>
    <xf numFmtId="216" fontId="86" fillId="0" borderId="0">
      <alignment horizontal="center"/>
    </xf>
    <xf numFmtId="0" fontId="86" fillId="0" borderId="0" applyFill="0">
      <alignment horizontal="center"/>
    </xf>
    <xf numFmtId="41" fontId="107" fillId="0" borderId="98" applyFill="0"/>
    <xf numFmtId="0" fontId="1" fillId="0" borderId="0" applyFont="0" applyAlignment="0"/>
    <xf numFmtId="0" fontId="117" fillId="0" borderId="0" applyFill="0">
      <alignment vertical="top"/>
    </xf>
    <xf numFmtId="0" fontId="118" fillId="0" borderId="0" applyFill="0">
      <alignment horizontal="left" vertical="top"/>
    </xf>
    <xf numFmtId="41" fontId="107" fillId="0" borderId="7" applyFill="0"/>
    <xf numFmtId="0" fontId="1" fillId="0" borderId="0" applyNumberFormat="0" applyFont="0" applyAlignment="0"/>
    <xf numFmtId="0" fontId="117" fillId="0" borderId="0" applyFill="0">
      <alignment wrapText="1"/>
    </xf>
    <xf numFmtId="0" fontId="118" fillId="0" borderId="0" applyFill="0">
      <alignment horizontal="left" vertical="top" wrapText="1"/>
    </xf>
    <xf numFmtId="41" fontId="107" fillId="0" borderId="0" applyFill="0"/>
    <xf numFmtId="0" fontId="119" fillId="0" borderId="0" applyNumberFormat="0" applyFont="0" applyAlignment="0">
      <alignment horizontal="center"/>
    </xf>
    <xf numFmtId="0" fontId="120" fillId="0" borderId="0" applyFill="0">
      <alignment vertical="top" wrapText="1"/>
    </xf>
    <xf numFmtId="0" fontId="121" fillId="0" borderId="0" applyFill="0">
      <alignment horizontal="left" vertical="top" wrapText="1"/>
    </xf>
    <xf numFmtId="41" fontId="59" fillId="0" borderId="0" applyFill="0"/>
    <xf numFmtId="0" fontId="119" fillId="0" borderId="0" applyNumberFormat="0" applyFont="0" applyAlignment="0">
      <alignment horizontal="center"/>
    </xf>
    <xf numFmtId="0" fontId="122" fillId="0" borderId="0" applyFill="0">
      <alignment vertical="center" wrapText="1"/>
    </xf>
    <xf numFmtId="0" fontId="123" fillId="0" borderId="0">
      <alignment horizontal="left" vertical="center" wrapText="1"/>
    </xf>
    <xf numFmtId="41" fontId="59" fillId="0" borderId="0" applyFill="0"/>
    <xf numFmtId="0" fontId="119" fillId="0" borderId="0" applyNumberFormat="0" applyFont="0" applyAlignment="0">
      <alignment horizontal="center"/>
    </xf>
    <xf numFmtId="0" fontId="124" fillId="0" borderId="0" applyFill="0">
      <alignment horizontal="center" vertical="center" wrapText="1"/>
    </xf>
    <xf numFmtId="0" fontId="1" fillId="0" borderId="0" applyFill="0">
      <alignment horizontal="center" vertical="center" wrapText="1"/>
    </xf>
    <xf numFmtId="41" fontId="125" fillId="0" borderId="0" applyFill="0"/>
    <xf numFmtId="0" fontId="119" fillId="0" borderId="0" applyNumberFormat="0" applyFont="0" applyAlignment="0">
      <alignment horizontal="center"/>
    </xf>
    <xf numFmtId="0" fontId="126" fillId="0" borderId="0" applyFill="0">
      <alignment horizontal="center" vertical="center" wrapText="1"/>
    </xf>
    <xf numFmtId="0" fontId="127" fillId="0" borderId="0" applyFill="0">
      <alignment horizontal="center" vertical="center" wrapText="1"/>
    </xf>
    <xf numFmtId="41" fontId="125" fillId="0" borderId="0" applyFill="0"/>
    <xf numFmtId="0" fontId="119" fillId="0" borderId="0" applyNumberFormat="0" applyFont="0" applyAlignment="0">
      <alignment horizontal="center"/>
    </xf>
    <xf numFmtId="0" fontId="128" fillId="0" borderId="0">
      <alignment horizontal="center" wrapText="1"/>
    </xf>
    <xf numFmtId="0" fontId="129" fillId="0" borderId="0" applyFill="0">
      <alignment horizontal="center" wrapText="1"/>
    </xf>
    <xf numFmtId="217" fontId="86" fillId="48" borderId="1"/>
    <xf numFmtId="198" fontId="60" fillId="0" borderId="0" applyFill="0" applyBorder="0" applyAlignment="0"/>
    <xf numFmtId="212" fontId="100" fillId="0" borderId="0" applyFill="0" applyBorder="0" applyAlignment="0"/>
    <xf numFmtId="218" fontId="100" fillId="0" borderId="0" applyFill="0" applyBorder="0" applyAlignment="0"/>
    <xf numFmtId="219" fontId="1" fillId="0" borderId="0" applyFill="0" applyBorder="0" applyAlignment="0"/>
    <xf numFmtId="220" fontId="73" fillId="0" borderId="0" applyFill="0" applyBorder="0" applyAlignment="0"/>
    <xf numFmtId="42" fontId="73" fillId="0" borderId="0" applyFill="0" applyBorder="0" applyAlignment="0"/>
    <xf numFmtId="221" fontId="1" fillId="0" borderId="0" applyFill="0" applyBorder="0" applyAlignment="0"/>
    <xf numFmtId="212" fontId="100"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30" fillId="0" borderId="0" applyNumberFormat="0" applyFill="0" applyBorder="0" applyAlignment="0" applyProtection="0"/>
    <xf numFmtId="209" fontId="131"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60" fillId="0" borderId="0" applyNumberFormat="0" applyProtection="0"/>
    <xf numFmtId="0" fontId="60"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7" fillId="0" borderId="0" applyFill="0" applyBorder="0" applyProtection="0">
      <alignment horizontal="center"/>
      <protection locked="0"/>
    </xf>
    <xf numFmtId="0" fontId="86" fillId="0" borderId="0" applyFont="0" applyFill="0" applyBorder="0" applyAlignment="0" applyProtection="0"/>
    <xf numFmtId="0" fontId="86" fillId="0" borderId="0" applyFont="0" applyFill="0" applyBorder="0" applyAlignment="0" applyProtection="0"/>
    <xf numFmtId="8" fontId="1" fillId="0" borderId="106" applyFont="0" applyFill="0" applyBorder="0" applyProtection="0">
      <alignment horizontal="right"/>
    </xf>
    <xf numFmtId="228" fontId="132" fillId="0" borderId="0"/>
    <xf numFmtId="1" fontId="133" fillId="0" borderId="0"/>
    <xf numFmtId="0" fontId="1" fillId="0" borderId="0"/>
    <xf numFmtId="0" fontId="1" fillId="0" borderId="0"/>
    <xf numFmtId="0" fontId="1" fillId="0" borderId="0"/>
    <xf numFmtId="0" fontId="1" fillId="0" borderId="4" applyNumberFormat="0">
      <alignment horizontal="center"/>
      <protection locked="0"/>
    </xf>
    <xf numFmtId="0" fontId="134" fillId="0" borderId="0"/>
    <xf numFmtId="0" fontId="86" fillId="0" borderId="0" applyNumberFormat="0" applyFill="0" applyBorder="0" applyAlignment="0" applyProtection="0"/>
    <xf numFmtId="0" fontId="135"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229" fontId="136" fillId="0" borderId="0" applyFont="0" applyFill="0" applyBorder="0" applyAlignment="0" applyProtection="0">
      <alignment horizontal="left" vertical="center"/>
    </xf>
    <xf numFmtId="0" fontId="96" fillId="51" borderId="107" applyFont="0" applyFill="0" applyBorder="0"/>
    <xf numFmtId="0" fontId="86" fillId="0" borderId="108"/>
    <xf numFmtId="0" fontId="137" fillId="0" borderId="3" applyNumberFormat="0" applyFill="0" applyBorder="0" applyAlignment="0" applyProtection="0">
      <alignment horizontal="center"/>
    </xf>
    <xf numFmtId="49" fontId="1" fillId="0" borderId="4" applyFont="0">
      <alignment horizontal="center" wrapText="1"/>
    </xf>
    <xf numFmtId="38" fontId="138" fillId="0" borderId="0" applyNumberFormat="0" applyFill="0" applyBorder="0" applyAlignment="0" applyProtection="0">
      <protection locked="0"/>
    </xf>
    <xf numFmtId="38" fontId="139" fillId="0" borderId="0" applyNumberFormat="0" applyFill="0" applyBorder="0" applyAlignment="0" applyProtection="0">
      <protection locked="0"/>
    </xf>
    <xf numFmtId="0" fontId="86" fillId="0" borderId="0" applyNumberFormat="0" applyFill="0" applyBorder="0" applyProtection="0">
      <alignment horizontal="center" wrapText="1"/>
    </xf>
    <xf numFmtId="0" fontId="73" fillId="0" borderId="0">
      <alignment horizontal="center" wrapText="1"/>
      <protection hidden="1"/>
    </xf>
    <xf numFmtId="38" fontId="140" fillId="0" borderId="0" applyNumberFormat="0" applyFill="0" applyBorder="0" applyAlignment="0" applyProtection="0">
      <protection locked="0"/>
    </xf>
    <xf numFmtId="4" fontId="96" fillId="52" borderId="107" applyNumberFormat="0" applyProtection="0">
      <alignment horizontal="right" wrapText="1"/>
    </xf>
    <xf numFmtId="230" fontId="141" fillId="0" borderId="0">
      <alignment horizontal="right"/>
    </xf>
    <xf numFmtId="231" fontId="1" fillId="0" borderId="0">
      <alignment horizontal="right"/>
    </xf>
    <xf numFmtId="231" fontId="1" fillId="0" borderId="0">
      <alignment horizontal="right"/>
    </xf>
    <xf numFmtId="38" fontId="73" fillId="0" borderId="0" applyFont="0" applyFill="0" applyBorder="0" applyAlignment="0" applyProtection="0"/>
    <xf numFmtId="232" fontId="142" fillId="0" borderId="0"/>
    <xf numFmtId="232" fontId="142" fillId="0" borderId="0"/>
    <xf numFmtId="232" fontId="142" fillId="0" borderId="0"/>
    <xf numFmtId="232" fontId="142" fillId="0" borderId="0"/>
    <xf numFmtId="232" fontId="142" fillId="0" borderId="0"/>
    <xf numFmtId="232" fontId="142" fillId="0" borderId="0"/>
    <xf numFmtId="232" fontId="142" fillId="0" borderId="0"/>
    <xf numFmtId="232" fontId="142" fillId="0" borderId="0"/>
    <xf numFmtId="209" fontId="60" fillId="0" borderId="0" applyFont="0" applyFill="0" applyBorder="0" applyAlignment="0" applyProtection="0">
      <protection locked="0"/>
    </xf>
    <xf numFmtId="40" fontId="60" fillId="0" borderId="0" applyFont="0" applyFill="0" applyBorder="0" applyAlignment="0" applyProtection="0">
      <protection locked="0"/>
    </xf>
    <xf numFmtId="233" fontId="67" fillId="0" borderId="0" applyFont="0" applyFill="0" applyBorder="0" applyProtection="0"/>
    <xf numFmtId="234" fontId="67" fillId="0" borderId="0" applyFont="0" applyFill="0" applyBorder="0" applyProtection="0"/>
    <xf numFmtId="41" fontId="1" fillId="0" borderId="0" applyFont="0" applyFill="0" applyBorder="0" applyAlignment="0" applyProtection="0"/>
    <xf numFmtId="42" fontId="73" fillId="0" borderId="0" applyFont="0" applyFill="0" applyBorder="0" applyAlignment="0" applyProtection="0"/>
    <xf numFmtId="0" fontId="143" fillId="0" borderId="0" applyFont="0" applyFill="0" applyBorder="0" applyAlignment="0" applyProtection="0">
      <alignment horizontal="right"/>
    </xf>
    <xf numFmtId="39" fontId="143" fillId="0" borderId="0" applyFont="0" applyFill="0" applyBorder="0" applyAlignment="0" applyProtection="0">
      <alignment horizontal="right"/>
    </xf>
    <xf numFmtId="235" fontId="1" fillId="0" borderId="0" applyFont="0" applyFill="0" applyBorder="0" applyAlignment="0" applyProtection="0">
      <alignment horizontal="right"/>
    </xf>
    <xf numFmtId="236" fontId="60" fillId="0" borderId="0" applyFont="0" applyFill="0" applyBorder="0" applyAlignment="0" applyProtection="0"/>
    <xf numFmtId="237" fontId="144" fillId="0" borderId="0" applyFont="0" applyFill="0" applyBorder="0" applyAlignment="0" applyProtection="0"/>
    <xf numFmtId="238" fontId="144" fillId="0" borderId="0" applyFont="0" applyFill="0" applyBorder="0" applyAlignment="0" applyProtection="0"/>
    <xf numFmtId="239" fontId="77" fillId="0" borderId="0" applyFont="0" applyFill="0" applyBorder="0" applyAlignment="0" applyProtection="0">
      <protection locked="0"/>
    </xf>
    <xf numFmtId="0" fontId="145"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59"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3" fontId="146"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7" fillId="0" borderId="0" applyFont="0" applyFill="0" applyBorder="0" applyAlignment="0" applyProtection="0"/>
    <xf numFmtId="0" fontId="1" fillId="0" borderId="0" applyFont="0" applyFill="0" applyBorder="0" applyAlignment="0" applyProtection="0"/>
    <xf numFmtId="240" fontId="60" fillId="0" borderId="0"/>
    <xf numFmtId="241" fontId="1" fillId="0" borderId="0" applyFont="0" applyFill="0" applyBorder="0" applyAlignment="0" applyProtection="0"/>
    <xf numFmtId="212" fontId="105" fillId="0" borderId="109"/>
    <xf numFmtId="212" fontId="105" fillId="0" borderId="109"/>
    <xf numFmtId="0" fontId="1" fillId="0" borderId="0">
      <protection locked="0"/>
    </xf>
    <xf numFmtId="0" fontId="148" fillId="0" borderId="0"/>
    <xf numFmtId="0" fontId="72" fillId="0" borderId="0"/>
    <xf numFmtId="212" fontId="72"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49" fillId="0" borderId="0" applyFont="0" applyFill="0" applyBorder="0" applyAlignment="0" applyProtection="0"/>
    <xf numFmtId="243" fontId="1" fillId="0" borderId="0" applyFont="0" applyFill="0" applyBorder="0" applyAlignment="0" applyProtection="0">
      <alignment horizontal="left"/>
    </xf>
    <xf numFmtId="0" fontId="148" fillId="0" borderId="0"/>
    <xf numFmtId="0" fontId="72" fillId="0" borderId="0"/>
    <xf numFmtId="0" fontId="72"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50" fillId="0" borderId="108" applyBorder="0" applyProtection="0"/>
    <xf numFmtId="0" fontId="151" fillId="53" borderId="0">
      <alignment horizontal="center" vertical="center" wrapText="1"/>
    </xf>
    <xf numFmtId="0" fontId="152" fillId="0" borderId="0" applyFill="0" applyBorder="0" applyAlignment="0" applyProtection="0">
      <protection locked="0"/>
    </xf>
    <xf numFmtId="0" fontId="151" fillId="53" borderId="0">
      <alignment horizontal="center" vertical="center" wrapText="1"/>
    </xf>
    <xf numFmtId="212" fontId="153" fillId="0" borderId="0" applyFill="0" applyBorder="0">
      <alignment horizontal="left"/>
    </xf>
    <xf numFmtId="10" fontId="1" fillId="0" borderId="0"/>
    <xf numFmtId="0" fontId="154" fillId="0" borderId="0" applyNumberFormat="0" applyAlignment="0">
      <alignment horizontal="left"/>
    </xf>
    <xf numFmtId="0" fontId="74" fillId="0" borderId="0" applyNumberFormat="0" applyAlignment="0"/>
    <xf numFmtId="0" fontId="155" fillId="0" borderId="4" applyNumberFormat="0" applyFill="0" applyBorder="0" applyAlignment="0" applyProtection="0"/>
    <xf numFmtId="0" fontId="156" fillId="51" borderId="110" applyNumberFormat="0" applyFill="0" applyBorder="0" applyAlignment="0" applyProtection="0">
      <alignment horizontal="center" textRotation="255"/>
    </xf>
    <xf numFmtId="248" fontId="1" fillId="0" borderId="0" applyFill="0" applyBorder="0">
      <alignment horizontal="right"/>
      <protection locked="0"/>
    </xf>
    <xf numFmtId="0" fontId="157"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8" fillId="0" borderId="0"/>
    <xf numFmtId="212" fontId="158" fillId="0" borderId="0"/>
    <xf numFmtId="249" fontId="86" fillId="0" borderId="111" applyFont="0" applyFill="0" applyBorder="0" applyAlignment="0" applyProtection="0"/>
    <xf numFmtId="6" fontId="60" fillId="0" borderId="0" applyFont="0" applyFill="0" applyBorder="0" applyAlignment="0" applyProtection="0">
      <protection locked="0"/>
    </xf>
    <xf numFmtId="8" fontId="60" fillId="0" borderId="0" applyFont="0" applyFill="0" applyBorder="0" applyAlignment="0" applyProtection="0">
      <protection locked="0"/>
    </xf>
    <xf numFmtId="250" fontId="67" fillId="0" borderId="0" applyFont="0" applyFill="0" applyBorder="0" applyProtection="0"/>
    <xf numFmtId="251" fontId="67" fillId="0" borderId="0" applyFont="0" applyFill="0" applyBorder="0" applyProtection="0"/>
    <xf numFmtId="6" fontId="86" fillId="0" borderId="0">
      <alignment horizontal="center"/>
    </xf>
    <xf numFmtId="212" fontId="100" fillId="0" borderId="0" applyFont="0" applyFill="0" applyBorder="0" applyAlignment="0" applyProtection="0"/>
    <xf numFmtId="0" fontId="159" fillId="0" borderId="0" applyFont="0" applyFill="0" applyBorder="0" applyAlignment="0" applyProtection="0"/>
    <xf numFmtId="8" fontId="160" fillId="0" borderId="112">
      <protection locked="0"/>
    </xf>
    <xf numFmtId="252" fontId="1" fillId="0" borderId="0" applyFont="0" applyFill="0" applyBorder="0" applyAlignment="0" applyProtection="0">
      <alignment horizontal="right"/>
    </xf>
    <xf numFmtId="253" fontId="144" fillId="0" borderId="0" applyFont="0" applyFill="0" applyBorder="0" applyAlignment="0" applyProtection="0"/>
    <xf numFmtId="254" fontId="144" fillId="0" borderId="0" applyFont="0" applyFill="0" applyBorder="0" applyAlignment="0" applyProtection="0"/>
    <xf numFmtId="255" fontId="144" fillId="0" borderId="0" applyFont="0" applyFill="0" applyBorder="0" applyAlignment="0" applyProtection="0"/>
    <xf numFmtId="256" fontId="77" fillId="0" borderId="0" applyFont="0" applyFill="0" applyBorder="0" applyAlignment="0" applyProtection="0">
      <protection locked="0"/>
    </xf>
    <xf numFmtId="0" fontId="145" fillId="0" borderId="0" applyFont="0" applyFill="0" applyBorder="0" applyAlignment="0" applyProtection="0">
      <alignment horizontal="right"/>
    </xf>
    <xf numFmtId="44" fontId="1" fillId="0" borderId="0" applyFont="0" applyFill="0" applyBorder="0" applyAlignment="0" applyProtection="0"/>
    <xf numFmtId="44" fontId="17" fillId="0" borderId="0" applyFont="0" applyFill="0" applyBorder="0" applyAlignment="0" applyProtection="0"/>
    <xf numFmtId="44" fontId="146" fillId="0" borderId="0" applyFont="0" applyFill="0" applyBorder="0" applyAlignment="0" applyProtection="0"/>
    <xf numFmtId="44" fontId="14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6" fillId="0" borderId="0" applyFont="0" applyFill="0" applyBorder="0" applyAlignment="0" applyProtection="0"/>
    <xf numFmtId="44" fontId="146" fillId="0" borderId="0" applyFont="0" applyFill="0" applyBorder="0" applyAlignment="0" applyProtection="0"/>
    <xf numFmtId="44" fontId="146" fillId="0" borderId="0" applyFont="0" applyFill="0" applyBorder="0" applyAlignment="0" applyProtection="0"/>
    <xf numFmtId="44" fontId="146" fillId="0" borderId="0" applyFont="0" applyFill="0" applyBorder="0" applyAlignment="0" applyProtection="0"/>
    <xf numFmtId="44" fontId="146" fillId="0" borderId="0" applyFont="0" applyFill="0" applyBorder="0" applyAlignment="0" applyProtection="0"/>
    <xf numFmtId="44" fontId="1" fillId="0" borderId="0" applyFont="0" applyFill="0" applyBorder="0" applyAlignment="0" applyProtection="0"/>
    <xf numFmtId="44" fontId="17" fillId="0" borderId="0" applyFont="0" applyFill="0" applyBorder="0" applyAlignment="0" applyProtection="0"/>
    <xf numFmtId="44" fontId="14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3" fillId="2" borderId="0" applyFont="0" applyFill="0" applyBorder="0" applyAlignment="0" applyProtection="0"/>
    <xf numFmtId="8" fontId="73" fillId="2" borderId="0" applyFont="0" applyFill="0" applyBorder="0" applyAlignment="0" applyProtection="0"/>
    <xf numFmtId="257" fontId="161" fillId="0" borderId="0" applyFont="0" applyFill="0" applyBorder="0" applyAlignment="0" applyProtection="0"/>
    <xf numFmtId="166" fontId="1" fillId="0" borderId="0" applyFont="0" applyFill="0" applyBorder="0" applyAlignment="0" applyProtection="0"/>
    <xf numFmtId="0" fontId="86" fillId="0" borderId="111"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5" fillId="0" borderId="0" applyFill="0" applyBorder="0" applyProtection="0">
      <alignment vertical="center"/>
    </xf>
    <xf numFmtId="260" fontId="1" fillId="0" borderId="0" applyFill="0" applyBorder="0">
      <alignment horizontal="right"/>
    </xf>
    <xf numFmtId="198" fontId="1" fillId="2" borderId="0"/>
    <xf numFmtId="0" fontId="162" fillId="0" borderId="0" applyNumberFormat="0" applyFill="0" applyBorder="0" applyAlignment="0" applyProtection="0">
      <alignment horizontal="left"/>
    </xf>
    <xf numFmtId="0" fontId="163" fillId="0" borderId="0" applyNumberFormat="0" applyFill="0" applyBorder="0" applyAlignment="0" applyProtection="0">
      <alignment horizontal="left"/>
    </xf>
    <xf numFmtId="0" fontId="162" fillId="0" borderId="0" applyNumberFormat="0" applyFill="0" applyBorder="0" applyAlignment="0" applyProtection="0">
      <alignment horizontal="left"/>
    </xf>
    <xf numFmtId="0" fontId="164"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2" fillId="0" borderId="0"/>
    <xf numFmtId="15" fontId="96" fillId="0" borderId="0" applyFill="0" applyBorder="0" applyAlignment="0"/>
    <xf numFmtId="267" fontId="96" fillId="38" borderId="0" applyFont="0" applyFill="0" applyBorder="0" applyAlignment="0" applyProtection="0"/>
    <xf numFmtId="268" fontId="165" fillId="38" borderId="9" applyFont="0" applyFill="0" applyBorder="0" applyAlignment="0" applyProtection="0"/>
    <xf numFmtId="209" fontId="86" fillId="38" borderId="0" applyFont="0" applyFill="0" applyBorder="0" applyAlignment="0" applyProtection="0"/>
    <xf numFmtId="17" fontId="96" fillId="0" borderId="0" applyFill="0" applyBorder="0">
      <alignment horizontal="right"/>
    </xf>
    <xf numFmtId="269" fontId="96" fillId="0" borderId="3"/>
    <xf numFmtId="270" fontId="86"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6" fillId="0" borderId="0" applyFont="0" applyFill="0" applyBorder="0" applyAlignment="0" applyProtection="0"/>
    <xf numFmtId="14" fontId="80" fillId="0" borderId="0" applyFill="0" applyBorder="0" applyAlignment="0"/>
    <xf numFmtId="14" fontId="97" fillId="0" borderId="0" applyFont="0" applyFill="0" applyBorder="0" applyAlignment="0"/>
    <xf numFmtId="14" fontId="1" fillId="0" borderId="0" applyFill="0" applyBorder="0">
      <alignment horizontal="center"/>
    </xf>
    <xf numFmtId="268" fontId="96" fillId="0" borderId="0" applyFill="0" applyBorder="0">
      <alignment horizontal="right"/>
    </xf>
    <xf numFmtId="272" fontId="1" fillId="0" borderId="0" applyFont="0" applyFill="0" applyBorder="0" applyAlignment="0" applyProtection="0"/>
    <xf numFmtId="17" fontId="166" fillId="38" borderId="0">
      <alignment horizontal="center"/>
      <protection locked="0"/>
    </xf>
    <xf numFmtId="273" fontId="98" fillId="0" borderId="0" applyFont="0" applyFill="0" applyBorder="0" applyAlignment="0" applyProtection="0">
      <alignment horizontal="center" vertical="center"/>
    </xf>
    <xf numFmtId="273" fontId="98" fillId="0" borderId="0" applyFont="0" applyFill="0" applyBorder="0" applyAlignment="0" applyProtection="0">
      <alignment horizontal="center" vertical="center"/>
    </xf>
    <xf numFmtId="14" fontId="131" fillId="0" borderId="0" applyFont="0" applyFill="0" applyBorder="0" applyAlignment="0" applyProtection="0">
      <alignment horizontal="center"/>
    </xf>
    <xf numFmtId="274" fontId="131" fillId="0" borderId="0" applyFont="0" applyFill="0" applyBorder="0" applyAlignment="0" applyProtection="0">
      <alignment horizontal="center"/>
    </xf>
    <xf numFmtId="0" fontId="113" fillId="0" borderId="113"/>
    <xf numFmtId="1" fontId="77" fillId="52" borderId="4">
      <alignment horizontal="center" wrapText="1"/>
    </xf>
    <xf numFmtId="39" fontId="1" fillId="41" borderId="4" applyNumberFormat="0">
      <alignment horizontal="center"/>
    </xf>
    <xf numFmtId="0" fontId="1" fillId="0" borderId="0"/>
    <xf numFmtId="275" fontId="132" fillId="0" borderId="0"/>
    <xf numFmtId="0" fontId="73" fillId="54" borderId="0"/>
    <xf numFmtId="0" fontId="167" fillId="2" borderId="0" applyNumberFormat="0" applyBorder="0" applyAlignment="0" applyProtection="0"/>
    <xf numFmtId="38" fontId="73" fillId="0" borderId="114">
      <alignment vertical="center"/>
    </xf>
    <xf numFmtId="276" fontId="1" fillId="0" borderId="0" applyFont="0" applyFill="0" applyBorder="0" applyAlignment="0" applyProtection="0"/>
    <xf numFmtId="277" fontId="1" fillId="0" borderId="0" applyFont="0" applyFill="0" applyBorder="0" applyAlignment="0" applyProtection="0"/>
    <xf numFmtId="1" fontId="102" fillId="0" borderId="115" applyNumberFormat="0">
      <alignment horizontal="center"/>
    </xf>
    <xf numFmtId="278" fontId="104" fillId="0" borderId="115">
      <alignment horizontal="center"/>
    </xf>
    <xf numFmtId="0" fontId="168" fillId="0" borderId="0">
      <protection locked="0"/>
    </xf>
    <xf numFmtId="0" fontId="169" fillId="0" borderId="0">
      <alignment horizontal="left" indent="1"/>
    </xf>
    <xf numFmtId="279" fontId="1" fillId="0" borderId="0"/>
    <xf numFmtId="280" fontId="1" fillId="0" borderId="0"/>
    <xf numFmtId="281" fontId="1" fillId="0" borderId="0"/>
    <xf numFmtId="281" fontId="170" fillId="55" borderId="0"/>
    <xf numFmtId="282" fontId="111" fillId="0" borderId="0" applyFont="0" applyFill="0" applyBorder="0" applyProtection="0"/>
    <xf numFmtId="283" fontId="111" fillId="0" borderId="0" applyFont="0" applyFill="0" applyBorder="0" applyProtection="0"/>
    <xf numFmtId="284" fontId="111"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5" fillId="0" borderId="0" applyFont="0" applyFill="0" applyBorder="0" applyAlignment="0" applyProtection="0"/>
    <xf numFmtId="6" fontId="98" fillId="0" borderId="0" applyFont="0" applyFill="0" applyBorder="0" applyAlignment="0" applyProtection="0"/>
    <xf numFmtId="198" fontId="1" fillId="0" borderId="116" applyNumberFormat="0" applyFont="0" applyFill="0" applyAlignment="0" applyProtection="0"/>
    <xf numFmtId="0" fontId="113" fillId="0" borderId="113"/>
    <xf numFmtId="285" fontId="171" fillId="0" borderId="7" applyNumberFormat="0" applyBorder="0"/>
    <xf numFmtId="286" fontId="86" fillId="44" borderId="0" applyNumberFormat="0" applyBorder="0" applyAlignment="0" applyProtection="0">
      <alignment horizontal="right"/>
    </xf>
    <xf numFmtId="218" fontId="1" fillId="2" borderId="4">
      <alignment horizontal="center"/>
    </xf>
    <xf numFmtId="0" fontId="172" fillId="56" borderId="4">
      <protection locked="0"/>
    </xf>
    <xf numFmtId="287" fontId="173" fillId="0" borderId="117">
      <protection locked="0"/>
    </xf>
    <xf numFmtId="0" fontId="1" fillId="0" borderId="0" applyFont="0" applyBorder="0">
      <alignment horizontal="left" vertical="center" indent="1"/>
    </xf>
    <xf numFmtId="0" fontId="174" fillId="0" borderId="0">
      <protection locked="0"/>
    </xf>
    <xf numFmtId="0" fontId="174" fillId="0" borderId="0">
      <protection locked="0"/>
    </xf>
    <xf numFmtId="42" fontId="73" fillId="0" borderId="0" applyFill="0" applyBorder="0" applyAlignment="0"/>
    <xf numFmtId="212" fontId="100" fillId="0" borderId="0" applyFill="0" applyBorder="0" applyAlignment="0"/>
    <xf numFmtId="42" fontId="73" fillId="0" borderId="0" applyFill="0" applyBorder="0" applyAlignment="0"/>
    <xf numFmtId="221" fontId="1" fillId="0" borderId="0" applyFill="0" applyBorder="0" applyAlignment="0"/>
    <xf numFmtId="212" fontId="100" fillId="0" borderId="0" applyFill="0" applyBorder="0" applyAlignment="0"/>
    <xf numFmtId="0" fontId="175" fillId="0" borderId="0" applyNumberFormat="0" applyAlignment="0">
      <alignment horizontal="left"/>
    </xf>
    <xf numFmtId="17" fontId="176" fillId="57" borderId="0">
      <alignment horizontal="left"/>
    </xf>
    <xf numFmtId="0" fontId="1" fillId="58" borderId="0" applyNumberFormat="0" applyBorder="0" applyAlignment="0" applyProtection="0"/>
    <xf numFmtId="0" fontId="177" fillId="59" borderId="0" applyNumberFormat="0" applyBorder="0" applyAlignment="0">
      <protection locked="0"/>
    </xf>
    <xf numFmtId="0" fontId="178" fillId="58" borderId="0" applyNumberFormat="0" applyBorder="0" applyAlignment="0">
      <protection locked="0"/>
    </xf>
    <xf numFmtId="0" fontId="179" fillId="0" borderId="0" applyNumberFormat="0" applyFill="0" applyBorder="0" applyAlignment="0" applyProtection="0"/>
    <xf numFmtId="0" fontId="179" fillId="58" borderId="0" applyNumberFormat="0" applyBorder="0" applyAlignment="0"/>
    <xf numFmtId="0" fontId="109" fillId="0" borderId="98"/>
    <xf numFmtId="0" fontId="87" fillId="58" borderId="0" applyNumberFormat="0" applyBorder="0" applyAlignment="0">
      <protection locked="0"/>
    </xf>
    <xf numFmtId="0" fontId="172" fillId="44" borderId="4">
      <protection hidden="1"/>
    </xf>
    <xf numFmtId="288" fontId="180"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70" fillId="55" borderId="0"/>
    <xf numFmtId="218" fontId="1" fillId="0" borderId="0" applyFont="0" applyFill="0" applyBorder="0" applyAlignment="0" applyProtection="0"/>
    <xf numFmtId="0" fontId="181" fillId="61" borderId="0" applyNumberFormat="0" applyBorder="0" applyAlignment="0" applyProtection="0">
      <alignment horizontal="center" vertical="center"/>
    </xf>
    <xf numFmtId="37" fontId="1" fillId="0" borderId="3"/>
    <xf numFmtId="0" fontId="168" fillId="0" borderId="0">
      <protection locked="0"/>
    </xf>
    <xf numFmtId="0" fontId="168" fillId="0" borderId="0">
      <protection locked="0"/>
    </xf>
    <xf numFmtId="0" fontId="168" fillId="0" borderId="0">
      <protection locked="0"/>
    </xf>
    <xf numFmtId="0" fontId="168" fillId="0" borderId="0">
      <protection locked="0"/>
    </xf>
    <xf numFmtId="0" fontId="168" fillId="0" borderId="0">
      <protection locked="0"/>
    </xf>
    <xf numFmtId="0" fontId="168" fillId="0" borderId="0">
      <protection locked="0"/>
    </xf>
    <xf numFmtId="0" fontId="168" fillId="0" borderId="0">
      <protection locked="0"/>
    </xf>
    <xf numFmtId="291" fontId="111" fillId="0" borderId="0" applyFont="0" applyFill="0" applyBorder="0" applyProtection="0"/>
    <xf numFmtId="292" fontId="111" fillId="0" borderId="0" applyFont="0" applyFill="0" applyBorder="0" applyProtection="0"/>
    <xf numFmtId="293" fontId="111" fillId="0" borderId="0" applyFont="0" applyFill="0" applyBorder="0" applyProtection="0"/>
    <xf numFmtId="0" fontId="168" fillId="0" borderId="0">
      <protection locked="0"/>
    </xf>
    <xf numFmtId="0" fontId="168" fillId="0" borderId="0">
      <protection locked="0"/>
    </xf>
    <xf numFmtId="0" fontId="182" fillId="0" borderId="0" applyBorder="0">
      <alignment horizontal="right"/>
    </xf>
    <xf numFmtId="0" fontId="60"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2" fillId="0" borderId="0"/>
    <xf numFmtId="209" fontId="72" fillId="0" borderId="0">
      <alignment horizontal="right"/>
    </xf>
    <xf numFmtId="0" fontId="72" fillId="0" borderId="0"/>
    <xf numFmtId="0" fontId="183" fillId="0" borderId="0" applyNumberFormat="0" applyFill="0" applyBorder="0" applyAlignment="0" applyProtection="0">
      <alignment vertical="top"/>
      <protection locked="0"/>
    </xf>
    <xf numFmtId="0" fontId="1" fillId="0" borderId="0" applyFill="0" applyBorder="0" applyProtection="0">
      <alignment horizontal="left"/>
    </xf>
    <xf numFmtId="0" fontId="184" fillId="0" borderId="0" applyNumberFormat="0" applyFill="0" applyBorder="0" applyAlignment="0" applyProtection="0"/>
    <xf numFmtId="0" fontId="185" fillId="0" borderId="0"/>
    <xf numFmtId="0" fontId="186" fillId="62" borderId="118" applyNumberFormat="0" applyAlignment="0">
      <protection locked="0"/>
    </xf>
    <xf numFmtId="0" fontId="186" fillId="62" borderId="118" applyNumberFormat="0" applyAlignment="0">
      <protection locked="0"/>
    </xf>
    <xf numFmtId="0" fontId="72"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2"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8" fillId="0" borderId="0" applyFont="0" applyFill="0" applyBorder="0" applyAlignment="0" applyProtection="0">
      <alignment horizontal="center" vertical="center"/>
    </xf>
    <xf numFmtId="0" fontId="98" fillId="0" borderId="0" applyFont="0" applyFill="0" applyBorder="0" applyAlignment="0" applyProtection="0">
      <alignment horizontal="center" vertical="center"/>
    </xf>
    <xf numFmtId="0" fontId="75" fillId="0" borderId="0" applyNumberFormat="0" applyAlignment="0" applyProtection="0">
      <alignment horizontal="center"/>
      <protection locked="0"/>
    </xf>
    <xf numFmtId="0" fontId="75" fillId="0" borderId="0" applyNumberFormat="0" applyAlignment="0" applyProtection="0">
      <alignment horizontal="center"/>
      <protection locked="0"/>
    </xf>
    <xf numFmtId="40" fontId="1" fillId="38" borderId="2" applyFont="0" applyFill="0" applyBorder="0" applyAlignment="0" applyProtection="0"/>
    <xf numFmtId="3" fontId="187" fillId="0" borderId="10" applyNumberFormat="0" applyFill="0" applyBorder="0" applyAlignment="0" applyProtection="0"/>
    <xf numFmtId="0" fontId="188" fillId="0" borderId="0" applyNumberFormat="0" applyFill="0" applyBorder="0" applyAlignment="0" applyProtection="0"/>
    <xf numFmtId="38" fontId="86" fillId="41" borderId="0" applyNumberFormat="0" applyBorder="0" applyAlignment="0" applyProtection="0"/>
    <xf numFmtId="1" fontId="189" fillId="41" borderId="0">
      <alignment horizontal="center"/>
      <protection locked="0" hidden="1"/>
    </xf>
    <xf numFmtId="297" fontId="1" fillId="41" borderId="4" applyNumberFormat="0">
      <alignment horizontal="center"/>
    </xf>
    <xf numFmtId="0" fontId="77" fillId="0" borderId="119">
      <alignment horizontal="center"/>
    </xf>
    <xf numFmtId="298" fontId="190" fillId="0" borderId="0" applyFill="0" applyBorder="0" applyAlignment="0" applyProtection="0"/>
    <xf numFmtId="184" fontId="99" fillId="38" borderId="4" applyFill="0" applyBorder="0" applyAlignment="0" applyProtection="0"/>
    <xf numFmtId="299" fontId="1" fillId="0" borderId="0" applyFont="0" applyFill="0" applyBorder="0" applyAlignment="0" applyProtection="0">
      <alignment horizontal="right"/>
    </xf>
    <xf numFmtId="38" fontId="191" fillId="0" borderId="0" applyNumberFormat="0" applyFill="0" applyBorder="0" applyAlignment="0" applyProtection="0"/>
    <xf numFmtId="0" fontId="116" fillId="64" borderId="0"/>
    <xf numFmtId="0" fontId="192" fillId="42" borderId="0">
      <alignment horizontal="left"/>
    </xf>
    <xf numFmtId="0" fontId="193" fillId="0" borderId="0" applyNumberFormat="0" applyFill="0" applyBorder="0" applyAlignment="0" applyProtection="0"/>
    <xf numFmtId="0" fontId="121" fillId="0" borderId="11" applyNumberFormat="0" applyAlignment="0" applyProtection="0">
      <alignment horizontal="left" vertical="center"/>
    </xf>
    <xf numFmtId="0" fontId="121" fillId="0" borderId="10">
      <alignment horizontal="left" vertical="center"/>
    </xf>
    <xf numFmtId="0" fontId="194" fillId="0" borderId="0">
      <alignment horizontal="center"/>
    </xf>
    <xf numFmtId="0" fontId="77" fillId="0" borderId="0">
      <alignment horizontal="right" wrapText="1"/>
    </xf>
    <xf numFmtId="0" fontId="77" fillId="0" borderId="0" applyFill="0" applyAlignment="0" applyProtection="0">
      <protection locked="0"/>
    </xf>
    <xf numFmtId="0" fontId="77" fillId="0" borderId="3" applyFill="0" applyAlignment="0" applyProtection="0">
      <protection locked="0"/>
    </xf>
    <xf numFmtId="0" fontId="72" fillId="0" borderId="0">
      <protection locked="0"/>
    </xf>
    <xf numFmtId="0" fontId="72" fillId="0" borderId="0">
      <protection locked="0"/>
    </xf>
    <xf numFmtId="49" fontId="77" fillId="0" borderId="0" applyFill="0" applyBorder="0"/>
    <xf numFmtId="243" fontId="1" fillId="0" borderId="12" applyFill="0" applyBorder="0"/>
    <xf numFmtId="17" fontId="1" fillId="0" borderId="0" applyFill="0" applyBorder="0">
      <alignment horizontal="center"/>
    </xf>
    <xf numFmtId="0" fontId="111" fillId="65" borderId="102" applyFont="0" applyProtection="0">
      <alignment horizontal="right"/>
    </xf>
    <xf numFmtId="0" fontId="195" fillId="0" borderId="6">
      <alignment horizontal="center"/>
    </xf>
    <xf numFmtId="0" fontId="195" fillId="0" borderId="0">
      <alignment horizontal="center"/>
    </xf>
    <xf numFmtId="0" fontId="196" fillId="42" borderId="0" applyNumberFormat="0" applyFont="0" applyFill="0" applyBorder="0" applyAlignment="0">
      <alignment horizontal="centerContinuous"/>
    </xf>
    <xf numFmtId="0" fontId="197" fillId="66" borderId="0" applyNumberFormat="0" applyFont="0" applyBorder="0" applyAlignment="0" applyProtection="0"/>
    <xf numFmtId="0" fontId="177" fillId="0" borderId="120" applyNumberFormat="0" applyFill="0" applyAlignment="0" applyProtection="0"/>
    <xf numFmtId="37" fontId="198" fillId="0" borderId="0" applyNumberFormat="0" applyBorder="0">
      <alignment horizontal="center"/>
    </xf>
    <xf numFmtId="37" fontId="77" fillId="0" borderId="0"/>
    <xf numFmtId="0" fontId="199" fillId="0" borderId="0" applyNumberFormat="0" applyFill="0" applyBorder="0" applyAlignment="0" applyProtection="0">
      <alignment vertical="top"/>
      <protection locked="0"/>
    </xf>
    <xf numFmtId="300" fontId="200" fillId="0" borderId="0" applyNumberFormat="0" applyFill="0" applyBorder="0" applyAlignment="0" applyProtection="0"/>
    <xf numFmtId="209" fontId="98"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7" fillId="0" borderId="0" applyFill="0" applyBorder="0">
      <protection locked="0"/>
    </xf>
    <xf numFmtId="184" fontId="177" fillId="0" borderId="0" applyFill="0" applyBorder="0">
      <protection locked="0"/>
    </xf>
    <xf numFmtId="39" fontId="177" fillId="0" borderId="0" applyFill="0" applyBorder="0">
      <protection locked="0"/>
    </xf>
    <xf numFmtId="222" fontId="177" fillId="0" borderId="0" applyFill="0" applyBorder="0">
      <protection locked="0"/>
    </xf>
    <xf numFmtId="223" fontId="177" fillId="0" borderId="0" applyFill="0" applyBorder="0">
      <protection locked="0"/>
    </xf>
    <xf numFmtId="224" fontId="177"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7" fillId="0" borderId="0" applyFill="0" applyBorder="0">
      <protection locked="0"/>
    </xf>
    <xf numFmtId="167" fontId="177" fillId="0" borderId="0" applyFill="0" applyBorder="0">
      <protection locked="0"/>
    </xf>
    <xf numFmtId="10" fontId="177" fillId="0" borderId="0" applyFill="0" applyBorder="0">
      <protection locked="0"/>
    </xf>
    <xf numFmtId="49" fontId="177" fillId="0" borderId="7" applyFill="0" applyBorder="0">
      <protection locked="0"/>
    </xf>
    <xf numFmtId="10" fontId="86"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3" fillId="64" borderId="0"/>
    <xf numFmtId="0" fontId="201" fillId="67" borderId="0">
      <alignment horizontal="right"/>
    </xf>
    <xf numFmtId="8" fontId="86" fillId="38" borderId="0" applyFont="0" applyBorder="0" applyAlignment="0" applyProtection="0">
      <protection locked="0"/>
    </xf>
    <xf numFmtId="14" fontId="202" fillId="0" borderId="0"/>
    <xf numFmtId="281" fontId="170" fillId="55" borderId="0"/>
    <xf numFmtId="295" fontId="86" fillId="38" borderId="0" applyFont="0" applyBorder="0" applyAlignment="0">
      <protection locked="0"/>
    </xf>
    <xf numFmtId="0" fontId="202" fillId="0" borderId="0"/>
    <xf numFmtId="37" fontId="65" fillId="38" borderId="0"/>
    <xf numFmtId="37" fontId="71" fillId="38" borderId="0" applyFont="0" applyProtection="0"/>
    <xf numFmtId="37" fontId="65" fillId="38" borderId="0"/>
    <xf numFmtId="215" fontId="202" fillId="0" borderId="0">
      <alignment horizontal="right"/>
    </xf>
    <xf numFmtId="0" fontId="65" fillId="38" borderId="0"/>
    <xf numFmtId="10" fontId="86" fillId="38" borderId="0">
      <protection locked="0"/>
    </xf>
    <xf numFmtId="215" fontId="202" fillId="0" borderId="0">
      <alignment horizontal="right"/>
    </xf>
    <xf numFmtId="209" fontId="203" fillId="38" borderId="0" applyNumberFormat="0" applyBorder="0" applyAlignment="0">
      <protection locked="0"/>
    </xf>
    <xf numFmtId="0" fontId="1" fillId="0" borderId="4" applyNumberFormat="0">
      <alignment horizontal="left" wrapText="1"/>
      <protection locked="0"/>
    </xf>
    <xf numFmtId="301" fontId="204" fillId="0" borderId="0" applyFill="0" applyBorder="0" applyProtection="0">
      <alignment vertical="center"/>
    </xf>
    <xf numFmtId="259" fontId="204" fillId="0" borderId="0" applyFill="0" applyBorder="0" applyProtection="0">
      <alignment vertical="center"/>
    </xf>
    <xf numFmtId="302" fontId="204" fillId="0" borderId="0" applyFill="0" applyBorder="0" applyProtection="0">
      <alignment vertical="center"/>
    </xf>
    <xf numFmtId="303" fontId="204" fillId="0" borderId="0" applyFill="0" applyBorder="0" applyProtection="0">
      <alignment vertical="center"/>
    </xf>
    <xf numFmtId="304" fontId="1" fillId="0" borderId="0"/>
    <xf numFmtId="39" fontId="86" fillId="2" borderId="0"/>
    <xf numFmtId="38" fontId="205" fillId="0" borderId="0" applyNumberFormat="0" applyBorder="0" applyProtection="0">
      <alignment horizontal="left"/>
    </xf>
    <xf numFmtId="305" fontId="86" fillId="0" borderId="0" applyFill="0" applyBorder="0">
      <alignment horizontal="right"/>
      <protection locked="0"/>
    </xf>
    <xf numFmtId="0" fontId="62" fillId="46" borderId="99">
      <alignment horizontal="left" vertical="center" wrapText="1"/>
    </xf>
    <xf numFmtId="262" fontId="1" fillId="0" borderId="0" applyNumberFormat="0" applyFill="0" applyBorder="0" applyAlignment="0" applyProtection="0"/>
    <xf numFmtId="0" fontId="97" fillId="0" borderId="0" applyNumberFormat="0" applyFont="0" applyFill="0" applyBorder="0" applyAlignment="0" applyProtection="0"/>
    <xf numFmtId="0" fontId="1" fillId="38" borderId="4" applyNumberFormat="0" applyProtection="0">
      <alignment vertical="center" wrapText="1"/>
    </xf>
    <xf numFmtId="0" fontId="182" fillId="0" borderId="10">
      <alignment horizontal="right"/>
    </xf>
    <xf numFmtId="2" fontId="67" fillId="2" borderId="0"/>
    <xf numFmtId="0" fontId="1" fillId="0" borderId="0" applyNumberFormat="0" applyFont="0" applyFill="0" applyBorder="0">
      <alignment horizontal="left"/>
    </xf>
    <xf numFmtId="0" fontId="20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1" fillId="52" borderId="121" applyNumberFormat="0" applyFont="0" applyBorder="0" applyAlignment="0">
      <alignment horizontal="center" vertical="top"/>
    </xf>
    <xf numFmtId="0" fontId="208" fillId="0" borderId="0"/>
    <xf numFmtId="0" fontId="209" fillId="0" borderId="0">
      <alignment horizontal="left" vertical="center" indent="1"/>
    </xf>
    <xf numFmtId="213" fontId="60" fillId="0" borderId="3">
      <alignment horizontal="right"/>
    </xf>
    <xf numFmtId="213" fontId="60" fillId="0" borderId="3">
      <alignment horizontal="right"/>
    </xf>
    <xf numFmtId="213" fontId="60" fillId="0" borderId="3">
      <alignment horizontal="right"/>
    </xf>
    <xf numFmtId="213" fontId="60" fillId="0" borderId="0">
      <alignment horizontal="right"/>
    </xf>
    <xf numFmtId="213" fontId="60" fillId="0" borderId="0">
      <alignment horizontal="left"/>
    </xf>
    <xf numFmtId="0" fontId="86" fillId="41" borderId="0"/>
    <xf numFmtId="42" fontId="73" fillId="0" borderId="0" applyFill="0" applyBorder="0" applyAlignment="0"/>
    <xf numFmtId="212" fontId="100" fillId="0" borderId="0" applyFill="0" applyBorder="0" applyAlignment="0"/>
    <xf numFmtId="42" fontId="73" fillId="0" borderId="0" applyFill="0" applyBorder="0" applyAlignment="0"/>
    <xf numFmtId="221" fontId="1" fillId="0" borderId="0" applyFill="0" applyBorder="0" applyAlignment="0"/>
    <xf numFmtId="212" fontId="100" fillId="0" borderId="0" applyFill="0" applyBorder="0" applyAlignment="0"/>
    <xf numFmtId="184" fontId="210" fillId="45" borderId="0"/>
    <xf numFmtId="38" fontId="211" fillId="0" borderId="0" applyNumberFormat="0" applyFill="0" applyBorder="0" applyAlignment="0" applyProtection="0"/>
    <xf numFmtId="3" fontId="212" fillId="0" borderId="0" applyFill="0" applyBorder="0" applyAlignment="0" applyProtection="0"/>
    <xf numFmtId="9" fontId="96" fillId="41" borderId="0" applyNumberFormat="0" applyFont="0" applyBorder="0" applyAlignment="0">
      <protection locked="0"/>
    </xf>
    <xf numFmtId="14" fontId="96" fillId="0" borderId="3" applyFont="0" applyFill="0" applyBorder="0" applyAlignment="0" applyProtection="0"/>
    <xf numFmtId="0" fontId="180" fillId="0" borderId="0"/>
    <xf numFmtId="0" fontId="213" fillId="0" borderId="0"/>
    <xf numFmtId="306" fontId="1" fillId="38" borderId="3" applyFont="0" applyFill="0" applyBorder="0" applyAlignment="0" applyProtection="0">
      <alignment horizontal="right"/>
    </xf>
    <xf numFmtId="298" fontId="214" fillId="0" borderId="0" applyFill="0" applyBorder="0" applyAlignment="0" applyProtection="0"/>
    <xf numFmtId="37" fontId="182" fillId="0" borderId="0" applyBorder="0">
      <alignment horizontal="right"/>
    </xf>
    <xf numFmtId="0" fontId="107" fillId="41" borderId="3" applyNumberFormat="0" applyFont="0"/>
    <xf numFmtId="38" fontId="73" fillId="0" borderId="0" applyFont="0" applyFill="0" applyBorder="0" applyAlignment="0" applyProtection="0"/>
    <xf numFmtId="40" fontId="73"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5"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8" fillId="0" borderId="0">
      <protection locked="0"/>
    </xf>
    <xf numFmtId="317" fontId="100" fillId="0" borderId="0" applyFont="0" applyFill="0" applyBorder="0" applyAlignment="0" applyProtection="0">
      <alignment horizontal="left" vertical="center"/>
    </xf>
    <xf numFmtId="240" fontId="1" fillId="0" borderId="0" applyFont="0" applyFill="0" applyBorder="0" applyAlignment="0" applyProtection="0"/>
    <xf numFmtId="318" fontId="86"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8" fontId="86" fillId="0" borderId="0" applyFont="0" applyFill="0" applyBorder="0" applyAlignment="0" applyProtection="0"/>
    <xf numFmtId="319" fontId="111" fillId="0" borderId="0" applyFont="0" applyFill="0" applyBorder="0" applyProtection="0"/>
    <xf numFmtId="320" fontId="111" fillId="0" borderId="0" applyFont="0" applyFill="0" applyBorder="0" applyProtection="0"/>
    <xf numFmtId="212" fontId="1" fillId="0" borderId="0" applyFont="0" applyFill="0" applyBorder="0" applyAlignment="0" applyProtection="0"/>
    <xf numFmtId="302" fontId="145" fillId="0" borderId="0" applyFill="0" applyBorder="0" applyProtection="0">
      <alignment vertical="center"/>
    </xf>
    <xf numFmtId="216" fontId="1" fillId="0" borderId="122">
      <alignment horizontal="right"/>
    </xf>
    <xf numFmtId="321" fontId="86" fillId="41" borderId="0" applyFont="0" applyBorder="0" applyAlignment="0" applyProtection="0">
      <alignment horizontal="right"/>
      <protection hidden="1"/>
    </xf>
    <xf numFmtId="0" fontId="216" fillId="0" borderId="0"/>
    <xf numFmtId="0" fontId="60" fillId="0" borderId="0"/>
    <xf numFmtId="0" fontId="217" fillId="0" borderId="123" applyNumberFormat="0" applyAlignment="0"/>
    <xf numFmtId="15" fontId="1" fillId="68" borderId="1" applyNumberFormat="0" applyBorder="0" applyAlignment="0">
      <alignment horizontal="center"/>
    </xf>
    <xf numFmtId="37" fontId="218" fillId="0" borderId="0"/>
    <xf numFmtId="0" fontId="1" fillId="0" borderId="124">
      <alignment horizontal="center"/>
    </xf>
    <xf numFmtId="0" fontId="1" fillId="41" borderId="4" applyNumberFormat="0" applyAlignment="0"/>
    <xf numFmtId="322" fontId="111" fillId="0" borderId="0" applyFont="0" applyFill="0" applyBorder="0" applyProtection="0"/>
    <xf numFmtId="323" fontId="111" fillId="0" borderId="0" applyFont="0" applyFill="0" applyBorder="0" applyProtection="0"/>
    <xf numFmtId="324" fontId="111" fillId="0" borderId="0" applyFont="0" applyFill="0" applyBorder="0" applyProtection="0"/>
    <xf numFmtId="325" fontId="111" fillId="0" borderId="0" applyFont="0" applyFill="0" applyBorder="0" applyProtection="0"/>
    <xf numFmtId="326" fontId="111" fillId="0" borderId="0" applyFont="0" applyFill="0" applyBorder="0" applyProtection="0"/>
    <xf numFmtId="0" fontId="60" fillId="0" borderId="0"/>
    <xf numFmtId="327" fontId="86" fillId="0" borderId="0" applyFont="0" applyFill="0" applyBorder="0" applyAlignment="0" applyProtection="0">
      <alignment horizontal="right"/>
    </xf>
    <xf numFmtId="328" fontId="60"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38" fontId="65" fillId="0" borderId="0" applyFont="0" applyFill="0" applyBorder="0" applyAlignment="0" applyProtection="0"/>
    <xf numFmtId="0" fontId="60" fillId="0" borderId="0" applyFont="0" applyFill="0" applyBorder="0" applyAlignment="0" applyProtection="0"/>
    <xf numFmtId="40" fontId="86" fillId="0" borderId="0" applyFont="0" applyFill="0" applyBorder="0" applyAlignment="0"/>
    <xf numFmtId="197" fontId="86" fillId="0" borderId="0" applyFont="0" applyFill="0" applyBorder="0" applyAlignment="0"/>
    <xf numFmtId="0" fontId="17" fillId="0" borderId="0"/>
    <xf numFmtId="0" fontId="17" fillId="0" borderId="0"/>
    <xf numFmtId="0" fontId="146"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6" fillId="0" borderId="0"/>
    <xf numFmtId="0" fontId="17" fillId="0" borderId="0"/>
    <xf numFmtId="0" fontId="17" fillId="0" borderId="0"/>
    <xf numFmtId="0" fontId="146" fillId="0" borderId="0"/>
    <xf numFmtId="0" fontId="17" fillId="0" borderId="0"/>
    <xf numFmtId="0" fontId="17" fillId="0" borderId="0"/>
    <xf numFmtId="0" fontId="146" fillId="0" borderId="0"/>
    <xf numFmtId="0" fontId="219" fillId="0" borderId="0"/>
    <xf numFmtId="0" fontId="1" fillId="0" borderId="0"/>
    <xf numFmtId="0" fontId="17" fillId="0" borderId="0"/>
    <xf numFmtId="0" fontId="219" fillId="0" borderId="0"/>
    <xf numFmtId="0" fontId="146" fillId="0" borderId="0"/>
    <xf numFmtId="0" fontId="146" fillId="0" borderId="0"/>
    <xf numFmtId="0" fontId="146" fillId="0" borderId="0"/>
    <xf numFmtId="0" fontId="146" fillId="0" borderId="0"/>
    <xf numFmtId="0" fontId="17" fillId="0" borderId="0"/>
    <xf numFmtId="0" fontId="146" fillId="0" borderId="0"/>
    <xf numFmtId="0" fontId="17" fillId="0" borderId="0"/>
    <xf numFmtId="0" fontId="17" fillId="0" borderId="0"/>
    <xf numFmtId="0" fontId="17" fillId="0" borderId="0"/>
    <xf numFmtId="0" fontId="17" fillId="0" borderId="0"/>
    <xf numFmtId="0" fontId="146" fillId="0" borderId="0"/>
    <xf numFmtId="0" fontId="17" fillId="0" borderId="0"/>
    <xf numFmtId="0" fontId="17" fillId="0" borderId="0"/>
    <xf numFmtId="0" fontId="146" fillId="0" borderId="0"/>
    <xf numFmtId="0" fontId="17" fillId="0" borderId="0"/>
    <xf numFmtId="0" fontId="17" fillId="0" borderId="0"/>
    <xf numFmtId="0" fontId="146" fillId="0" borderId="0"/>
    <xf numFmtId="0" fontId="17" fillId="0" borderId="0"/>
    <xf numFmtId="0" fontId="17"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59" fillId="0" borderId="0"/>
    <xf numFmtId="0" fontId="111" fillId="0" borderId="0"/>
    <xf numFmtId="0" fontId="146" fillId="0" borderId="0"/>
    <xf numFmtId="0" fontId="146"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11"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6" fillId="0" borderId="0"/>
    <xf numFmtId="0" fontId="146" fillId="0" borderId="0"/>
    <xf numFmtId="0" fontId="111" fillId="0" borderId="0"/>
    <xf numFmtId="0" fontId="146" fillId="0" borderId="0"/>
    <xf numFmtId="0" fontId="146" fillId="0" borderId="0"/>
    <xf numFmtId="0" fontId="146" fillId="0" borderId="0"/>
    <xf numFmtId="0" fontId="146" fillId="0" borderId="0"/>
    <xf numFmtId="0" fontId="146" fillId="0" borderId="0"/>
    <xf numFmtId="0" fontId="1" fillId="0" borderId="0"/>
    <xf numFmtId="0" fontId="1" fillId="0" borderId="0"/>
    <xf numFmtId="0" fontId="1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7" fillId="0" borderId="0"/>
    <xf numFmtId="0" fontId="17" fillId="0" borderId="0"/>
    <xf numFmtId="209" fontId="96" fillId="0" borderId="0" applyNumberFormat="0" applyFill="0" applyBorder="0" applyAlignment="0" applyProtection="0"/>
    <xf numFmtId="38" fontId="220" fillId="0" borderId="0" applyFill="0" applyBorder="0" applyProtection="0"/>
    <xf numFmtId="209" fontId="96" fillId="0" borderId="0" applyNumberFormat="0" applyFill="0" applyBorder="0" applyAlignment="0" applyProtection="0"/>
    <xf numFmtId="329" fontId="86"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6" fillId="0" borderId="0" applyFont="0" applyFill="0" applyBorder="0" applyAlignment="0" applyProtection="0">
      <alignment horizontal="right"/>
    </xf>
    <xf numFmtId="332" fontId="86"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21" fillId="0" borderId="0">
      <alignment horizontal="center"/>
    </xf>
    <xf numFmtId="0" fontId="73" fillId="0" borderId="0"/>
    <xf numFmtId="0" fontId="86" fillId="38" borderId="4">
      <alignment horizontal="center"/>
      <protection locked="0"/>
    </xf>
    <xf numFmtId="209" fontId="86" fillId="38" borderId="0">
      <protection locked="0"/>
    </xf>
    <xf numFmtId="0" fontId="86" fillId="38" borderId="0">
      <protection locked="0"/>
    </xf>
    <xf numFmtId="334" fontId="1" fillId="0" borderId="0">
      <alignment horizontal="center" vertical="center"/>
    </xf>
    <xf numFmtId="209" fontId="86" fillId="0" borderId="0"/>
    <xf numFmtId="335" fontId="1" fillId="0" borderId="0"/>
    <xf numFmtId="336" fontId="1" fillId="0" borderId="0">
      <protection locked="0"/>
    </xf>
    <xf numFmtId="337" fontId="86" fillId="0" borderId="0" applyFont="0" applyFill="0" applyBorder="0" applyAlignment="0" applyProtection="0"/>
    <xf numFmtId="338" fontId="86" fillId="0" borderId="0" applyFont="0" applyFill="0" applyBorder="0" applyAlignment="0" applyProtection="0"/>
    <xf numFmtId="0" fontId="1" fillId="69" borderId="4" applyNumberFormat="0" applyFont="0" applyBorder="0" applyAlignment="0" applyProtection="0"/>
    <xf numFmtId="241" fontId="222" fillId="0" borderId="125" applyNumberFormat="0" applyBorder="0" applyAlignment="0" applyProtection="0">
      <alignment horizontal="center" vertical="center"/>
    </xf>
    <xf numFmtId="0" fontId="1" fillId="70" borderId="126" applyNumberFormat="0" applyFont="0" applyAlignment="0" applyProtection="0"/>
    <xf numFmtId="0" fontId="1" fillId="70" borderId="126" applyNumberFormat="0" applyFont="0" applyAlignment="0" applyProtection="0"/>
    <xf numFmtId="0" fontId="17" fillId="33" borderId="26" applyNumberFormat="0" applyFont="0" applyAlignment="0" applyProtection="0"/>
    <xf numFmtId="164" fontId="223" fillId="0" borderId="0"/>
    <xf numFmtId="40" fontId="224" fillId="0" borderId="0" applyFill="0" applyBorder="0" applyProtection="0"/>
    <xf numFmtId="339" fontId="86" fillId="0" borderId="0" applyFont="0" applyFill="0" applyBorder="0" applyAlignment="0" applyProtection="0"/>
    <xf numFmtId="38" fontId="225" fillId="0" borderId="0"/>
    <xf numFmtId="37" fontId="60" fillId="0" borderId="0"/>
    <xf numFmtId="0" fontId="1" fillId="0" borderId="0"/>
    <xf numFmtId="0" fontId="1" fillId="0" borderId="0"/>
    <xf numFmtId="340" fontId="111" fillId="0" borderId="0" applyFont="0" applyFill="0" applyBorder="0" applyProtection="0"/>
    <xf numFmtId="341" fontId="111" fillId="0" borderId="0" applyFont="0" applyFill="0" applyBorder="0" applyProtection="0"/>
    <xf numFmtId="342" fontId="111"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6"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226"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6"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7" fillId="0" borderId="0" applyFont="0" applyFill="0" applyBorder="0" applyAlignment="0" applyProtection="0"/>
    <xf numFmtId="38" fontId="227" fillId="0" borderId="0" applyFont="0" applyFill="0" applyBorder="0" applyAlignment="0" applyProtection="0"/>
    <xf numFmtId="0" fontId="1" fillId="0" borderId="0">
      <alignment horizontal="left" vertical="top"/>
      <protection locked="0"/>
    </xf>
    <xf numFmtId="0" fontId="228" fillId="0" borderId="0">
      <alignment horizontal="left"/>
    </xf>
    <xf numFmtId="346" fontId="1" fillId="0" borderId="0"/>
    <xf numFmtId="346" fontId="1" fillId="0" borderId="0"/>
    <xf numFmtId="40" fontId="80" fillId="59" borderId="0">
      <alignment horizontal="right"/>
    </xf>
    <xf numFmtId="0" fontId="229" fillId="46" borderId="0">
      <alignment horizontal="center"/>
    </xf>
    <xf numFmtId="0" fontId="230" fillId="71" borderId="0"/>
    <xf numFmtId="0" fontId="231" fillId="0" borderId="0"/>
    <xf numFmtId="9" fontId="232" fillId="0" borderId="0" applyBorder="0">
      <alignment horizontal="right"/>
    </xf>
    <xf numFmtId="0" fontId="231" fillId="0" borderId="0"/>
    <xf numFmtId="0" fontId="233" fillId="59" borderId="0" applyBorder="0">
      <alignment horizontal="centerContinuous"/>
    </xf>
    <xf numFmtId="0" fontId="234"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2" fillId="72" borderId="0" applyNumberFormat="0" applyFont="0" applyBorder="0" applyAlignment="0" applyProtection="0"/>
    <xf numFmtId="0" fontId="72" fillId="73" borderId="0" applyNumberFormat="0" applyFont="0" applyBorder="0" applyAlignment="0" applyProtection="0"/>
    <xf numFmtId="0" fontId="72" fillId="74" borderId="0" applyNumberFormat="0" applyFont="0" applyBorder="0" applyAlignment="0" applyProtection="0">
      <alignment horizontal="center"/>
    </xf>
    <xf numFmtId="0" fontId="72" fillId="75" borderId="127" applyNumberFormat="0" applyFont="0" applyBorder="0" applyAlignment="0" applyProtection="0"/>
    <xf numFmtId="0" fontId="72" fillId="76" borderId="127" applyNumberFormat="0" applyFont="0" applyBorder="0" applyAlignment="0"/>
    <xf numFmtId="0" fontId="72" fillId="77" borderId="127" applyNumberFormat="0" applyFont="0" applyBorder="0" applyAlignment="0"/>
    <xf numFmtId="0" fontId="86" fillId="78" borderId="0" applyNumberFormat="0" applyFont="0" applyBorder="0" applyAlignment="0" applyProtection="0">
      <alignment horizontal="center"/>
      <protection hidden="1"/>
    </xf>
    <xf numFmtId="0" fontId="235" fillId="0" borderId="0" applyFill="0" applyBorder="0" applyProtection="0">
      <alignment horizontal="left"/>
    </xf>
    <xf numFmtId="0" fontId="236" fillId="0" borderId="0" applyFill="0" applyBorder="0" applyProtection="0">
      <alignment horizontal="left"/>
    </xf>
    <xf numFmtId="0" fontId="1" fillId="0" borderId="0"/>
    <xf numFmtId="0" fontId="237"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6" fillId="0" borderId="0"/>
    <xf numFmtId="10" fontId="225" fillId="0" borderId="0"/>
    <xf numFmtId="14" fontId="98" fillId="0" borderId="0">
      <alignment horizontal="center" wrapText="1"/>
      <protection locked="0"/>
    </xf>
    <xf numFmtId="10" fontId="72" fillId="0" borderId="0"/>
    <xf numFmtId="349" fontId="144" fillId="0" borderId="0" applyFont="0" applyFill="0" applyBorder="0" applyAlignment="0" applyProtection="0"/>
    <xf numFmtId="350" fontId="60"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6" fillId="0" borderId="0"/>
    <xf numFmtId="353" fontId="1" fillId="0" borderId="0" applyFont="0"/>
    <xf numFmtId="10" fontId="60"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3" fillId="0" borderId="0" applyFont="0" applyFill="0" applyBorder="0" applyAlignment="0" applyProtection="0"/>
    <xf numFmtId="167" fontId="59" fillId="0" borderId="0" applyFont="0" applyFill="0" applyBorder="0" applyAlignment="0" applyProtection="0"/>
    <xf numFmtId="305" fontId="167" fillId="0" borderId="0" applyFill="0" applyBorder="0" applyAlignment="0" applyProtection="0"/>
    <xf numFmtId="167" fontId="59" fillId="0" borderId="0" applyFont="0" applyFill="0" applyBorder="0" applyAlignment="0" applyProtection="0"/>
    <xf numFmtId="354" fontId="167"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60" fillId="38" borderId="0" applyFont="0" applyFill="0" applyBorder="0" applyAlignment="0" applyProtection="0"/>
    <xf numFmtId="0" fontId="60" fillId="38"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11" fillId="0" borderId="0" applyFont="0" applyFill="0" applyBorder="0" applyAlignment="0" applyProtection="0"/>
    <xf numFmtId="9" fontId="14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6" fillId="0" borderId="0" applyFont="0" applyFill="0" applyBorder="0" applyAlignment="0" applyProtection="0"/>
    <xf numFmtId="9" fontId="17" fillId="0" borderId="0" applyFont="0" applyFill="0" applyBorder="0" applyAlignment="0" applyProtection="0"/>
    <xf numFmtId="9" fontId="14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46"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8"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3" fillId="2" borderId="0"/>
    <xf numFmtId="0" fontId="105" fillId="0" borderId="0"/>
    <xf numFmtId="0" fontId="238" fillId="0" borderId="0" applyNumberFormat="0"/>
    <xf numFmtId="358" fontId="136" fillId="0" borderId="0" applyFont="0" applyFill="0" applyBorder="0" applyAlignment="0" applyProtection="0">
      <alignment horizontal="left" vertical="center"/>
    </xf>
    <xf numFmtId="37" fontId="239" fillId="0" borderId="0"/>
    <xf numFmtId="0" fontId="73" fillId="0" borderId="0" applyNumberFormat="0" applyFont="0" applyFill="0" applyBorder="0" applyAlignment="0" applyProtection="0">
      <alignment horizontal="left"/>
    </xf>
    <xf numFmtId="15" fontId="73" fillId="0" borderId="0" applyFont="0" applyFill="0" applyBorder="0" applyAlignment="0" applyProtection="0"/>
    <xf numFmtId="4" fontId="73" fillId="0" borderId="0" applyFont="0" applyFill="0" applyBorder="0" applyAlignment="0" applyProtection="0"/>
    <xf numFmtId="0" fontId="62" fillId="0" borderId="6">
      <alignment horizontal="center"/>
    </xf>
    <xf numFmtId="3" fontId="73" fillId="0" borderId="0" applyFont="0" applyFill="0" applyBorder="0" applyAlignment="0" applyProtection="0"/>
    <xf numFmtId="0" fontId="73" fillId="51" borderId="0" applyNumberFormat="0" applyFont="0" applyBorder="0" applyAlignment="0" applyProtection="0"/>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184" fontId="60" fillId="0" borderId="0">
      <alignment vertical="top"/>
    </xf>
    <xf numFmtId="37" fontId="86" fillId="52" borderId="0"/>
    <xf numFmtId="209" fontId="240" fillId="0" borderId="0" applyNumberFormat="0" applyFill="0" applyBorder="0" applyAlignment="0" applyProtection="0"/>
    <xf numFmtId="0" fontId="241" fillId="84" borderId="0" applyNumberFormat="0" applyFont="0" applyBorder="0" applyAlignment="0">
      <alignment horizontal="center"/>
    </xf>
    <xf numFmtId="0" fontId="239" fillId="0" borderId="0" applyNumberFormat="0" applyProtection="0">
      <alignment horizontal="center" wrapText="1"/>
    </xf>
    <xf numFmtId="0" fontId="239" fillId="0" borderId="0" applyNumberFormat="0" applyProtection="0">
      <alignment horizontal="center" wrapText="1"/>
    </xf>
    <xf numFmtId="265" fontId="185" fillId="0" borderId="0" applyNumberFormat="0" applyFill="0" applyBorder="0" applyAlignment="0" applyProtection="0">
      <alignment horizontal="left"/>
    </xf>
    <xf numFmtId="0" fontId="1" fillId="0" borderId="0" applyNumberFormat="0" applyFont="0" applyFill="0" applyBorder="0">
      <alignment horizontal="right"/>
    </xf>
    <xf numFmtId="49" fontId="77" fillId="56" borderId="10" applyNumberFormat="0">
      <alignment vertical="center"/>
    </xf>
    <xf numFmtId="213" fontId="60" fillId="0" borderId="0">
      <alignment horizontal="center"/>
    </xf>
    <xf numFmtId="0" fontId="60" fillId="0" borderId="4"/>
    <xf numFmtId="0" fontId="60" fillId="0" borderId="4"/>
    <xf numFmtId="0" fontId="239" fillId="2" borderId="0">
      <alignment horizontal="center" wrapText="1"/>
    </xf>
    <xf numFmtId="0" fontId="239" fillId="2" borderId="0">
      <alignment horizontal="center" wrapText="1"/>
    </xf>
    <xf numFmtId="0" fontId="1" fillId="38" borderId="128"/>
    <xf numFmtId="0" fontId="1" fillId="38" borderId="128"/>
    <xf numFmtId="0" fontId="1" fillId="38" borderId="128"/>
    <xf numFmtId="0" fontId="60" fillId="85" borderId="0" applyNumberFormat="0" applyFont="0" applyBorder="0" applyAlignment="0" applyProtection="0"/>
    <xf numFmtId="0" fontId="241" fillId="1" borderId="10" applyNumberFormat="0" applyFont="0" applyAlignment="0">
      <alignment horizontal="center"/>
    </xf>
    <xf numFmtId="0" fontId="97" fillId="0" borderId="0"/>
    <xf numFmtId="0" fontId="1" fillId="0" borderId="0"/>
    <xf numFmtId="0" fontId="1" fillId="0" borderId="0"/>
    <xf numFmtId="0" fontId="1" fillId="0" borderId="0"/>
    <xf numFmtId="0" fontId="185" fillId="0" borderId="129"/>
    <xf numFmtId="0" fontId="242"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4" fillId="0" borderId="0">
      <alignment vertical="center"/>
    </xf>
    <xf numFmtId="0" fontId="74" fillId="0" borderId="0">
      <alignment vertical="center"/>
    </xf>
    <xf numFmtId="0" fontId="59" fillId="0" borderId="0"/>
    <xf numFmtId="0" fontId="59" fillId="0" borderId="0"/>
    <xf numFmtId="0" fontId="1" fillId="0" borderId="0" applyNumberFormat="0" applyFill="0" applyBorder="0" applyAlignment="0" applyProtection="0"/>
    <xf numFmtId="0" fontId="59" fillId="0" borderId="0"/>
    <xf numFmtId="0" fontId="1" fillId="0" borderId="0" applyNumberFormat="0" applyFill="0" applyBorder="0" applyAlignment="0" applyProtection="0"/>
    <xf numFmtId="0" fontId="5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7" fillId="0" borderId="0" applyNumberFormat="0" applyFill="0" applyBorder="0" applyProtection="0">
      <alignment horizontal="left"/>
    </xf>
    <xf numFmtId="0" fontId="1" fillId="0" borderId="0" applyNumberFormat="0" applyFill="0" applyBorder="0" applyAlignment="0" applyProtection="0"/>
    <xf numFmtId="0" fontId="77"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5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9" fillId="0" borderId="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9" fillId="0" borderId="0"/>
    <xf numFmtId="0" fontId="59" fillId="0" borderId="0"/>
    <xf numFmtId="0" fontId="1" fillId="0" borderId="0"/>
    <xf numFmtId="0" fontId="1" fillId="0" borderId="0" applyNumberFormat="0" applyFill="0" applyBorder="0" applyAlignment="0" applyProtection="0"/>
    <xf numFmtId="0" fontId="59" fillId="0" borderId="0"/>
    <xf numFmtId="1" fontId="1" fillId="0" borderId="0" applyFill="0" applyBorder="0">
      <alignment horizontal="center"/>
    </xf>
    <xf numFmtId="0" fontId="80" fillId="0" borderId="0" applyNumberFormat="0" applyBorder="0" applyAlignment="0"/>
    <xf numFmtId="0" fontId="239" fillId="0" borderId="0">
      <alignment horizontal="left"/>
    </xf>
    <xf numFmtId="0" fontId="239" fillId="0" borderId="0">
      <alignment horizontal="left"/>
    </xf>
    <xf numFmtId="0" fontId="243" fillId="0" borderId="0"/>
    <xf numFmtId="244" fontId="77" fillId="0" borderId="10"/>
    <xf numFmtId="245" fontId="1" fillId="0" borderId="10"/>
    <xf numFmtId="245" fontId="1" fillId="0" borderId="10"/>
    <xf numFmtId="243" fontId="77" fillId="0" borderId="10" applyFill="0" applyAlignment="0" applyProtection="0">
      <alignment horizontal="left"/>
    </xf>
    <xf numFmtId="359" fontId="239" fillId="38" borderId="4"/>
    <xf numFmtId="198" fontId="1" fillId="38" borderId="4"/>
    <xf numFmtId="198" fontId="1" fillId="38" borderId="4"/>
    <xf numFmtId="0" fontId="244" fillId="0" borderId="130" applyNumberFormat="0" applyAlignment="0" applyProtection="0"/>
    <xf numFmtId="0" fontId="245" fillId="0" borderId="130" applyNumberFormat="0" applyAlignment="0" applyProtection="0">
      <alignment horizontal="left" vertical="top"/>
    </xf>
    <xf numFmtId="0" fontId="246" fillId="0" borderId="0" applyNumberFormat="0" applyProtection="0">
      <alignment horizontal="left" vertical="top"/>
    </xf>
    <xf numFmtId="0" fontId="1" fillId="0" borderId="0" applyNumberFormat="0" applyFont="0" applyAlignment="0" applyProtection="0"/>
    <xf numFmtId="0" fontId="246" fillId="0" borderId="0" applyNumberFormat="0" applyFill="0" applyBorder="0" applyProtection="0"/>
    <xf numFmtId="0" fontId="247" fillId="0" borderId="0" applyNumberFormat="0" applyFill="0" applyBorder="0" applyProtection="0">
      <alignment vertical="top"/>
    </xf>
    <xf numFmtId="0" fontId="248" fillId="0" borderId="10" applyNumberFormat="0" applyProtection="0">
      <alignment horizontal="left" vertical="top"/>
    </xf>
    <xf numFmtId="0" fontId="248" fillId="0" borderId="10" applyNumberFormat="0" applyProtection="0">
      <alignment horizontal="right" vertical="top"/>
    </xf>
    <xf numFmtId="0" fontId="245" fillId="0" borderId="0" applyNumberFormat="0" applyProtection="0">
      <alignment horizontal="left" vertical="top"/>
    </xf>
    <xf numFmtId="0" fontId="245" fillId="0" borderId="0" applyNumberFormat="0" applyProtection="0">
      <alignment horizontal="right" vertical="top"/>
    </xf>
    <xf numFmtId="0" fontId="244" fillId="0" borderId="0" applyNumberFormat="0" applyProtection="0">
      <alignment horizontal="left" vertical="top"/>
    </xf>
    <xf numFmtId="0" fontId="244" fillId="0" borderId="0" applyNumberFormat="0" applyProtection="0">
      <alignment horizontal="right" vertical="top"/>
    </xf>
    <xf numFmtId="0" fontId="1" fillId="0" borderId="131" applyNumberFormat="0" applyFont="0" applyAlignment="0" applyProtection="0"/>
    <xf numFmtId="0" fontId="1" fillId="0" borderId="122" applyNumberFormat="0" applyFont="0" applyAlignment="0" applyProtection="0"/>
    <xf numFmtId="0" fontId="1" fillId="0" borderId="132" applyNumberFormat="0" applyFont="0" applyAlignment="0" applyProtection="0"/>
    <xf numFmtId="10" fontId="249" fillId="0" borderId="0" applyNumberFormat="0" applyFill="0" applyBorder="0" applyProtection="0">
      <alignment horizontal="right" vertical="top"/>
    </xf>
    <xf numFmtId="0" fontId="245" fillId="0" borderId="10" applyNumberFormat="0" applyFill="0" applyAlignment="0" applyProtection="0"/>
    <xf numFmtId="0" fontId="244" fillId="0" borderId="7" applyNumberFormat="0" applyFont="0" applyFill="0" applyAlignment="0" applyProtection="0">
      <alignment horizontal="left" vertical="top"/>
    </xf>
    <xf numFmtId="0" fontId="245" fillId="0" borderId="3" applyNumberFormat="0" applyFill="0" applyAlignment="0" applyProtection="0">
      <alignment vertical="top"/>
    </xf>
    <xf numFmtId="0" fontId="250" fillId="0" borderId="0" applyFill="0" applyBorder="0" applyProtection="0">
      <alignment horizontal="center" vertical="center"/>
    </xf>
    <xf numFmtId="0" fontId="250" fillId="0" borderId="0" applyFill="0" applyBorder="0" applyProtection="0"/>
    <xf numFmtId="0" fontId="77" fillId="0" borderId="0" applyFill="0" applyBorder="0" applyProtection="0">
      <alignment horizontal="left"/>
    </xf>
    <xf numFmtId="0" fontId="251"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2" fillId="0" borderId="0" applyNumberFormat="0" applyFill="0" applyBorder="0" applyProtection="0">
      <alignment horizontal="center"/>
    </xf>
    <xf numFmtId="0" fontId="121" fillId="0" borderId="0" applyNumberFormat="0" applyFill="0" applyBorder="0" applyAlignment="0" applyProtection="0"/>
    <xf numFmtId="0" fontId="121" fillId="0" borderId="0" applyNumberFormat="0" applyFill="0" applyBorder="0" applyAlignment="0" applyProtection="0"/>
    <xf numFmtId="0" fontId="253"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4" fillId="0" borderId="0" applyNumberFormat="0">
      <alignment horizontal="center"/>
    </xf>
    <xf numFmtId="0" fontId="255"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60" fillId="2" borderId="0"/>
    <xf numFmtId="164" fontId="111" fillId="0" borderId="7" applyNumberFormat="0" applyFont="0" applyFill="0" applyAlignment="0" applyProtection="0">
      <alignment horizontal="right" vertical="center"/>
    </xf>
    <xf numFmtId="0" fontId="60" fillId="0" borderId="13">
      <alignment horizontal="right"/>
    </xf>
    <xf numFmtId="294" fontId="1" fillId="0" borderId="13">
      <alignment horizontal="right"/>
    </xf>
    <xf numFmtId="294" fontId="1" fillId="0" borderId="13">
      <alignment horizontal="right"/>
    </xf>
    <xf numFmtId="37" fontId="256" fillId="0" borderId="3">
      <alignment horizontal="center"/>
    </xf>
    <xf numFmtId="37" fontId="86" fillId="44" borderId="0" applyNumberFormat="0" applyBorder="0" applyAlignment="0" applyProtection="0"/>
    <xf numFmtId="37" fontId="86" fillId="0" borderId="0"/>
    <xf numFmtId="37" fontId="86" fillId="0" borderId="0"/>
    <xf numFmtId="37" fontId="86" fillId="41" borderId="0" applyNumberFormat="0" applyBorder="0" applyAlignment="0" applyProtection="0"/>
    <xf numFmtId="3" fontId="165" fillId="0" borderId="120" applyProtection="0"/>
    <xf numFmtId="0" fontId="60" fillId="59" borderId="0" applyNumberFormat="0" applyFont="0" applyAlignment="0">
      <alignment horizontal="right"/>
    </xf>
    <xf numFmtId="227" fontId="215"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3" fillId="87" borderId="0" applyNumberFormat="0" applyFont="0" applyBorder="0" applyAlignment="0" applyProtection="0">
      <protection locked="0"/>
    </xf>
    <xf numFmtId="0" fontId="73" fillId="87" borderId="0" applyNumberFormat="0" applyFont="0" applyBorder="0" applyAlignment="0" applyProtection="0">
      <protection locked="0"/>
    </xf>
    <xf numFmtId="0" fontId="97" fillId="41" borderId="12" applyNumberFormat="0" applyFont="0" applyFill="0" applyBorder="0" applyProtection="0">
      <alignment horizontal="center" wrapText="1"/>
    </xf>
    <xf numFmtId="0" fontId="257" fillId="38" borderId="14" applyNumberFormat="0" applyFill="0" applyBorder="0">
      <alignment horizontal="center"/>
    </xf>
    <xf numFmtId="212" fontId="98" fillId="0" borderId="0" applyFont="0" applyFill="0" applyBorder="0" applyProtection="0">
      <alignment horizontal="right"/>
    </xf>
    <xf numFmtId="0" fontId="61" fillId="0" borderId="0"/>
    <xf numFmtId="43" fontId="100" fillId="0" borderId="0" applyFont="0" applyFill="0" applyBorder="0" applyAlignment="0" applyProtection="0"/>
    <xf numFmtId="41" fontId="100" fillId="0" borderId="0" applyFont="0" applyFill="0" applyBorder="0" applyAlignment="0" applyProtection="0"/>
    <xf numFmtId="0" fontId="226" fillId="0" borderId="0"/>
    <xf numFmtId="44" fontId="100" fillId="0" borderId="0" applyFont="0" applyFill="0" applyBorder="0" applyAlignment="0" applyProtection="0"/>
    <xf numFmtId="42" fontId="100"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alignment horizontal="left" wrapText="1"/>
    </xf>
    <xf numFmtId="0" fontId="1" fillId="0" borderId="0">
      <alignment horizontal="left" wrapText="1"/>
    </xf>
    <xf numFmtId="0" fontId="61" fillId="0" borderId="0"/>
    <xf numFmtId="0" fontId="6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4" fillId="0" borderId="0">
      <alignment vertical="center"/>
    </xf>
    <xf numFmtId="0" fontId="74" fillId="0" borderId="0">
      <alignment vertical="center"/>
    </xf>
    <xf numFmtId="0" fontId="80" fillId="0" borderId="0">
      <alignment vertical="top"/>
    </xf>
    <xf numFmtId="0" fontId="1" fillId="0" borderId="0">
      <alignment vertical="top"/>
    </xf>
    <xf numFmtId="0" fontId="1" fillId="0" borderId="0"/>
    <xf numFmtId="0" fontId="1" fillId="0" borderId="0">
      <alignment vertical="top"/>
    </xf>
    <xf numFmtId="0" fontId="80"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146" fillId="3" borderId="0" applyNumberFormat="0" applyBorder="0" applyAlignment="0" applyProtection="0"/>
    <xf numFmtId="0" fontId="219" fillId="94"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1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19" fillId="94"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19" fillId="94" borderId="0" applyNumberFormat="0" applyBorder="0" applyAlignment="0" applyProtection="0"/>
    <xf numFmtId="0" fontId="219" fillId="94" borderId="0" applyNumberFormat="0" applyBorder="0" applyAlignment="0" applyProtection="0"/>
    <xf numFmtId="0" fontId="219" fillId="94"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4" borderId="0" applyNumberFormat="0" applyBorder="0" applyAlignment="0" applyProtection="0"/>
    <xf numFmtId="0" fontId="17" fillId="3"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146" fillId="4" borderId="0" applyNumberFormat="0" applyBorder="0" applyAlignment="0" applyProtection="0"/>
    <xf numFmtId="0" fontId="219" fillId="95"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1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19" fillId="95"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19" fillId="95" borderId="0" applyNumberFormat="0" applyBorder="0" applyAlignment="0" applyProtection="0"/>
    <xf numFmtId="0" fontId="219" fillId="95" borderId="0" applyNumberFormat="0" applyBorder="0" applyAlignment="0" applyProtection="0"/>
    <xf numFmtId="0" fontId="219" fillId="95"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5" borderId="0" applyNumberFormat="0" applyBorder="0" applyAlignment="0" applyProtection="0"/>
    <xf numFmtId="0" fontId="17" fillId="4"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146" fillId="5" borderId="0" applyNumberFormat="0" applyBorder="0" applyAlignment="0" applyProtection="0"/>
    <xf numFmtId="0" fontId="219" fillId="96"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1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19" fillId="96"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19" fillId="96" borderId="0" applyNumberFormat="0" applyBorder="0" applyAlignment="0" applyProtection="0"/>
    <xf numFmtId="0" fontId="219" fillId="96" borderId="0" applyNumberFormat="0" applyBorder="0" applyAlignment="0" applyProtection="0"/>
    <xf numFmtId="0" fontId="219" fillId="96"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6" borderId="0" applyNumberFormat="0" applyBorder="0" applyAlignment="0" applyProtection="0"/>
    <xf numFmtId="0" fontId="17" fillId="5"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146" fillId="6" borderId="0" applyNumberFormat="0" applyBorder="0" applyAlignment="0" applyProtection="0"/>
    <xf numFmtId="0" fontId="219" fillId="97"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1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19" fillId="97"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7" borderId="0" applyNumberFormat="0" applyBorder="0" applyAlignment="0" applyProtection="0"/>
    <xf numFmtId="0" fontId="17" fillId="6"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146" fillId="7" borderId="0" applyNumberFormat="0" applyBorder="0" applyAlignment="0" applyProtection="0"/>
    <xf numFmtId="0" fontId="219" fillId="98"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1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19" fillId="98"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19" fillId="98" borderId="0" applyNumberFormat="0" applyBorder="0" applyAlignment="0" applyProtection="0"/>
    <xf numFmtId="0" fontId="219" fillId="98" borderId="0" applyNumberFormat="0" applyBorder="0" applyAlignment="0" applyProtection="0"/>
    <xf numFmtId="0" fontId="219" fillId="98"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8" borderId="0" applyNumberFormat="0" applyBorder="0" applyAlignment="0" applyProtection="0"/>
    <xf numFmtId="0" fontId="17" fillId="7"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146" fillId="8" borderId="0" applyNumberFormat="0" applyBorder="0" applyAlignment="0" applyProtection="0"/>
    <xf numFmtId="0" fontId="219" fillId="99"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1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19" fillId="99"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19" fillId="99" borderId="0" applyNumberFormat="0" applyBorder="0" applyAlignment="0" applyProtection="0"/>
    <xf numFmtId="0" fontId="219" fillId="99" borderId="0" applyNumberFormat="0" applyBorder="0" applyAlignment="0" applyProtection="0"/>
    <xf numFmtId="0" fontId="219" fillId="99"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219" fillId="99" borderId="0" applyNumberFormat="0" applyBorder="0" applyAlignment="0" applyProtection="0"/>
    <xf numFmtId="0" fontId="17" fillId="8" borderId="0" applyNumberFormat="0" applyBorder="0" applyAlignment="0" applyProtection="0"/>
    <xf numFmtId="0" fontId="1" fillId="0" borderId="0"/>
    <xf numFmtId="0" fontId="1" fillId="0" borderId="0"/>
    <xf numFmtId="0" fontId="1" fillId="0" borderId="0"/>
    <xf numFmtId="0" fontId="1" fillId="0" borderId="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146" fillId="9" borderId="0" applyNumberFormat="0" applyBorder="0" applyAlignment="0" applyProtection="0"/>
    <xf numFmtId="0" fontId="219" fillId="100"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1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19" fillId="100"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0" borderId="0" applyNumberFormat="0" applyBorder="0" applyAlignment="0" applyProtection="0"/>
    <xf numFmtId="0" fontId="17" fillId="9"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146" fillId="10" borderId="0" applyNumberFormat="0" applyBorder="0" applyAlignment="0" applyProtection="0"/>
    <xf numFmtId="0" fontId="219" fillId="101"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1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19" fillId="101"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19" fillId="101" borderId="0" applyNumberFormat="0" applyBorder="0" applyAlignment="0" applyProtection="0"/>
    <xf numFmtId="0" fontId="219" fillId="101" borderId="0" applyNumberFormat="0" applyBorder="0" applyAlignment="0" applyProtection="0"/>
    <xf numFmtId="0" fontId="219" fillId="101"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1" borderId="0" applyNumberFormat="0" applyBorder="0" applyAlignment="0" applyProtection="0"/>
    <xf numFmtId="0" fontId="17" fillId="10"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146" fillId="11" borderId="0" applyNumberFormat="0" applyBorder="0" applyAlignment="0" applyProtection="0"/>
    <xf numFmtId="0" fontId="219" fillId="102"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1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19" fillId="102"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87" fillId="11" borderId="0" applyNumberFormat="0" applyBorder="0" applyAlignment="0" applyProtection="0"/>
    <xf numFmtId="0" fontId="219" fillId="102" borderId="0" applyNumberFormat="0" applyBorder="0" applyAlignment="0" applyProtection="0"/>
    <xf numFmtId="0" fontId="219" fillId="102" borderId="0" applyNumberFormat="0" applyBorder="0" applyAlignment="0" applyProtection="0"/>
    <xf numFmtId="0" fontId="219" fillId="102"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102" borderId="0" applyNumberFormat="0" applyBorder="0" applyAlignment="0" applyProtection="0"/>
    <xf numFmtId="0" fontId="17" fillId="11"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146" fillId="12" borderId="0" applyNumberFormat="0" applyBorder="0" applyAlignment="0" applyProtection="0"/>
    <xf numFmtId="0" fontId="219" fillId="97"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1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19" fillId="97"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87" fillId="12"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97" borderId="0" applyNumberFormat="0" applyBorder="0" applyAlignment="0" applyProtection="0"/>
    <xf numFmtId="0" fontId="17" fillId="12"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146" fillId="13" borderId="0" applyNumberFormat="0" applyBorder="0" applyAlignment="0" applyProtection="0"/>
    <xf numFmtId="0" fontId="219" fillId="100"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1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19" fillId="100"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0" borderId="0" applyNumberFormat="0" applyBorder="0" applyAlignment="0" applyProtection="0"/>
    <xf numFmtId="0" fontId="17" fillId="13"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146" fillId="14" borderId="0" applyNumberFormat="0" applyBorder="0" applyAlignment="0" applyProtection="0"/>
    <xf numFmtId="0" fontId="219" fillId="103"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1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19" fillId="10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19" fillId="103" borderId="0" applyNumberFormat="0" applyBorder="0" applyAlignment="0" applyProtection="0"/>
    <xf numFmtId="0" fontId="219" fillId="103" borderId="0" applyNumberFormat="0" applyBorder="0" applyAlignment="0" applyProtection="0"/>
    <xf numFmtId="0" fontId="219" fillId="103"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19" fillId="103" borderId="0" applyNumberFormat="0" applyBorder="0" applyAlignment="0" applyProtection="0"/>
    <xf numFmtId="0" fontId="17" fillId="14"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18"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4" borderId="0" applyNumberFormat="0" applyBorder="0" applyAlignment="0" applyProtection="0"/>
    <xf numFmtId="0" fontId="18" fillId="15"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18"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1" borderId="0" applyNumberFormat="0" applyBorder="0" applyAlignment="0" applyProtection="0"/>
    <xf numFmtId="0" fontId="18" fillId="16"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18"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2" borderId="0" applyNumberFormat="0" applyBorder="0" applyAlignment="0" applyProtection="0"/>
    <xf numFmtId="0" fontId="18" fillId="17"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18"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5" borderId="0" applyNumberFormat="0" applyBorder="0" applyAlignment="0" applyProtection="0"/>
    <xf numFmtId="0" fontId="18" fillId="18"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18"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6" borderId="0" applyNumberFormat="0" applyBorder="0" applyAlignment="0" applyProtection="0"/>
    <xf numFmtId="0" fontId="18" fillId="19"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18"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288" fillId="107" borderId="0" applyNumberFormat="0" applyBorder="0" applyAlignment="0" applyProtection="0"/>
    <xf numFmtId="0" fontId="18" fillId="20" borderId="0" applyNumberFormat="0" applyBorder="0" applyAlignment="0" applyProtection="0"/>
    <xf numFmtId="0" fontId="72" fillId="0" borderId="0">
      <protection locked="0"/>
    </xf>
    <xf numFmtId="0" fontId="219" fillId="108" borderId="0" applyNumberFormat="0" applyBorder="0" applyAlignment="0" applyProtection="0"/>
    <xf numFmtId="0" fontId="219" fillId="109" borderId="0" applyNumberFormat="0" applyBorder="0" applyAlignment="0" applyProtection="0"/>
    <xf numFmtId="0" fontId="288" fillId="110"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18"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88" fillId="111" borderId="0" applyNumberFormat="0" applyBorder="0" applyAlignment="0" applyProtection="0"/>
    <xf numFmtId="0" fontId="18" fillId="21" borderId="0" applyNumberFormat="0" applyBorder="0" applyAlignment="0" applyProtection="0"/>
    <xf numFmtId="0" fontId="219" fillId="108" borderId="0" applyNumberFormat="0" applyBorder="0" applyAlignment="0" applyProtection="0"/>
    <xf numFmtId="0" fontId="219" fillId="112" borderId="0" applyNumberFormat="0" applyBorder="0" applyAlignment="0" applyProtection="0"/>
    <xf numFmtId="0" fontId="288" fillId="113"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18"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88" fillId="47" borderId="0" applyNumberFormat="0" applyBorder="0" applyAlignment="0" applyProtection="0"/>
    <xf numFmtId="0" fontId="18" fillId="22" borderId="0" applyNumberFormat="0" applyBorder="0" applyAlignment="0" applyProtection="0"/>
    <xf numFmtId="0" fontId="219" fillId="108" borderId="0" applyNumberFormat="0" applyBorder="0" applyAlignment="0" applyProtection="0"/>
    <xf numFmtId="0" fontId="219" fillId="108" borderId="0" applyNumberFormat="0" applyBorder="0" applyAlignment="0" applyProtection="0"/>
    <xf numFmtId="0" fontId="288" fillId="112"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18"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88" fillId="114" borderId="0" applyNumberFormat="0" applyBorder="0" applyAlignment="0" applyProtection="0"/>
    <xf numFmtId="0" fontId="18" fillId="23" borderId="0" applyNumberFormat="0" applyBorder="0" applyAlignment="0" applyProtection="0"/>
    <xf numFmtId="0" fontId="219" fillId="108" borderId="0" applyNumberFormat="0" applyBorder="0" applyAlignment="0" applyProtection="0"/>
    <xf numFmtId="0" fontId="219" fillId="112" borderId="0" applyNumberFormat="0" applyBorder="0" applyAlignment="0" applyProtection="0"/>
    <xf numFmtId="0" fontId="288" fillId="112"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18"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88" fillId="105" borderId="0" applyNumberFormat="0" applyBorder="0" applyAlignment="0" applyProtection="0"/>
    <xf numFmtId="0" fontId="18" fillId="24" borderId="0" applyNumberFormat="0" applyBorder="0" applyAlignment="0" applyProtection="0"/>
    <xf numFmtId="0" fontId="219" fillId="108" borderId="0" applyNumberFormat="0" applyBorder="0" applyAlignment="0" applyProtection="0"/>
    <xf numFmtId="0" fontId="219" fillId="108" borderId="0" applyNumberFormat="0" applyBorder="0" applyAlignment="0" applyProtection="0"/>
    <xf numFmtId="0" fontId="288" fillId="110"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18"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88" fillId="106" borderId="0" applyNumberFormat="0" applyBorder="0" applyAlignment="0" applyProtection="0"/>
    <xf numFmtId="0" fontId="18" fillId="25" borderId="0" applyNumberFormat="0" applyBorder="0" applyAlignment="0" applyProtection="0"/>
    <xf numFmtId="0" fontId="219" fillId="115" borderId="0" applyNumberFormat="0" applyBorder="0" applyAlignment="0" applyProtection="0"/>
    <xf numFmtId="0" fontId="219" fillId="115" borderId="0" applyNumberFormat="0" applyBorder="0" applyAlignment="0" applyProtection="0"/>
    <xf numFmtId="0" fontId="288" fillId="11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18"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9" fillId="26"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88" fillId="117" borderId="0" applyNumberFormat="0" applyBorder="0" applyAlignment="0" applyProtection="0"/>
    <xf numFmtId="0" fontId="18" fillId="26" borderId="0" applyNumberFormat="0" applyBorder="0" applyAlignment="0" applyProtection="0"/>
    <xf numFmtId="0" fontId="226" fillId="0" borderId="108">
      <alignment vertical="top" wrapText="1"/>
    </xf>
    <xf numFmtId="216" fontId="1" fillId="0" borderId="4">
      <alignment horizontal="center" vertical="center" wrapText="1"/>
    </xf>
    <xf numFmtId="0" fontId="75" fillId="41" borderId="0" applyNumberFormat="0" applyFill="0" applyBorder="0" applyAlignment="0" applyProtection="0"/>
    <xf numFmtId="0" fontId="98" fillId="0" borderId="0">
      <alignment horizontal="center" wrapText="1"/>
      <protection locked="0"/>
    </xf>
    <xf numFmtId="0" fontId="98" fillId="0" borderId="0">
      <alignment horizontal="center" wrapText="1"/>
      <protection locked="0"/>
    </xf>
    <xf numFmtId="0" fontId="98" fillId="0" borderId="0">
      <alignment horizontal="center" wrapText="1"/>
      <protection locked="0"/>
    </xf>
    <xf numFmtId="0" fontId="98" fillId="0" borderId="0">
      <alignment horizontal="center" wrapText="1"/>
      <protection locked="0"/>
    </xf>
    <xf numFmtId="0" fontId="1" fillId="0" borderId="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19"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1" fillId="27"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0" fontId="290" fillId="95" borderId="0" applyNumberFormat="0" applyBorder="0" applyAlignment="0" applyProtection="0"/>
    <xf numFmtId="0" fontId="19" fillId="27" borderId="0" applyNumberFormat="0" applyBorder="0" applyAlignment="0" applyProtection="0"/>
    <xf numFmtId="361" fontId="1" fillId="0" borderId="0"/>
    <xf numFmtId="0" fontId="292" fillId="0" borderId="0"/>
    <xf numFmtId="0" fontId="250" fillId="0" borderId="97" applyNumberFormat="0" applyFont="0" applyFill="0" applyAlignment="0" applyProtection="0">
      <alignment horizontal="center"/>
    </xf>
    <xf numFmtId="0" fontId="239" fillId="1" borderId="2" applyNumberFormat="0" applyAlignment="0" applyProtection="0"/>
    <xf numFmtId="0" fontId="239" fillId="1" borderId="2" applyNumberFormat="0" applyAlignment="0" applyProtection="0"/>
    <xf numFmtId="362" fontId="80" fillId="0" borderId="0" applyFill="0" applyBorder="0" applyAlignment="0"/>
    <xf numFmtId="362" fontId="80" fillId="0" borderId="0" applyFill="0" applyBorder="0" applyAlignment="0"/>
    <xf numFmtId="362" fontId="80" fillId="0" borderId="0" applyFill="0" applyBorder="0" applyAlignment="0"/>
    <xf numFmtId="362" fontId="80" fillId="0" borderId="0" applyFill="0" applyBorder="0" applyAlignment="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4" fillId="28" borderId="20" applyNumberFormat="0" applyAlignment="0" applyProtection="0"/>
    <xf numFmtId="0" fontId="20" fillId="28" borderId="20" applyNumberFormat="0" applyAlignment="0" applyProtection="0"/>
    <xf numFmtId="0" fontId="294" fillId="28" borderId="20" applyNumberFormat="0" applyAlignment="0" applyProtection="0"/>
    <xf numFmtId="0" fontId="20" fillId="28" borderId="20" applyNumberFormat="0" applyAlignment="0" applyProtection="0"/>
    <xf numFmtId="0" fontId="294" fillId="28" borderId="20" applyNumberFormat="0" applyAlignment="0" applyProtection="0"/>
    <xf numFmtId="0" fontId="20" fillId="28" borderId="20" applyNumberFormat="0" applyAlignment="0" applyProtection="0"/>
    <xf numFmtId="0" fontId="294" fillId="28" borderId="20" applyNumberFormat="0" applyAlignment="0" applyProtection="0"/>
    <xf numFmtId="0" fontId="20" fillId="28" borderId="20" applyNumberFormat="0" applyAlignment="0" applyProtection="0"/>
    <xf numFmtId="0" fontId="293" fillId="58" borderId="138" applyNumberFormat="0" applyAlignment="0" applyProtection="0"/>
    <xf numFmtId="0" fontId="293" fillId="58" borderId="138" applyNumberFormat="0" applyAlignment="0" applyProtection="0"/>
    <xf numFmtId="0" fontId="294" fillId="28" borderId="20" applyNumberFormat="0" applyAlignment="0" applyProtection="0"/>
    <xf numFmtId="0" fontId="20" fillId="28" borderId="20" applyNumberFormat="0" applyAlignment="0" applyProtection="0"/>
    <xf numFmtId="0" fontId="294" fillId="28" borderId="20" applyNumberFormat="0" applyAlignment="0" applyProtection="0"/>
    <xf numFmtId="0" fontId="20"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3" fillId="58" borderId="138" applyNumberFormat="0" applyAlignment="0" applyProtection="0"/>
    <xf numFmtId="0" fontId="293" fillId="58" borderId="138"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4" fillId="28" borderId="20" applyNumberFormat="0" applyAlignment="0" applyProtection="0"/>
    <xf numFmtId="0" fontId="293" fillId="58" borderId="138" applyNumberFormat="0" applyAlignment="0" applyProtection="0"/>
    <xf numFmtId="0" fontId="293" fillId="58" borderId="138" applyNumberFormat="0" applyAlignment="0" applyProtection="0"/>
    <xf numFmtId="0" fontId="293" fillId="58" borderId="138" applyNumberFormat="0" applyAlignment="0" applyProtection="0"/>
    <xf numFmtId="0" fontId="293" fillId="58" borderId="138"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0" fontId="293" fillId="58" borderId="138" applyNumberFormat="0" applyAlignment="0" applyProtection="0"/>
    <xf numFmtId="0" fontId="20" fillId="28" borderId="20" applyNumberFormat="0" applyAlignment="0" applyProtection="0"/>
    <xf numFmtId="45" fontId="75" fillId="41" borderId="0" applyFont="0" applyFill="0" applyBorder="0">
      <alignment horizontal="center"/>
    </xf>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6" fillId="29" borderId="21" applyNumberFormat="0" applyAlignment="0" applyProtection="0"/>
    <xf numFmtId="0" fontId="21" fillId="29" borderId="21" applyNumberFormat="0" applyAlignment="0" applyProtection="0"/>
    <xf numFmtId="0" fontId="296" fillId="29" borderId="21" applyNumberFormat="0" applyAlignment="0" applyProtection="0"/>
    <xf numFmtId="0" fontId="21" fillId="29" borderId="21" applyNumberFormat="0" applyAlignment="0" applyProtection="0"/>
    <xf numFmtId="0" fontId="296" fillId="29" borderId="21" applyNumberFormat="0" applyAlignment="0" applyProtection="0"/>
    <xf numFmtId="0" fontId="21" fillId="29" borderId="21" applyNumberFormat="0" applyAlignment="0" applyProtection="0"/>
    <xf numFmtId="0" fontId="296" fillId="29" borderId="21" applyNumberFormat="0" applyAlignment="0" applyProtection="0"/>
    <xf numFmtId="0" fontId="21" fillId="29" borderId="21" applyNumberFormat="0" applyAlignment="0" applyProtection="0"/>
    <xf numFmtId="0" fontId="295" fillId="118" borderId="139" applyNumberFormat="0" applyAlignment="0" applyProtection="0"/>
    <xf numFmtId="0" fontId="295" fillId="118" borderId="139" applyNumberFormat="0" applyAlignment="0" applyProtection="0"/>
    <xf numFmtId="0" fontId="296" fillId="29" borderId="21" applyNumberFormat="0" applyAlignment="0" applyProtection="0"/>
    <xf numFmtId="0" fontId="21" fillId="29" borderId="21" applyNumberFormat="0" applyAlignment="0" applyProtection="0"/>
    <xf numFmtId="0" fontId="296" fillId="29" borderId="21" applyNumberFormat="0" applyAlignment="0" applyProtection="0"/>
    <xf numFmtId="0" fontId="21"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5" fillId="118" borderId="139" applyNumberFormat="0" applyAlignment="0" applyProtection="0"/>
    <xf numFmtId="0" fontId="295" fillId="118" borderId="139"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6" fillId="29" borderId="21" applyNumberFormat="0" applyAlignment="0" applyProtection="0"/>
    <xf numFmtId="0" fontId="295" fillId="118" borderId="139" applyNumberFormat="0" applyAlignment="0" applyProtection="0"/>
    <xf numFmtId="0" fontId="295" fillId="118" borderId="139" applyNumberFormat="0" applyAlignment="0" applyProtection="0"/>
    <xf numFmtId="0" fontId="295" fillId="118" borderId="139" applyNumberFormat="0" applyAlignment="0" applyProtection="0"/>
    <xf numFmtId="0" fontId="295" fillId="118" borderId="139"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0" fontId="295" fillId="118" borderId="139" applyNumberFormat="0" applyAlignment="0" applyProtection="0"/>
    <xf numFmtId="0" fontId="21" fillId="29" borderId="21" applyNumberFormat="0" applyAlignment="0" applyProtection="0"/>
    <xf numFmtId="3" fontId="87" fillId="2" borderId="4" applyFont="0" applyFill="0" applyProtection="0">
      <alignment horizontal="right"/>
    </xf>
    <xf numFmtId="3" fontId="87" fillId="2" borderId="4" applyFont="0" applyFill="0" applyProtection="0">
      <alignment horizontal="right"/>
    </xf>
    <xf numFmtId="3" fontId="87" fillId="2" borderId="4" applyFont="0" applyFill="0" applyProtection="0">
      <alignment horizontal="right"/>
    </xf>
    <xf numFmtId="3" fontId="297" fillId="0" borderId="0">
      <protection locked="0"/>
    </xf>
    <xf numFmtId="0" fontId="230" fillId="45" borderId="0">
      <alignment horizontal="left"/>
    </xf>
    <xf numFmtId="0" fontId="298" fillId="45" borderId="0">
      <alignment horizontal="right"/>
    </xf>
    <xf numFmtId="0" fontId="102" fillId="59" borderId="0">
      <alignment horizontal="center"/>
    </xf>
    <xf numFmtId="0" fontId="77" fillId="0" borderId="4">
      <alignment horizontal="left" wrapText="1"/>
    </xf>
    <xf numFmtId="0" fontId="298" fillId="45" borderId="0">
      <alignment horizontal="right"/>
    </xf>
    <xf numFmtId="0" fontId="299" fillId="59" borderId="0">
      <alignment horizontal="left"/>
    </xf>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6" fillId="0" borderId="0" applyFont="0" applyFill="0" applyBorder="0" applyAlignment="0" applyProtection="0"/>
    <xf numFmtId="0" fontId="145"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0" fillId="0" borderId="0" applyFont="0" applyFill="0" applyBorder="0" applyAlignment="0" applyProtection="0"/>
    <xf numFmtId="3" fontId="189" fillId="0" borderId="0" applyFont="0" applyFill="0" applyBorder="0" applyAlignment="0" applyProtection="0"/>
    <xf numFmtId="3" fontId="189" fillId="0" borderId="0" applyFont="0" applyFill="0" applyBorder="0" applyAlignment="0" applyProtection="0"/>
    <xf numFmtId="3" fontId="189" fillId="0" borderId="0" applyFont="0" applyFill="0" applyBorder="0" applyAlignment="0" applyProtection="0"/>
    <xf numFmtId="3" fontId="189" fillId="0" borderId="0" applyFont="0" applyFill="0" applyBorder="0" applyAlignment="0" applyProtection="0"/>
    <xf numFmtId="3" fontId="189" fillId="0" borderId="0" applyFont="0" applyFill="0" applyBorder="0" applyAlignment="0" applyProtection="0"/>
    <xf numFmtId="3" fontId="189" fillId="0" borderId="0" applyFont="0" applyFill="0" applyBorder="0" applyAlignment="0" applyProtection="0"/>
    <xf numFmtId="0" fontId="301" fillId="0" borderId="14" applyFont="0" applyBorder="0" applyProtection="0">
      <alignment vertical="top" wrapText="1"/>
    </xf>
    <xf numFmtId="0" fontId="302" fillId="0" borderId="0">
      <alignment horizontal="left" vertical="center" indent="1"/>
    </xf>
    <xf numFmtId="0" fontId="154" fillId="0" borderId="0" applyNumberFormat="0" applyAlignment="0">
      <alignment horizontal="left"/>
    </xf>
    <xf numFmtId="0" fontId="154" fillId="0" borderId="0" applyNumberFormat="0" applyAlignment="0">
      <alignment horizontal="left"/>
    </xf>
    <xf numFmtId="0" fontId="154" fillId="0" borderId="0" applyNumberFormat="0" applyAlignment="0">
      <alignment horizontal="left"/>
    </xf>
    <xf numFmtId="0" fontId="154" fillId="0" borderId="0" applyNumberFormat="0" applyAlignment="0">
      <alignment horizontal="left"/>
    </xf>
    <xf numFmtId="44" fontId="14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0" fillId="0" borderId="0" applyFont="0" applyFill="0" applyBorder="0" applyAlignment="0" applyProtection="0"/>
    <xf numFmtId="44" fontId="146"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363" fontId="189" fillId="0" borderId="0" applyFont="0" applyFill="0" applyBorder="0" applyAlignment="0" applyProtection="0"/>
    <xf numFmtId="0" fontId="1" fillId="119" borderId="0" applyNumberFormat="0" applyBorder="0" applyAlignment="0" applyProtection="0"/>
    <xf numFmtId="14" fontId="73" fillId="0" borderId="0"/>
    <xf numFmtId="14" fontId="73" fillId="0" borderId="0"/>
    <xf numFmtId="14" fontId="73" fillId="0" borderId="0"/>
    <xf numFmtId="14" fontId="73" fillId="0" borderId="0"/>
    <xf numFmtId="14" fontId="73" fillId="0" borderId="0"/>
    <xf numFmtId="14" fontId="73" fillId="0" borderId="0"/>
    <xf numFmtId="39" fontId="59" fillId="0" borderId="0">
      <alignment horizontal="center"/>
    </xf>
    <xf numFmtId="218" fontId="1" fillId="0" borderId="0">
      <alignment horizontal="right"/>
    </xf>
    <xf numFmtId="1" fontId="1" fillId="0" borderId="0">
      <alignment horizontal="right"/>
    </xf>
    <xf numFmtId="1" fontId="1" fillId="0" borderId="0">
      <alignment horizontal="right"/>
    </xf>
    <xf numFmtId="364" fontId="1" fillId="0" borderId="0">
      <alignment horizontal="right"/>
    </xf>
    <xf numFmtId="49" fontId="1" fillId="0" borderId="0">
      <alignment horizontal="left"/>
    </xf>
    <xf numFmtId="49" fontId="1" fillId="0" borderId="0">
      <alignment horizontal="right"/>
    </xf>
    <xf numFmtId="365" fontId="1" fillId="0" borderId="0">
      <alignment horizontal="left"/>
    </xf>
    <xf numFmtId="0" fontId="10" fillId="120" borderId="0" applyNumberFormat="0" applyBorder="0" applyAlignment="0" applyProtection="0"/>
    <xf numFmtId="0" fontId="10" fillId="121" borderId="0" applyNumberFormat="0" applyBorder="0" applyAlignment="0" applyProtection="0"/>
    <xf numFmtId="0" fontId="10" fillId="122" borderId="0" applyNumberFormat="0" applyBorder="0" applyAlignment="0" applyProtection="0"/>
    <xf numFmtId="0" fontId="175" fillId="0" borderId="0" applyNumberFormat="0" applyAlignment="0">
      <alignment horizontal="left"/>
    </xf>
    <xf numFmtId="0" fontId="175" fillId="0" borderId="0" applyNumberFormat="0" applyAlignment="0">
      <alignment horizontal="left"/>
    </xf>
    <xf numFmtId="0" fontId="175" fillId="0" borderId="0" applyNumberFormat="0" applyAlignment="0">
      <alignment horizontal="left"/>
    </xf>
    <xf numFmtId="0" fontId="175" fillId="0" borderId="0" applyNumberFormat="0" applyAlignment="0">
      <alignment horizontal="left"/>
    </xf>
    <xf numFmtId="9" fontId="303" fillId="0" borderId="4" applyNumberFormat="0" applyBorder="0" applyAlignment="0">
      <protection locked="0"/>
    </xf>
    <xf numFmtId="289" fontId="304" fillId="0" borderId="0" applyFont="0" applyFill="0" applyBorder="0" applyAlignment="0" applyProtection="0"/>
    <xf numFmtId="289" fontId="304" fillId="0" borderId="0" applyFont="0" applyFill="0" applyBorder="0" applyAlignment="0" applyProtection="0"/>
    <xf numFmtId="289" fontId="1" fillId="0" borderId="0" applyFon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22"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0" fontId="305" fillId="0" borderId="0" applyNumberFormat="0" applyFill="0" applyBorder="0" applyAlignment="0" applyProtection="0"/>
    <xf numFmtId="0" fontId="22" fillId="0" borderId="0" applyNumberForma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2" fontId="189" fillId="0" borderId="0" applyFon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64" fontId="300" fillId="0" borderId="0" applyNumberFormat="0" applyFont="0" applyFill="0" applyBorder="0" applyAlignment="0">
      <alignment horizontal="center"/>
    </xf>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23"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9" fillId="30"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0" fontId="308" fillId="96" borderId="0" applyNumberFormat="0" applyBorder="0" applyAlignment="0" applyProtection="0"/>
    <xf numFmtId="0" fontId="23" fillId="30" borderId="0" applyNumberFormat="0" applyBorder="0" applyAlignment="0" applyProtection="0"/>
    <xf numFmtId="38" fontId="86" fillId="41" borderId="0" applyNumberFormat="0" applyBorder="0" applyAlignment="0" applyProtection="0"/>
    <xf numFmtId="38" fontId="86"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310" fillId="0" borderId="140"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0" fillId="0" borderId="140" applyNumberFormat="0" applyFill="0" applyAlignment="0" applyProtection="0"/>
    <xf numFmtId="0" fontId="189" fillId="0" borderId="0" applyNumberFormat="0" applyFill="0" applyBorder="0" applyAlignment="0" applyProtection="0"/>
    <xf numFmtId="0" fontId="312" fillId="0" borderId="140" applyNumberFormat="0" applyFill="0" applyAlignment="0" applyProtection="0"/>
    <xf numFmtId="0" fontId="312" fillId="0" borderId="140" applyNumberFormat="0" applyFill="0" applyAlignment="0" applyProtection="0"/>
    <xf numFmtId="0" fontId="312" fillId="0" borderId="140" applyNumberFormat="0" applyFill="0" applyAlignment="0" applyProtection="0"/>
    <xf numFmtId="0" fontId="312" fillId="0" borderId="140"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0" fillId="0" borderId="140"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24"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0" fillId="0" borderId="140" applyNumberFormat="0" applyFill="0" applyAlignment="0" applyProtection="0"/>
    <xf numFmtId="0" fontId="312" fillId="0" borderId="140" applyNumberFormat="0" applyFill="0" applyAlignment="0" applyProtection="0"/>
    <xf numFmtId="0" fontId="310" fillId="0" borderId="140"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1" fillId="0" borderId="22"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0" fillId="0" borderId="140" applyNumberFormat="0" applyFill="0" applyAlignment="0" applyProtection="0"/>
    <xf numFmtId="0" fontId="310" fillId="0" borderId="140"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0" fillId="0" borderId="140"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3" fillId="0" borderId="141" applyNumberFormat="0" applyFill="0" applyAlignment="0" applyProtection="0"/>
    <xf numFmtId="0" fontId="189" fillId="0" borderId="0" applyNumberFormat="0" applyFill="0" applyBorder="0" applyAlignment="0" applyProtection="0"/>
    <xf numFmtId="0" fontId="315" fillId="0" borderId="141" applyNumberFormat="0" applyFill="0" applyAlignment="0" applyProtection="0"/>
    <xf numFmtId="0" fontId="315" fillId="0" borderId="141" applyNumberFormat="0" applyFill="0" applyAlignment="0" applyProtection="0"/>
    <xf numFmtId="0" fontId="315" fillId="0" borderId="141" applyNumberFormat="0" applyFill="0" applyAlignment="0" applyProtection="0"/>
    <xf numFmtId="0" fontId="315" fillId="0" borderId="141"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3" fillId="0" borderId="141"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25"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3" fillId="0" borderId="141" applyNumberFormat="0" applyFill="0" applyAlignment="0" applyProtection="0"/>
    <xf numFmtId="0" fontId="315" fillId="0" borderId="141" applyNumberFormat="0" applyFill="0" applyAlignment="0" applyProtection="0"/>
    <xf numFmtId="0" fontId="313" fillId="0" borderId="141"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4" fillId="0" borderId="23"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3" fillId="0" borderId="141" applyNumberFormat="0" applyFill="0" applyAlignment="0" applyProtection="0"/>
    <xf numFmtId="0" fontId="313" fillId="0" borderId="141"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3" fillId="0" borderId="141"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26"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7" fillId="0" borderId="24"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142" applyNumberFormat="0" applyFill="0" applyAlignment="0" applyProtection="0"/>
    <xf numFmtId="0" fontId="26" fillId="0" borderId="24" applyNumberFormat="0" applyFill="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26"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316" fillId="0" borderId="0" applyNumberFormat="0" applyFill="0" applyBorder="0" applyAlignment="0" applyProtection="0"/>
    <xf numFmtId="0" fontId="26" fillId="0" borderId="0" applyNumberFormat="0" applyFill="0" applyBorder="0" applyAlignment="0" applyProtection="0"/>
    <xf numFmtId="0" fontId="77"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23" borderId="4" applyFont="0" applyProtection="0">
      <alignment horizontal="right" vertical="center"/>
    </xf>
    <xf numFmtId="3" fontId="1" fillId="123" borderId="4" applyFont="0" applyProtection="0">
      <alignment horizontal="right"/>
    </xf>
    <xf numFmtId="3" fontId="1" fillId="123" borderId="4" applyFont="0" applyProtection="0">
      <alignment horizontal="right"/>
    </xf>
    <xf numFmtId="10" fontId="1" fillId="123" borderId="4" applyFont="0" applyProtection="0">
      <alignment horizontal="right"/>
    </xf>
    <xf numFmtId="9" fontId="1" fillId="123" borderId="4" applyFont="0" applyProtection="0">
      <alignment horizontal="right"/>
    </xf>
    <xf numFmtId="0" fontId="1" fillId="123" borderId="2" applyNumberFormat="0" applyFont="0" applyBorder="0" applyProtection="0">
      <alignment horizontal="left" vertical="center"/>
    </xf>
    <xf numFmtId="0" fontId="318" fillId="0" borderId="14" applyBorder="0"/>
    <xf numFmtId="240" fontId="319" fillId="0" borderId="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60" fillId="0" borderId="0"/>
    <xf numFmtId="10" fontId="86" fillId="38" borderId="4" applyNumberFormat="0" applyBorder="0" applyAlignment="0" applyProtection="0"/>
    <xf numFmtId="10" fontId="86" fillId="38" borderId="4" applyNumberFormat="0" applyBorder="0" applyAlignment="0" applyProtection="0"/>
    <xf numFmtId="0" fontId="320" fillId="99" borderId="138" applyNumberFormat="0" applyAlignment="0" applyProtection="0"/>
    <xf numFmtId="0" fontId="27" fillId="31" borderId="20" applyNumberFormat="0" applyAlignment="0" applyProtection="0"/>
    <xf numFmtId="0" fontId="320" fillId="99" borderId="138" applyNumberFormat="0" applyAlignment="0" applyProtection="0"/>
    <xf numFmtId="0" fontId="27" fillId="31" borderId="20" applyNumberFormat="0" applyAlignment="0" applyProtection="0"/>
    <xf numFmtId="0" fontId="320" fillId="99" borderId="138" applyNumberFormat="0" applyAlignment="0" applyProtection="0"/>
    <xf numFmtId="0" fontId="27" fillId="31" borderId="20" applyNumberFormat="0" applyAlignment="0" applyProtection="0"/>
    <xf numFmtId="0" fontId="320" fillId="99" borderId="138" applyNumberFormat="0" applyAlignment="0" applyProtection="0"/>
    <xf numFmtId="0" fontId="27" fillId="31" borderId="20" applyNumberFormat="0" applyAlignment="0" applyProtection="0"/>
    <xf numFmtId="0" fontId="320" fillId="99" borderId="138" applyNumberFormat="0" applyAlignment="0" applyProtection="0"/>
    <xf numFmtId="0" fontId="27" fillId="31" borderId="20" applyNumberFormat="0" applyAlignment="0" applyProtection="0"/>
    <xf numFmtId="0" fontId="320" fillId="99" borderId="138" applyNumberFormat="0" applyAlignment="0" applyProtection="0"/>
    <xf numFmtId="0" fontId="27" fillId="31" borderId="20" applyNumberFormat="0" applyAlignment="0" applyProtection="0"/>
    <xf numFmtId="0" fontId="321" fillId="31" borderId="20" applyNumberFormat="0" applyAlignment="0" applyProtection="0"/>
    <xf numFmtId="0" fontId="27" fillId="31" borderId="20" applyNumberFormat="0" applyAlignment="0" applyProtection="0"/>
    <xf numFmtId="0" fontId="321" fillId="31" borderId="20" applyNumberFormat="0" applyAlignment="0" applyProtection="0"/>
    <xf numFmtId="0" fontId="27" fillId="31" borderId="20" applyNumberFormat="0" applyAlignment="0" applyProtection="0"/>
    <xf numFmtId="0" fontId="321" fillId="31" borderId="20" applyNumberFormat="0" applyAlignment="0" applyProtection="0"/>
    <xf numFmtId="0" fontId="27" fillId="31" borderId="20" applyNumberFormat="0" applyAlignment="0" applyProtection="0"/>
    <xf numFmtId="0" fontId="321" fillId="31" borderId="20" applyNumberFormat="0" applyAlignment="0" applyProtection="0"/>
    <xf numFmtId="0" fontId="27" fillId="31" borderId="20" applyNumberFormat="0" applyAlignment="0" applyProtection="0"/>
    <xf numFmtId="0" fontId="320" fillId="99" borderId="138" applyNumberFormat="0" applyAlignment="0" applyProtection="0"/>
    <xf numFmtId="0" fontId="321" fillId="31" borderId="20" applyNumberFormat="0" applyAlignment="0" applyProtection="0"/>
    <xf numFmtId="0" fontId="27" fillId="31" borderId="20" applyNumberFormat="0" applyAlignment="0" applyProtection="0"/>
    <xf numFmtId="0" fontId="321" fillId="31" borderId="20" applyNumberFormat="0" applyAlignment="0" applyProtection="0"/>
    <xf numFmtId="0" fontId="27"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0" fillId="99" borderId="138"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1" fillId="31" borderId="20" applyNumberFormat="0" applyAlignment="0" applyProtection="0"/>
    <xf numFmtId="0" fontId="320" fillId="99" borderId="138" applyNumberFormat="0" applyAlignment="0" applyProtection="0"/>
    <xf numFmtId="0" fontId="320" fillId="99" borderId="138" applyNumberFormat="0" applyAlignment="0" applyProtection="0"/>
    <xf numFmtId="0" fontId="27" fillId="31" borderId="20" applyNumberFormat="0" applyAlignment="0" applyProtection="0"/>
    <xf numFmtId="0" fontId="27" fillId="31" borderId="20" applyNumberFormat="0" applyAlignment="0" applyProtection="0"/>
    <xf numFmtId="0" fontId="27" fillId="31" borderId="20" applyNumberFormat="0" applyAlignment="0" applyProtection="0"/>
    <xf numFmtId="0" fontId="27" fillId="31" borderId="20" applyNumberFormat="0" applyAlignment="0" applyProtection="0"/>
    <xf numFmtId="3" fontId="1" fillId="86" borderId="4" applyFont="0">
      <alignment horizontal="right" vertical="center"/>
      <protection locked="0"/>
    </xf>
    <xf numFmtId="0" fontId="230" fillId="45" borderId="0">
      <alignment horizontal="left"/>
    </xf>
    <xf numFmtId="0" fontId="322" fillId="59" borderId="0">
      <alignment horizontal="left"/>
    </xf>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28"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4" fillId="0" borderId="25"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0" fontId="323" fillId="0" borderId="143" applyNumberFormat="0" applyFill="0" applyAlignment="0" applyProtection="0"/>
    <xf numFmtId="0" fontId="28" fillId="0" borderId="25" applyNumberFormat="0" applyFill="0" applyAlignment="0" applyProtection="0"/>
    <xf numFmtId="14" fontId="123" fillId="0" borderId="0">
      <alignment horizontal="center"/>
    </xf>
    <xf numFmtId="14" fontId="123" fillId="0" borderId="0">
      <alignment horizontal="center"/>
    </xf>
    <xf numFmtId="14" fontId="123" fillId="0" borderId="0">
      <alignment horizontal="center"/>
    </xf>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29"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6" fillId="32"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5" fillId="39" borderId="0" applyNumberFormat="0" applyBorder="0" applyAlignment="0" applyProtection="0"/>
    <xf numFmtId="0" fontId="29" fillId="32" borderId="0" applyNumberFormat="0" applyBorder="0" applyAlignment="0" applyProtection="0"/>
    <xf numFmtId="0" fontId="327" fillId="0" borderId="0"/>
    <xf numFmtId="0" fontId="1" fillId="0" borderId="0"/>
    <xf numFmtId="0" fontId="1" fillId="0" borderId="0"/>
    <xf numFmtId="0" fontId="1" fillId="0" borderId="0"/>
    <xf numFmtId="0" fontId="146" fillId="0" borderId="0"/>
    <xf numFmtId="0" fontId="146" fillId="0" borderId="0"/>
    <xf numFmtId="0" fontId="17" fillId="0" borderId="0"/>
    <xf numFmtId="0" fontId="1" fillId="0" borderId="0">
      <alignment vertical="top"/>
    </xf>
    <xf numFmtId="0" fontId="1" fillId="0" borderId="0"/>
    <xf numFmtId="0" fontId="1" fillId="0" borderId="0"/>
    <xf numFmtId="0" fontId="146" fillId="0" borderId="0"/>
    <xf numFmtId="0" fontId="1" fillId="0" borderId="0">
      <alignment vertical="top"/>
    </xf>
    <xf numFmtId="0" fontId="1" fillId="0" borderId="0"/>
    <xf numFmtId="0" fontId="1" fillId="0" borderId="0"/>
    <xf numFmtId="0" fontId="146" fillId="0" borderId="0"/>
    <xf numFmtId="0" fontId="1" fillId="0" borderId="0"/>
    <xf numFmtId="0" fontId="17" fillId="0" borderId="0"/>
    <xf numFmtId="0" fontId="1" fillId="0" borderId="0">
      <alignment vertical="top"/>
    </xf>
    <xf numFmtId="0" fontId="1" fillId="0" borderId="0"/>
    <xf numFmtId="0" fontId="1" fillId="0" borderId="0"/>
    <xf numFmtId="0" fontId="146" fillId="0" borderId="0"/>
    <xf numFmtId="0" fontId="1" fillId="0" borderId="0">
      <alignment vertical="top"/>
    </xf>
    <xf numFmtId="0" fontId="1" fillId="0" borderId="0"/>
    <xf numFmtId="0" fontId="1" fillId="0" borderId="0"/>
    <xf numFmtId="0" fontId="146" fillId="0" borderId="0"/>
    <xf numFmtId="0" fontId="146" fillId="0" borderId="0"/>
    <xf numFmtId="0" fontId="1" fillId="0" borderId="0"/>
    <xf numFmtId="0" fontId="1" fillId="0" borderId="0"/>
    <xf numFmtId="0" fontId="146"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6" fillId="0" borderId="0"/>
    <xf numFmtId="0" fontId="1" fillId="0" borderId="0">
      <alignment vertical="top"/>
    </xf>
    <xf numFmtId="0" fontId="146" fillId="0" borderId="0"/>
    <xf numFmtId="0" fontId="146" fillId="0" borderId="0"/>
    <xf numFmtId="0" fontId="17" fillId="0" borderId="0"/>
    <xf numFmtId="0" fontId="146" fillId="0" borderId="0"/>
    <xf numFmtId="0" fontId="1" fillId="0" borderId="0"/>
    <xf numFmtId="0" fontId="1" fillId="0" borderId="0"/>
    <xf numFmtId="0" fontId="146" fillId="0" borderId="0"/>
    <xf numFmtId="0" fontId="219" fillId="0" borderId="0"/>
    <xf numFmtId="0" fontId="59"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6" fillId="0" borderId="0"/>
    <xf numFmtId="0" fontId="1" fillId="0" borderId="0"/>
    <xf numFmtId="0" fontId="1" fillId="0" borderId="0">
      <alignment vertical="top"/>
    </xf>
    <xf numFmtId="0" fontId="1" fillId="0" borderId="0">
      <alignment vertical="top"/>
    </xf>
    <xf numFmtId="0" fontId="1" fillId="0" borderId="0"/>
    <xf numFmtId="0" fontId="146" fillId="0" borderId="0"/>
    <xf numFmtId="0" fontId="219" fillId="0" borderId="0">
      <alignment vertical="top"/>
    </xf>
    <xf numFmtId="0" fontId="146" fillId="0" borderId="0"/>
    <xf numFmtId="0" fontId="1" fillId="0" borderId="0"/>
    <xf numFmtId="0" fontId="146" fillId="0" borderId="0"/>
    <xf numFmtId="0" fontId="219" fillId="0" borderId="0"/>
    <xf numFmtId="0" fontId="146" fillId="0" borderId="0"/>
    <xf numFmtId="0" fontId="146" fillId="0" borderId="0"/>
    <xf numFmtId="0" fontId="17" fillId="0" borderId="0"/>
    <xf numFmtId="0" fontId="1" fillId="0" borderId="0"/>
    <xf numFmtId="0" fontId="1" fillId="0" borderId="0"/>
    <xf numFmtId="0" fontId="1" fillId="0" borderId="0">
      <alignment horizontal="left" wrapText="1"/>
    </xf>
    <xf numFmtId="0" fontId="146" fillId="0" borderId="0"/>
    <xf numFmtId="0" fontId="328" fillId="0" borderId="0"/>
    <xf numFmtId="0" fontId="1" fillId="0" borderId="0">
      <alignment vertical="top"/>
    </xf>
    <xf numFmtId="0" fontId="1" fillId="0" borderId="0"/>
    <xf numFmtId="0" fontId="1" fillId="0" borderId="0"/>
    <xf numFmtId="0" fontId="219" fillId="0" borderId="0"/>
    <xf numFmtId="0" fontId="146" fillId="0" borderId="0"/>
    <xf numFmtId="0" fontId="1" fillId="0" borderId="0"/>
    <xf numFmtId="0" fontId="1" fillId="0" borderId="0">
      <alignment vertical="top"/>
    </xf>
    <xf numFmtId="0" fontId="1" fillId="0" borderId="0"/>
    <xf numFmtId="0" fontId="1" fillId="0" borderId="0"/>
    <xf numFmtId="0" fontId="59" fillId="0" borderId="0"/>
    <xf numFmtId="0" fontId="1" fillId="0" borderId="0"/>
    <xf numFmtId="0" fontId="1" fillId="0" borderId="0"/>
    <xf numFmtId="0" fontId="59" fillId="0" borderId="0"/>
    <xf numFmtId="0" fontId="1" fillId="0" borderId="0">
      <alignment vertical="top"/>
    </xf>
    <xf numFmtId="0" fontId="1" fillId="0" borderId="0"/>
    <xf numFmtId="0" fontId="1" fillId="0" borderId="0"/>
    <xf numFmtId="366" fontId="146"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2" fontId="185" fillId="0" borderId="6"/>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7" fillId="33" borderId="26" applyNumberFormat="0" applyFont="0" applyAlignment="0" applyProtection="0"/>
    <xf numFmtId="0" fontId="1" fillId="70" borderId="144" applyNumberFormat="0" applyFont="0" applyAlignment="0" applyProtection="0"/>
    <xf numFmtId="0" fontId="17" fillId="33" borderId="26" applyNumberFormat="0" applyFont="0" applyAlignment="0" applyProtection="0"/>
    <xf numFmtId="0" fontId="1" fillId="70" borderId="144" applyNumberFormat="0" applyFont="0" applyAlignment="0" applyProtection="0"/>
    <xf numFmtId="0" fontId="17" fillId="33" borderId="26" applyNumberFormat="0" applyFont="0" applyAlignment="0" applyProtection="0"/>
    <xf numFmtId="0" fontId="1" fillId="70" borderId="144" applyNumberFormat="0" applyFont="0" applyAlignment="0" applyProtection="0"/>
    <xf numFmtId="0" fontId="17" fillId="33" borderId="26" applyNumberFormat="0" applyFont="0" applyAlignment="0" applyProtection="0"/>
    <xf numFmtId="0" fontId="1" fillId="70" borderId="144"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1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287" fillId="33" borderId="26"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46" fillId="33" borderId="26"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46" fillId="33" borderId="26"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46" fillId="33" borderId="26"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59"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0" fontId="1" fillId="70" borderId="144" applyNumberFormat="0" applyFont="0" applyAlignment="0" applyProtection="0"/>
    <xf numFmtId="38" fontId="60" fillId="0" borderId="0"/>
    <xf numFmtId="38" fontId="60" fillId="0" borderId="0"/>
    <xf numFmtId="38" fontId="60" fillId="0" borderId="0"/>
    <xf numFmtId="38" fontId="60" fillId="0" borderId="0"/>
    <xf numFmtId="38" fontId="60" fillId="0" borderId="0"/>
    <xf numFmtId="38" fontId="60" fillId="0" borderId="0"/>
    <xf numFmtId="367" fontId="1" fillId="0" borderId="0"/>
    <xf numFmtId="3" fontId="1" fillId="56" borderId="145" applyFont="0">
      <alignment horizontal="right" vertical="center"/>
      <protection locked="0"/>
    </xf>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30" fillId="28" borderId="27" applyNumberFormat="0" applyAlignment="0" applyProtection="0"/>
    <xf numFmtId="0" fontId="30" fillId="28" borderId="27" applyNumberFormat="0" applyAlignment="0" applyProtection="0"/>
    <xf numFmtId="0" fontId="330" fillId="28" borderId="27" applyNumberFormat="0" applyAlignment="0" applyProtection="0"/>
    <xf numFmtId="0" fontId="30" fillId="28" borderId="27" applyNumberFormat="0" applyAlignment="0" applyProtection="0"/>
    <xf numFmtId="0" fontId="330" fillId="28" borderId="27" applyNumberFormat="0" applyAlignment="0" applyProtection="0"/>
    <xf numFmtId="0" fontId="30" fillId="28" borderId="27" applyNumberFormat="0" applyAlignment="0" applyProtection="0"/>
    <xf numFmtId="0" fontId="330" fillId="28" borderId="27" applyNumberFormat="0" applyAlignment="0" applyProtection="0"/>
    <xf numFmtId="0" fontId="30" fillId="28" borderId="27" applyNumberFormat="0" applyAlignment="0" applyProtection="0"/>
    <xf numFmtId="0" fontId="329" fillId="58" borderId="146" applyNumberFormat="0" applyAlignment="0" applyProtection="0"/>
    <xf numFmtId="0" fontId="330" fillId="28" borderId="27" applyNumberFormat="0" applyAlignment="0" applyProtection="0"/>
    <xf numFmtId="0" fontId="30" fillId="28" borderId="27" applyNumberFormat="0" applyAlignment="0" applyProtection="0"/>
    <xf numFmtId="0" fontId="330" fillId="28" borderId="27" applyNumberFormat="0" applyAlignment="0" applyProtection="0"/>
    <xf numFmtId="0" fontId="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29" fillId="58" borderId="146"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30" fillId="28" borderId="27" applyNumberFormat="0" applyAlignment="0" applyProtection="0"/>
    <xf numFmtId="0" fontId="329" fillId="58" borderId="146" applyNumberFormat="0" applyAlignment="0" applyProtection="0"/>
    <xf numFmtId="0" fontId="329" fillId="58" borderId="146" applyNumberFormat="0" applyAlignment="0" applyProtection="0"/>
    <xf numFmtId="0" fontId="329" fillId="58" borderId="146" applyNumberFormat="0" applyAlignment="0" applyProtection="0"/>
    <xf numFmtId="0" fontId="329" fillId="58" borderId="146"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0" fontId="329" fillId="58" borderId="146" applyNumberFormat="0" applyAlignment="0" applyProtection="0"/>
    <xf numFmtId="0" fontId="30" fillId="28" borderId="27" applyNumberFormat="0" applyAlignment="0" applyProtection="0"/>
    <xf numFmtId="14" fontId="98" fillId="0" borderId="0">
      <alignment horizontal="center" wrapText="1"/>
      <protection locked="0"/>
    </xf>
    <xf numFmtId="14" fontId="98" fillId="0" borderId="0">
      <alignment horizontal="center" wrapText="1"/>
      <protection locked="0"/>
    </xf>
    <xf numFmtId="14" fontId="98" fillId="0" borderId="0">
      <alignment horizontal="center" wrapText="1"/>
      <protection locked="0"/>
    </xf>
    <xf numFmtId="14" fontId="98"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80"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6" fillId="0" borderId="0" applyFont="0" applyFill="0" applyBorder="0" applyAlignment="0" applyProtection="0"/>
    <xf numFmtId="9" fontId="80" fillId="0" borderId="0" applyFont="0" applyFill="0" applyBorder="0" applyAlignment="0" applyProtection="0"/>
    <xf numFmtId="212" fontId="331"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8" fontId="332" fillId="0" borderId="0" applyFill="0" applyBorder="0" applyProtection="0"/>
    <xf numFmtId="368" fontId="333" fillId="0" borderId="0"/>
    <xf numFmtId="0" fontId="334" fillId="41" borderId="0"/>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15" fontId="73" fillId="0" borderId="0" applyFont="0" applyFill="0" applyBorder="0" applyAlignment="0" applyProtection="0"/>
    <xf numFmtId="15" fontId="73" fillId="0" borderId="0" applyFont="0" applyFill="0" applyBorder="0" applyAlignment="0" applyProtection="0"/>
    <xf numFmtId="15" fontId="73" fillId="0" borderId="0" applyFont="0" applyFill="0" applyBorder="0" applyAlignment="0" applyProtection="0"/>
    <xf numFmtId="15" fontId="73" fillId="0" borderId="0" applyFont="0" applyFill="0" applyBorder="0" applyAlignment="0" applyProtection="0"/>
    <xf numFmtId="4" fontId="73" fillId="0" borderId="0" applyFont="0" applyFill="0" applyBorder="0" applyAlignment="0" applyProtection="0"/>
    <xf numFmtId="4" fontId="73" fillId="0" borderId="0" applyFont="0" applyFill="0" applyBorder="0" applyAlignment="0" applyProtection="0"/>
    <xf numFmtId="4" fontId="73" fillId="0" borderId="0" applyFont="0" applyFill="0" applyBorder="0" applyAlignment="0" applyProtection="0"/>
    <xf numFmtId="4" fontId="73" fillId="0" borderId="0" applyFont="0" applyFill="0" applyBorder="0" applyAlignment="0" applyProtection="0"/>
    <xf numFmtId="0" fontId="62" fillId="0" borderId="6">
      <alignment horizontal="center"/>
    </xf>
    <xf numFmtId="0" fontId="62" fillId="0" borderId="6">
      <alignment horizontal="center"/>
    </xf>
    <xf numFmtId="0" fontId="62" fillId="0" borderId="6">
      <alignment horizontal="center"/>
    </xf>
    <xf numFmtId="0" fontId="62" fillId="0" borderId="6">
      <alignment horizontal="center"/>
    </xf>
    <xf numFmtId="3" fontId="73" fillId="0" borderId="0" applyFont="0" applyFill="0" applyBorder="0" applyAlignment="0" applyProtection="0"/>
    <xf numFmtId="3" fontId="73" fillId="0" borderId="0" applyFont="0" applyFill="0" applyBorder="0" applyAlignment="0" applyProtection="0"/>
    <xf numFmtId="3" fontId="73" fillId="0" borderId="0" applyFont="0" applyFill="0" applyBorder="0" applyAlignment="0" applyProtection="0"/>
    <xf numFmtId="3" fontId="73" fillId="0" borderId="0" applyFont="0" applyFill="0" applyBorder="0" applyAlignment="0" applyProtection="0"/>
    <xf numFmtId="0" fontId="73" fillId="51" borderId="0" applyNumberFormat="0" applyFont="0" applyBorder="0" applyAlignment="0" applyProtection="0"/>
    <xf numFmtId="0" fontId="73" fillId="51" borderId="0" applyNumberFormat="0" applyFont="0" applyBorder="0" applyAlignment="0" applyProtection="0"/>
    <xf numFmtId="0" fontId="73" fillId="51" borderId="0" applyNumberFormat="0" applyFont="0" applyBorder="0" applyAlignment="0" applyProtection="0"/>
    <xf numFmtId="0" fontId="73" fillId="51" borderId="0" applyNumberFormat="0" applyFont="0" applyBorder="0" applyAlignment="0" applyProtection="0"/>
    <xf numFmtId="184" fontId="60" fillId="0" borderId="0">
      <alignment vertical="top"/>
    </xf>
    <xf numFmtId="38" fontId="86" fillId="41" borderId="0" applyFill="0" applyBorder="0" applyProtection="0">
      <alignment horizontal="right"/>
    </xf>
    <xf numFmtId="6" fontId="102" fillId="0" borderId="0" applyBorder="0" applyProtection="0">
      <alignment horizontal="right"/>
    </xf>
    <xf numFmtId="37" fontId="1" fillId="0" borderId="0">
      <alignment horizontal="left" indent="5"/>
    </xf>
    <xf numFmtId="38" fontId="77" fillId="0" borderId="10" applyFill="0" applyBorder="0" applyProtection="0">
      <alignment horizontal="right"/>
    </xf>
    <xf numFmtId="0" fontId="77" fillId="124" borderId="0" applyNumberFormat="0" applyFont="0" applyFill="0" applyBorder="0" applyProtection="0">
      <alignment horizontal="right"/>
    </xf>
    <xf numFmtId="0" fontId="335" fillId="0" borderId="0" applyFill="0" applyBorder="0" applyProtection="0"/>
    <xf numFmtId="0" fontId="335" fillId="0" borderId="10" applyFill="0" applyBorder="0" applyProtection="0"/>
    <xf numFmtId="6" fontId="165" fillId="0" borderId="147" applyFill="0" applyBorder="0" applyProtection="0">
      <alignment horizontal="right"/>
    </xf>
    <xf numFmtId="0" fontId="1" fillId="0" borderId="0" applyNumberFormat="0" applyFont="0" applyBorder="0" applyAlignment="0" applyProtection="0"/>
    <xf numFmtId="0" fontId="120" fillId="0" borderId="0" applyFill="0">
      <alignment horizontal="left" indent="1"/>
    </xf>
    <xf numFmtId="0" fontId="336" fillId="0" borderId="0" applyFill="0" applyBorder="0" applyProtection="0">
      <alignment horizontal="left" indent="1"/>
    </xf>
    <xf numFmtId="4" fontId="172" fillId="0" borderId="0" applyFill="0"/>
    <xf numFmtId="0" fontId="1" fillId="0" borderId="0" applyNumberFormat="0" applyFont="0" applyFill="0" applyBorder="0" applyAlignment="0"/>
    <xf numFmtId="0" fontId="120" fillId="0" borderId="0" applyFill="0">
      <alignment horizontal="left" indent="2"/>
    </xf>
    <xf numFmtId="0" fontId="121" fillId="0" borderId="0" applyFill="0">
      <alignment horizontal="left" indent="2"/>
    </xf>
    <xf numFmtId="4" fontId="172" fillId="0" borderId="0" applyFill="0"/>
    <xf numFmtId="0" fontId="1" fillId="0" borderId="0" applyNumberFormat="0" applyFont="0" applyBorder="0" applyAlignment="0"/>
    <xf numFmtId="0" fontId="337" fillId="0" borderId="0">
      <alignment horizontal="left" indent="3"/>
    </xf>
    <xf numFmtId="0" fontId="327" fillId="0" borderId="0" applyFill="0">
      <alignment horizontal="left" indent="3"/>
    </xf>
    <xf numFmtId="4" fontId="172" fillId="0" borderId="0" applyFill="0"/>
    <xf numFmtId="0" fontId="1" fillId="0" borderId="0" applyNumberFormat="0" applyFont="0" applyBorder="0" applyAlignment="0"/>
    <xf numFmtId="0" fontId="124" fillId="0" borderId="0">
      <alignment horizontal="left" indent="4"/>
    </xf>
    <xf numFmtId="0" fontId="338" fillId="0" borderId="0" applyFill="0" applyProtection="0">
      <alignment horizontal="left" indent="4"/>
    </xf>
    <xf numFmtId="4" fontId="129" fillId="0" borderId="0" applyFill="0"/>
    <xf numFmtId="0" fontId="1" fillId="0" borderId="0" applyNumberFormat="0" applyFont="0" applyBorder="0" applyAlignment="0"/>
    <xf numFmtId="0" fontId="126" fillId="0" borderId="0">
      <alignment horizontal="left" indent="5"/>
    </xf>
    <xf numFmtId="0" fontId="127" fillId="0" borderId="0" applyFill="0">
      <alignment horizontal="left" indent="5"/>
    </xf>
    <xf numFmtId="4" fontId="180" fillId="0" borderId="0" applyFill="0"/>
    <xf numFmtId="0" fontId="1" fillId="0" borderId="0" applyNumberFormat="0" applyFont="0" applyFill="0" applyBorder="0" applyAlignment="0"/>
    <xf numFmtId="0" fontId="128" fillId="0" borderId="0" applyFill="0">
      <alignment horizontal="left" indent="6"/>
    </xf>
    <xf numFmtId="0" fontId="339" fillId="0" borderId="0" applyFill="0" applyProtection="0">
      <alignment horizontal="left" indent="6"/>
    </xf>
    <xf numFmtId="0" fontId="322" fillId="39" borderId="0">
      <alignment horizontal="center"/>
    </xf>
    <xf numFmtId="49" fontId="340" fillId="59" borderId="0">
      <alignment horizontal="center"/>
    </xf>
    <xf numFmtId="0" fontId="61" fillId="0" borderId="1" applyNumberFormat="0" applyBorder="0"/>
    <xf numFmtId="0" fontId="298" fillId="45" borderId="0">
      <alignment horizontal="center"/>
    </xf>
    <xf numFmtId="0" fontId="298" fillId="45" borderId="0">
      <alignment horizontal="centerContinuous"/>
    </xf>
    <xf numFmtId="0" fontId="75" fillId="59" borderId="0">
      <alignment horizontal="left"/>
    </xf>
    <xf numFmtId="49" fontId="75" fillId="59" borderId="0">
      <alignment horizontal="center"/>
    </xf>
    <xf numFmtId="0" fontId="230" fillId="45" borderId="0">
      <alignment horizontal="left"/>
    </xf>
    <xf numFmtId="49" fontId="75" fillId="59" borderId="0">
      <alignment horizontal="left"/>
    </xf>
    <xf numFmtId="0" fontId="230" fillId="45" borderId="0">
      <alignment horizontal="centerContinuous"/>
    </xf>
    <xf numFmtId="0" fontId="230" fillId="45" borderId="0">
      <alignment horizontal="right"/>
    </xf>
    <xf numFmtId="49" fontId="322" fillId="59" borderId="0">
      <alignment horizontal="left"/>
    </xf>
    <xf numFmtId="0" fontId="298" fillId="45" borderId="0">
      <alignment horizontal="right"/>
    </xf>
    <xf numFmtId="0" fontId="75" fillId="99" borderId="0">
      <alignment horizontal="center"/>
    </xf>
    <xf numFmtId="0" fontId="165" fillId="99" borderId="0">
      <alignment horizontal="center"/>
    </xf>
    <xf numFmtId="0" fontId="341" fillId="0" borderId="0" applyNumberFormat="0" applyFill="0" applyBorder="0" applyAlignment="0" applyProtection="0"/>
    <xf numFmtId="369" fontId="60" fillId="0" borderId="0" applyFont="0" applyFill="0" applyBorder="0" applyAlignment="0" applyProtection="0"/>
    <xf numFmtId="3" fontId="1" fillId="2" borderId="145" applyFont="0">
      <alignment horizontal="right" vertical="center"/>
    </xf>
    <xf numFmtId="0" fontId="61" fillId="0" borderId="0"/>
    <xf numFmtId="0" fontId="1" fillId="56" borderId="0" applyNumberFormat="0" applyBorder="0" applyAlignment="0">
      <protection locked="0"/>
    </xf>
    <xf numFmtId="0" fontId="342" fillId="0" borderId="0"/>
    <xf numFmtId="0" fontId="342" fillId="0" borderId="0"/>
    <xf numFmtId="0" fontId="93" fillId="0" borderId="0"/>
    <xf numFmtId="0" fontId="80" fillId="0" borderId="0">
      <alignment vertical="top"/>
    </xf>
    <xf numFmtId="0" fontId="92" fillId="0" borderId="0"/>
    <xf numFmtId="0" fontId="92" fillId="0" borderId="0"/>
    <xf numFmtId="0" fontId="92" fillId="0" borderId="0"/>
    <xf numFmtId="0" fontId="92" fillId="0" borderId="0"/>
    <xf numFmtId="38" fontId="86" fillId="0" borderId="0"/>
    <xf numFmtId="0" fontId="226" fillId="0" borderId="0" applyNumberFormat="0" applyFill="0" applyBorder="0"/>
    <xf numFmtId="49" fontId="80" fillId="0" borderId="0" applyFill="0" applyBorder="0" applyAlignment="0"/>
    <xf numFmtId="0" fontId="1" fillId="0" borderId="0" applyFill="0" applyBorder="0" applyAlignment="0"/>
    <xf numFmtId="0" fontId="1" fillId="0" borderId="0" applyFill="0" applyBorder="0" applyAlignment="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343" fillId="0" borderId="0" applyNumberFormat="0" applyFill="0" applyBorder="0" applyAlignment="0" applyProtection="0"/>
    <xf numFmtId="0" fontId="10" fillId="0" borderId="14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10" fillId="0" borderId="148" applyNumberFormat="0" applyFill="0" applyAlignment="0" applyProtection="0"/>
    <xf numFmtId="0" fontId="189" fillId="0" borderId="98" applyNumberFormat="0" applyFont="0" applyFill="0" applyAlignment="0" applyProtection="0"/>
    <xf numFmtId="0" fontId="322" fillId="0" borderId="148" applyNumberFormat="0" applyFill="0" applyAlignment="0" applyProtection="0"/>
    <xf numFmtId="0" fontId="322" fillId="0" borderId="148" applyNumberFormat="0" applyFill="0" applyAlignment="0" applyProtection="0"/>
    <xf numFmtId="0" fontId="322" fillId="0" borderId="148" applyNumberFormat="0" applyFill="0" applyAlignment="0" applyProtection="0"/>
    <xf numFmtId="0" fontId="322" fillId="0" borderId="148" applyNumberForma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0" fillId="0" borderId="14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2"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10" fillId="0" borderId="148" applyNumberFormat="0" applyFill="0" applyAlignment="0" applyProtection="0"/>
    <xf numFmtId="0" fontId="322" fillId="0" borderId="148" applyNumberFormat="0" applyFill="0" applyAlignment="0" applyProtection="0"/>
    <xf numFmtId="0" fontId="10" fillId="0" borderId="14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344" fillId="0" borderId="2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0" fillId="0" borderId="148" applyNumberFormat="0" applyFill="0" applyAlignment="0" applyProtection="0"/>
    <xf numFmtId="0" fontId="10" fillId="0" borderId="148" applyNumberForma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89" fillId="0" borderId="98" applyNumberFormat="0" applyFon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0" fontId="10" fillId="0" borderId="148" applyNumberFormat="0" applyFill="0" applyAlignment="0" applyProtection="0"/>
    <xf numFmtId="164" fontId="345" fillId="0" borderId="147" applyNumberFormat="0" applyFont="0" applyFill="0" applyAlignment="0"/>
    <xf numFmtId="0" fontId="346"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3"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0" fontId="347" fillId="0" borderId="0" applyNumberFormat="0" applyFill="0" applyBorder="0" applyAlignment="0" applyProtection="0"/>
    <xf numFmtId="0" fontId="33" fillId="0" borderId="0" applyNumberFormat="0" applyFill="0" applyBorder="0" applyAlignment="0" applyProtection="0"/>
    <xf numFmtId="40" fontId="121" fillId="41" borderId="4" applyFont="0" applyFill="0" applyBorder="0" applyAlignment="0" applyProtection="0">
      <alignment horizontal="center"/>
    </xf>
  </cellStyleXfs>
  <cellXfs count="1118">
    <xf numFmtId="0" fontId="0" fillId="0" borderId="0" xfId="0"/>
    <xf numFmtId="0" fontId="0" fillId="0" borderId="0" xfId="0" applyNumberFormat="1" applyProtection="1"/>
    <xf numFmtId="0" fontId="32" fillId="0" borderId="0" xfId="0" applyFont="1" applyAlignment="1" applyProtection="1">
      <alignment horizontal="left"/>
    </xf>
    <xf numFmtId="0" fontId="0" fillId="0" borderId="0" xfId="0" applyFill="1" applyProtection="1"/>
    <xf numFmtId="0" fontId="0" fillId="0" borderId="0" xfId="0" applyBorder="1"/>
    <xf numFmtId="0" fontId="35" fillId="0" borderId="0" xfId="0" applyFont="1"/>
    <xf numFmtId="0" fontId="4" fillId="2" borderId="0" xfId="0" applyFont="1" applyFill="1" applyAlignment="1"/>
    <xf numFmtId="0" fontId="5" fillId="0" borderId="0" xfId="0" applyFont="1" applyFill="1" applyAlignment="1"/>
    <xf numFmtId="0" fontId="5" fillId="34" borderId="0" xfId="0" applyFont="1" applyFill="1" applyAlignment="1"/>
    <xf numFmtId="0" fontId="6" fillId="2" borderId="0" xfId="0" applyFont="1" applyFill="1" applyAlignment="1"/>
    <xf numFmtId="0" fontId="35" fillId="0" borderId="14" xfId="0" applyFont="1" applyBorder="1" applyAlignment="1"/>
    <xf numFmtId="0" fontId="36" fillId="0" borderId="29" xfId="0" applyFont="1" applyBorder="1" applyAlignment="1">
      <alignment wrapText="1"/>
    </xf>
    <xf numFmtId="0" fontId="37" fillId="0" borderId="30" xfId="0" applyFont="1" applyBorder="1" applyAlignment="1">
      <alignment horizontal="center" wrapText="1"/>
    </xf>
    <xf numFmtId="0" fontId="37" fillId="0" borderId="31" xfId="0" applyFont="1" applyBorder="1" applyAlignment="1">
      <alignment horizontal="center" wrapText="1"/>
    </xf>
    <xf numFmtId="0" fontId="37" fillId="34" borderId="32" xfId="0" applyFont="1" applyFill="1" applyBorder="1" applyAlignment="1">
      <alignment horizontal="center" wrapText="1"/>
    </xf>
    <xf numFmtId="0" fontId="38" fillId="0" borderId="33" xfId="0" applyFont="1" applyBorder="1" applyAlignment="1">
      <alignment vertical="top" wrapText="1"/>
    </xf>
    <xf numFmtId="0" fontId="38" fillId="0" borderId="33" xfId="0" applyFont="1" applyBorder="1" applyAlignment="1">
      <alignment horizontal="left" vertical="top" wrapText="1" indent="4"/>
    </xf>
    <xf numFmtId="0" fontId="36" fillId="34" borderId="34" xfId="0" applyFont="1" applyFill="1" applyBorder="1" applyAlignment="1">
      <alignment vertical="top" wrapText="1"/>
    </xf>
    <xf numFmtId="0" fontId="35" fillId="34" borderId="0" xfId="0" applyFont="1" applyFill="1"/>
    <xf numFmtId="0" fontId="39" fillId="0" borderId="0" xfId="0" applyFont="1" applyFill="1" applyBorder="1" applyAlignment="1">
      <alignment vertical="top" wrapText="1"/>
    </xf>
    <xf numFmtId="0" fontId="35" fillId="0" borderId="0" xfId="0" applyFont="1" applyBorder="1"/>
    <xf numFmtId="0" fontId="37" fillId="0" borderId="4" xfId="0" applyFont="1" applyBorder="1" applyAlignment="1">
      <alignment horizontal="center" wrapText="1"/>
    </xf>
    <xf numFmtId="0" fontId="37" fillId="34" borderId="4" xfId="0" applyFont="1" applyFill="1" applyBorder="1" applyAlignment="1">
      <alignment horizontal="center" wrapText="1"/>
    </xf>
    <xf numFmtId="0" fontId="37" fillId="34" borderId="0" xfId="0" applyFont="1" applyFill="1" applyBorder="1" applyAlignment="1">
      <alignment horizontal="center" wrapText="1"/>
    </xf>
    <xf numFmtId="0" fontId="38" fillId="34" borderId="0" xfId="0" applyFont="1" applyFill="1" applyBorder="1" applyAlignment="1">
      <alignment vertical="top" wrapText="1"/>
    </xf>
    <xf numFmtId="164" fontId="38" fillId="34" borderId="0" xfId="0" applyNumberFormat="1" applyFont="1" applyFill="1" applyBorder="1" applyAlignment="1">
      <alignment vertical="top" wrapText="1"/>
    </xf>
    <xf numFmtId="0" fontId="36" fillId="34" borderId="9" xfId="0" applyFont="1" applyFill="1" applyBorder="1" applyAlignment="1">
      <alignment vertical="top" wrapText="1"/>
    </xf>
    <xf numFmtId="0" fontId="38" fillId="34" borderId="0" xfId="0" applyFont="1" applyFill="1" applyBorder="1" applyAlignment="1">
      <alignment vertical="top" wrapText="1"/>
    </xf>
    <xf numFmtId="0" fontId="40" fillId="2" borderId="14" xfId="0" applyFont="1" applyFill="1" applyBorder="1" applyAlignment="1">
      <alignment horizontal="left" wrapText="1"/>
    </xf>
    <xf numFmtId="0" fontId="7" fillId="0" borderId="14" xfId="0" applyFont="1" applyFill="1" applyBorder="1" applyAlignment="1"/>
    <xf numFmtId="0" fontId="41" fillId="0" borderId="0" xfId="0" applyFont="1" applyProtection="1"/>
    <xf numFmtId="0" fontId="42" fillId="0" borderId="0" xfId="0" applyFont="1" applyProtection="1"/>
    <xf numFmtId="0" fontId="41" fillId="0" borderId="0" xfId="0" applyFont="1" applyAlignment="1" applyProtection="1">
      <alignment wrapText="1"/>
    </xf>
    <xf numFmtId="0" fontId="41" fillId="0" borderId="0" xfId="0" applyFont="1" applyFill="1" applyProtection="1"/>
    <xf numFmtId="0" fontId="42" fillId="0" borderId="35" xfId="0" applyFont="1" applyFill="1" applyBorder="1" applyAlignment="1" applyProtection="1"/>
    <xf numFmtId="0" fontId="42" fillId="0" borderId="35" xfId="0" applyFont="1" applyBorder="1" applyAlignment="1" applyProtection="1"/>
    <xf numFmtId="0" fontId="38" fillId="0" borderId="0" xfId="0" applyFont="1" applyFill="1" applyAlignment="1" applyProtection="1">
      <alignment horizontal="left" indent="2"/>
    </xf>
    <xf numFmtId="0" fontId="36" fillId="0" borderId="0" xfId="0" applyFont="1" applyProtection="1"/>
    <xf numFmtId="0" fontId="44" fillId="0" borderId="0" xfId="0" applyFont="1" applyFill="1" applyProtection="1"/>
    <xf numFmtId="0" fontId="45" fillId="0" borderId="0" xfId="0" applyFont="1" applyFill="1" applyProtection="1"/>
    <xf numFmtId="0" fontId="45" fillId="0" borderId="0" xfId="0" applyFont="1" applyFill="1" applyBorder="1" applyAlignment="1" applyProtection="1">
      <alignment horizontal="left"/>
    </xf>
    <xf numFmtId="0" fontId="45" fillId="0" borderId="0" xfId="0" applyFont="1" applyFill="1" applyAlignment="1" applyProtection="1">
      <alignment horizontal="left"/>
    </xf>
    <xf numFmtId="0" fontId="38" fillId="0" borderId="0" xfId="0" applyFont="1" applyFill="1" applyAlignment="1" applyProtection="1">
      <alignment horizontal="left" indent="3"/>
    </xf>
    <xf numFmtId="0" fontId="46" fillId="0" borderId="0" xfId="0" applyFont="1" applyFill="1" applyAlignment="1" applyProtection="1">
      <alignment horizontal="left" indent="3"/>
    </xf>
    <xf numFmtId="0" fontId="38" fillId="0" borderId="0" xfId="0" applyFont="1" applyFill="1" applyAlignment="1" applyProtection="1">
      <alignment horizontal="left" indent="6"/>
    </xf>
    <xf numFmtId="0" fontId="38" fillId="0" borderId="0" xfId="0" applyFont="1" applyFill="1" applyAlignment="1" applyProtection="1">
      <alignment horizontal="left" wrapText="1" indent="3"/>
    </xf>
    <xf numFmtId="0" fontId="36" fillId="0" borderId="3" xfId="0" applyFont="1" applyFill="1" applyBorder="1" applyAlignment="1" applyProtection="1">
      <alignment horizontal="left"/>
    </xf>
    <xf numFmtId="0" fontId="38" fillId="0" borderId="0" xfId="0" applyFont="1" applyBorder="1" applyAlignment="1" applyProtection="1">
      <alignment wrapText="1"/>
      <protection locked="0"/>
    </xf>
    <xf numFmtId="0" fontId="0" fillId="0" borderId="0" xfId="0" applyFill="1" applyBorder="1" applyProtection="1"/>
    <xf numFmtId="0" fontId="42" fillId="0" borderId="0" xfId="0" applyFont="1" applyBorder="1" applyAlignment="1" applyProtection="1">
      <alignment horizontal="left"/>
    </xf>
    <xf numFmtId="164" fontId="17" fillId="0" borderId="0" xfId="49" applyNumberFormat="1" applyFont="1" applyFill="1" applyBorder="1" applyAlignment="1" applyProtection="1">
      <alignment horizontal="center" wrapText="1"/>
    </xf>
    <xf numFmtId="0" fontId="0" fillId="0" borderId="0" xfId="0" applyFill="1" applyBorder="1" applyAlignment="1" applyProtection="1"/>
    <xf numFmtId="164" fontId="17" fillId="0" borderId="0" xfId="49" applyNumberFormat="1" applyFont="1" applyFill="1" applyBorder="1" applyAlignment="1" applyProtection="1">
      <alignment horizontal="center"/>
    </xf>
    <xf numFmtId="0" fontId="38" fillId="0" borderId="0" xfId="0" applyFont="1" applyProtection="1"/>
    <xf numFmtId="0" fontId="38" fillId="0" borderId="0" xfId="0" applyFont="1" applyAlignment="1" applyProtection="1">
      <alignment horizontal="left"/>
    </xf>
    <xf numFmtId="0" fontId="47" fillId="0" borderId="0" xfId="0" applyFont="1" applyBorder="1" applyProtection="1"/>
    <xf numFmtId="0" fontId="34" fillId="0" borderId="0" xfId="0" applyFont="1" applyBorder="1" applyAlignment="1" applyProtection="1">
      <alignment horizontal="left" vertical="top" wrapText="1"/>
    </xf>
    <xf numFmtId="0" fontId="0" fillId="0" borderId="0" xfId="0" applyBorder="1" applyAlignment="1" applyProtection="1">
      <alignment horizontal="center"/>
    </xf>
    <xf numFmtId="0" fontId="34" fillId="0" borderId="0" xfId="0" applyFont="1" applyBorder="1" applyAlignment="1" applyProtection="1">
      <alignment horizontal="left"/>
    </xf>
    <xf numFmtId="0" fontId="34" fillId="0" borderId="13" xfId="0" applyFont="1" applyBorder="1" applyAlignment="1" applyProtection="1">
      <alignment horizontal="left"/>
    </xf>
    <xf numFmtId="0" fontId="48" fillId="0" borderId="0" xfId="0" applyFont="1" applyProtection="1"/>
    <xf numFmtId="0" fontId="36" fillId="0" borderId="0" xfId="0" applyFont="1" applyAlignment="1" applyProtection="1">
      <alignment horizontal="left" indent="1"/>
    </xf>
    <xf numFmtId="0" fontId="46" fillId="0" borderId="0" xfId="0" applyFont="1" applyAlignment="1" applyProtection="1">
      <alignment horizontal="left" indent="1"/>
    </xf>
    <xf numFmtId="0" fontId="38" fillId="0" borderId="0" xfId="0" applyFont="1" applyAlignment="1" applyProtection="1">
      <alignment horizontal="left" indent="2"/>
    </xf>
    <xf numFmtId="0" fontId="46" fillId="0" borderId="0" xfId="0" applyFont="1" applyAlignment="1" applyProtection="1">
      <alignment horizontal="left" wrapText="1"/>
    </xf>
    <xf numFmtId="0" fontId="46" fillId="0" borderId="3" xfId="0" applyFont="1" applyBorder="1" applyAlignment="1" applyProtection="1">
      <alignment horizontal="left" wrapText="1"/>
    </xf>
    <xf numFmtId="0" fontId="36" fillId="0" borderId="0" xfId="0" applyFont="1" applyAlignment="1" applyProtection="1">
      <alignment horizontal="left" indent="3"/>
    </xf>
    <xf numFmtId="0" fontId="36" fillId="0" borderId="3" xfId="0" applyFont="1" applyBorder="1" applyAlignment="1" applyProtection="1">
      <alignment horizontal="left" indent="1"/>
    </xf>
    <xf numFmtId="0" fontId="46" fillId="0" borderId="3" xfId="0" applyFont="1" applyBorder="1" applyAlignment="1" applyProtection="1">
      <alignment horizontal="left"/>
    </xf>
    <xf numFmtId="0" fontId="34" fillId="0" borderId="3" xfId="0" applyFont="1" applyBorder="1" applyAlignment="1" applyProtection="1">
      <alignment horizontal="left"/>
    </xf>
    <xf numFmtId="0" fontId="34" fillId="0" borderId="0" xfId="0" applyFont="1" applyAlignment="1" applyProtection="1">
      <alignment horizontal="left"/>
    </xf>
    <xf numFmtId="164" fontId="0" fillId="0" borderId="0" xfId="0" applyNumberFormat="1" applyBorder="1" applyAlignment="1" applyProtection="1">
      <alignment horizontal="center"/>
    </xf>
    <xf numFmtId="0" fontId="36" fillId="0" borderId="0" xfId="0" applyFont="1" applyAlignment="1" applyProtection="1">
      <alignment horizontal="left" indent="2"/>
    </xf>
    <xf numFmtId="0" fontId="46" fillId="0" borderId="0" xfId="0" applyFont="1" applyAlignment="1" applyProtection="1">
      <alignment horizontal="left" indent="2"/>
    </xf>
    <xf numFmtId="0" fontId="34" fillId="0" borderId="3" xfId="0" applyFont="1" applyBorder="1" applyAlignment="1" applyProtection="1">
      <alignment horizontal="left" wrapText="1"/>
    </xf>
    <xf numFmtId="0" fontId="36" fillId="0" borderId="0" xfId="0" applyFont="1" applyBorder="1" applyAlignment="1" applyProtection="1">
      <alignment horizontal="left" indent="1"/>
    </xf>
    <xf numFmtId="0" fontId="46" fillId="0" borderId="0" xfId="0" applyFont="1" applyBorder="1" applyAlignment="1" applyProtection="1">
      <alignment horizontal="left"/>
    </xf>
    <xf numFmtId="0" fontId="34" fillId="0" borderId="0" xfId="0" applyFont="1" applyBorder="1" applyAlignment="1" applyProtection="1">
      <alignment horizontal="left" wrapText="1"/>
    </xf>
    <xf numFmtId="14" fontId="32" fillId="0" borderId="3" xfId="0" applyNumberFormat="1" applyFont="1" applyBorder="1" applyAlignment="1" applyProtection="1"/>
    <xf numFmtId="0" fontId="36" fillId="0" borderId="0" xfId="0" applyFont="1" applyAlignment="1" applyProtection="1">
      <alignment horizontal="left" vertical="top" wrapText="1" indent="3"/>
    </xf>
    <xf numFmtId="0" fontId="46" fillId="0" borderId="0" xfId="0" applyFont="1" applyAlignment="1" applyProtection="1">
      <alignment horizontal="left" vertical="top" wrapText="1"/>
    </xf>
    <xf numFmtId="0" fontId="0" fillId="0" borderId="13" xfId="0" applyBorder="1" applyProtection="1"/>
    <xf numFmtId="0" fontId="32" fillId="0" borderId="13" xfId="0" applyFont="1" applyBorder="1" applyAlignment="1" applyProtection="1">
      <alignment horizontal="center" wrapText="1"/>
    </xf>
    <xf numFmtId="0" fontId="32" fillId="0" borderId="0" xfId="0" applyFont="1" applyBorder="1" applyAlignment="1" applyProtection="1">
      <alignment horizontal="center" wrapText="1"/>
    </xf>
    <xf numFmtId="0" fontId="47" fillId="0" borderId="0" xfId="0" applyFont="1" applyProtection="1"/>
    <xf numFmtId="0" fontId="0" fillId="0" borderId="0" xfId="0" applyFill="1" applyAlignment="1" applyProtection="1">
      <alignment horizontal="center"/>
    </xf>
    <xf numFmtId="0" fontId="0" fillId="0" borderId="0" xfId="0" applyBorder="1" applyProtection="1"/>
    <xf numFmtId="0" fontId="43" fillId="0" borderId="0" xfId="0" applyFont="1" applyProtection="1"/>
    <xf numFmtId="0" fontId="32" fillId="0" borderId="0" xfId="0" applyFont="1" applyFill="1" applyBorder="1" applyProtection="1"/>
    <xf numFmtId="0" fontId="49" fillId="0" borderId="0" xfId="0" applyFont="1" applyBorder="1" applyProtection="1"/>
    <xf numFmtId="0" fontId="32" fillId="34" borderId="0" xfId="0" applyFont="1" applyFill="1" applyBorder="1" applyProtection="1"/>
    <xf numFmtId="164" fontId="17" fillId="34" borderId="0" xfId="49" applyNumberFormat="1" applyFont="1" applyFill="1" applyBorder="1" applyProtection="1"/>
    <xf numFmtId="0" fontId="0" fillId="34" borderId="0" xfId="0" applyFill="1" applyBorder="1" applyProtection="1"/>
    <xf numFmtId="0" fontId="0" fillId="0" borderId="0" xfId="0" applyAlignment="1" applyProtection="1">
      <alignment horizontal="left" indent="1"/>
    </xf>
    <xf numFmtId="0" fontId="33" fillId="0" borderId="0" xfId="0" applyFont="1" applyAlignment="1" applyProtection="1"/>
    <xf numFmtId="0" fontId="32" fillId="34" borderId="0" xfId="0" applyFont="1" applyFill="1" applyProtection="1"/>
    <xf numFmtId="0" fontId="0" fillId="0" borderId="3" xfId="0" applyBorder="1" applyProtection="1"/>
    <xf numFmtId="0" fontId="0" fillId="34" borderId="0" xfId="0" applyFill="1" applyBorder="1" applyAlignment="1" applyProtection="1">
      <alignment horizontal="center"/>
    </xf>
    <xf numFmtId="0" fontId="49" fillId="34" borderId="0" xfId="0" applyFont="1" applyFill="1" applyBorder="1" applyProtection="1"/>
    <xf numFmtId="0" fontId="47" fillId="34" borderId="0" xfId="0" applyFont="1" applyFill="1" applyProtection="1"/>
    <xf numFmtId="0" fontId="32" fillId="0" borderId="0" xfId="0" applyFont="1" applyAlignment="1" applyProtection="1">
      <alignment horizontal="left" wrapText="1" indent="3"/>
    </xf>
    <xf numFmtId="0" fontId="32" fillId="0" borderId="0" xfId="0" applyFont="1" applyFill="1" applyBorder="1" applyAlignment="1" applyProtection="1">
      <alignment horizontal="left" indent="3"/>
    </xf>
    <xf numFmtId="0" fontId="0" fillId="0" borderId="0" xfId="0" applyFill="1" applyBorder="1" applyAlignment="1" applyProtection="1">
      <alignment horizontal="center"/>
    </xf>
    <xf numFmtId="0" fontId="34" fillId="0" borderId="0" xfId="0" applyFont="1" applyFill="1" applyAlignment="1" applyProtection="1">
      <alignment horizontal="left"/>
    </xf>
    <xf numFmtId="0" fontId="34" fillId="0" borderId="13" xfId="0" applyFont="1" applyFill="1" applyBorder="1" applyAlignment="1" applyProtection="1">
      <alignment horizontal="left"/>
    </xf>
    <xf numFmtId="0" fontId="43" fillId="0" borderId="0" xfId="0" applyFont="1" applyFill="1" applyAlignment="1" applyProtection="1">
      <alignment horizontal="left"/>
    </xf>
    <xf numFmtId="0" fontId="34" fillId="0" borderId="3" xfId="0" applyFont="1" applyFill="1" applyBorder="1" applyAlignment="1" applyProtection="1">
      <alignment horizontal="left"/>
    </xf>
    <xf numFmtId="0" fontId="34" fillId="0" borderId="0" xfId="0" applyFont="1" applyFill="1" applyBorder="1" applyAlignment="1" applyProtection="1">
      <alignment horizontal="left"/>
    </xf>
    <xf numFmtId="0" fontId="50" fillId="34" borderId="0" xfId="0" applyFont="1" applyFill="1" applyBorder="1" applyProtection="1"/>
    <xf numFmtId="0" fontId="34" fillId="34" borderId="0" xfId="0" applyFont="1" applyFill="1" applyBorder="1" applyAlignment="1" applyProtection="1">
      <alignment horizontal="left"/>
    </xf>
    <xf numFmtId="0" fontId="34" fillId="34" borderId="0" xfId="0" applyFont="1" applyFill="1" applyAlignment="1" applyProtection="1">
      <alignment horizontal="left"/>
    </xf>
    <xf numFmtId="164" fontId="34" fillId="0" borderId="0" xfId="49" applyNumberFormat="1" applyFont="1" applyAlignment="1" applyProtection="1">
      <alignment horizontal="left"/>
    </xf>
    <xf numFmtId="0" fontId="46" fillId="0" borderId="0" xfId="0" applyFont="1" applyAlignment="1" applyProtection="1">
      <alignment horizontal="left"/>
    </xf>
    <xf numFmtId="0" fontId="32" fillId="0" borderId="0" xfId="0" applyFont="1" applyBorder="1" applyProtection="1"/>
    <xf numFmtId="0" fontId="47" fillId="0" borderId="0" xfId="0" applyFont="1" applyBorder="1" applyAlignment="1" applyProtection="1">
      <alignment horizontal="left"/>
    </xf>
    <xf numFmtId="0" fontId="32" fillId="0" borderId="0" xfId="0" applyFont="1" applyAlignment="1" applyProtection="1">
      <alignment horizontal="left" wrapText="1" indent="1"/>
    </xf>
    <xf numFmtId="0" fontId="32" fillId="34" borderId="0" xfId="0" applyFont="1" applyFill="1" applyAlignment="1" applyProtection="1">
      <alignment horizontal="left" indent="1"/>
    </xf>
    <xf numFmtId="0" fontId="32" fillId="0" borderId="0" xfId="0" applyFont="1" applyBorder="1" applyAlignment="1" applyProtection="1"/>
    <xf numFmtId="0" fontId="0" fillId="0" borderId="0" xfId="0" applyFont="1" applyAlignment="1" applyProtection="1">
      <alignment vertical="top"/>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0" fillId="0" borderId="3" xfId="0" applyFont="1" applyBorder="1" applyAlignment="1" applyProtection="1">
      <alignment vertical="top"/>
    </xf>
    <xf numFmtId="0" fontId="0" fillId="0" borderId="0" xfId="0" applyFont="1" applyBorder="1" applyAlignment="1" applyProtection="1">
      <alignment vertical="top"/>
    </xf>
    <xf numFmtId="0" fontId="0" fillId="34" borderId="0" xfId="0" applyFont="1" applyFill="1" applyBorder="1" applyAlignment="1" applyProtection="1">
      <alignment vertical="top"/>
    </xf>
    <xf numFmtId="0" fontId="0" fillId="34" borderId="0" xfId="0" applyFont="1" applyFill="1" applyAlignment="1" applyProtection="1">
      <alignment vertical="top"/>
    </xf>
    <xf numFmtId="0" fontId="33" fillId="0" borderId="0" xfId="0" quotePrefix="1" applyFont="1" applyAlignment="1" applyProtection="1">
      <alignment vertical="top"/>
    </xf>
    <xf numFmtId="0" fontId="34" fillId="0" borderId="0" xfId="0" applyFont="1" applyFill="1" applyAlignment="1" applyProtection="1">
      <alignment horizontal="left" vertical="top" wrapText="1"/>
    </xf>
    <xf numFmtId="0" fontId="32" fillId="0" borderId="0" xfId="0" applyFont="1" applyAlignment="1" applyProtection="1">
      <alignment horizontal="left" vertical="top" wrapText="1" indent="3"/>
    </xf>
    <xf numFmtId="0" fontId="34" fillId="0" borderId="0" xfId="0" applyFont="1" applyFill="1" applyAlignment="1" applyProtection="1">
      <alignment horizontal="left" vertical="top"/>
    </xf>
    <xf numFmtId="0" fontId="32" fillId="0" borderId="0" xfId="0" applyFont="1" applyProtection="1"/>
    <xf numFmtId="0" fontId="32" fillId="0" borderId="0" xfId="0" applyFont="1" applyAlignment="1" applyProtection="1">
      <alignment vertical="top"/>
    </xf>
    <xf numFmtId="0" fontId="32" fillId="0" borderId="0" xfId="0" applyFont="1" applyAlignment="1" applyProtection="1">
      <alignment wrapText="1"/>
    </xf>
    <xf numFmtId="0" fontId="32" fillId="0" borderId="3" xfId="0" applyFont="1" applyBorder="1" applyProtection="1"/>
    <xf numFmtId="0" fontId="32" fillId="34" borderId="0" xfId="0" applyFont="1" applyFill="1" applyAlignment="1" applyProtection="1">
      <alignment wrapText="1"/>
    </xf>
    <xf numFmtId="0" fontId="32" fillId="34" borderId="0" xfId="0" applyFont="1" applyFill="1" applyBorder="1" applyAlignment="1" applyProtection="1">
      <alignment wrapText="1"/>
    </xf>
    <xf numFmtId="0" fontId="32" fillId="0" borderId="0" xfId="0" applyFont="1" applyAlignment="1" applyProtection="1">
      <alignment horizontal="left" wrapText="1"/>
    </xf>
    <xf numFmtId="0" fontId="32" fillId="0" borderId="3" xfId="0" applyFont="1" applyBorder="1" applyAlignment="1" applyProtection="1">
      <alignment horizontal="left" wrapText="1"/>
    </xf>
    <xf numFmtId="0" fontId="32" fillId="0" borderId="0" xfId="0" applyFont="1" applyAlignment="1" applyProtection="1">
      <alignment horizontal="left" vertical="top" wrapText="1" indent="1"/>
    </xf>
    <xf numFmtId="0" fontId="32" fillId="0" borderId="0" xfId="0" applyFont="1" applyBorder="1" applyAlignment="1" applyProtection="1">
      <alignment horizontal="left" wrapText="1"/>
    </xf>
    <xf numFmtId="0" fontId="32" fillId="0" borderId="0" xfId="0" applyFont="1" applyFill="1" applyBorder="1" applyAlignment="1" applyProtection="1">
      <alignment horizontal="center" wrapText="1"/>
    </xf>
    <xf numFmtId="0" fontId="35" fillId="0" borderId="0" xfId="0" applyFont="1" applyAlignment="1">
      <alignment vertical="center"/>
    </xf>
    <xf numFmtId="0" fontId="41" fillId="0" borderId="0" xfId="0" applyFont="1" applyBorder="1" applyProtection="1"/>
    <xf numFmtId="0" fontId="0" fillId="0" borderId="0" xfId="0"/>
    <xf numFmtId="0" fontId="0" fillId="0" borderId="0" xfId="0" applyAlignment="1">
      <alignment wrapText="1"/>
    </xf>
    <xf numFmtId="0" fontId="11" fillId="0" borderId="0" xfId="0" applyFont="1"/>
    <xf numFmtId="0" fontId="10" fillId="0" borderId="0" xfId="0" applyFont="1"/>
    <xf numFmtId="0" fontId="0" fillId="0" borderId="0" xfId="0" applyFill="1"/>
    <xf numFmtId="0" fontId="12" fillId="0" borderId="0" xfId="0" applyFont="1" applyFill="1"/>
    <xf numFmtId="0" fontId="42" fillId="0" borderId="0" xfId="0" quotePrefix="1" applyFont="1" applyAlignment="1" applyProtection="1">
      <alignment vertical="top"/>
    </xf>
    <xf numFmtId="0" fontId="41" fillId="0" borderId="0" xfId="0" applyFont="1" applyAlignment="1" applyProtection="1">
      <alignment vertical="top"/>
    </xf>
    <xf numFmtId="0" fontId="0" fillId="0" borderId="0" xfId="0" applyAlignment="1">
      <alignment wrapText="1"/>
    </xf>
    <xf numFmtId="0" fontId="42" fillId="0" borderId="0" xfId="0" applyFont="1" applyAlignment="1" applyProtection="1">
      <alignment wrapText="1"/>
    </xf>
    <xf numFmtId="0" fontId="37" fillId="0" borderId="9" xfId="0" applyFont="1" applyBorder="1" applyAlignment="1">
      <alignment horizontal="center" wrapText="1"/>
    </xf>
    <xf numFmtId="0" fontId="51" fillId="0" borderId="0" xfId="0" applyFont="1"/>
    <xf numFmtId="0" fontId="36" fillId="0" borderId="9" xfId="0" applyFont="1" applyBorder="1" applyAlignment="1">
      <alignment wrapText="1"/>
    </xf>
    <xf numFmtId="0" fontId="7" fillId="0" borderId="0" xfId="0" applyFont="1" applyFill="1" applyAlignment="1"/>
    <xf numFmtId="0" fontId="13" fillId="0" borderId="0" xfId="0" applyFont="1" applyAlignment="1"/>
    <xf numFmtId="0" fontId="42" fillId="0" borderId="0" xfId="0" applyFont="1" applyBorder="1" applyAlignment="1" applyProtection="1"/>
    <xf numFmtId="0" fontId="10" fillId="0" borderId="0" xfId="0" applyFont="1" applyFill="1" applyAlignment="1"/>
    <xf numFmtId="0" fontId="10" fillId="0" borderId="12" xfId="0" applyFont="1" applyFill="1" applyBorder="1"/>
    <xf numFmtId="0" fontId="0" fillId="0" borderId="0" xfId="0" applyFill="1" applyBorder="1"/>
    <xf numFmtId="0" fontId="0" fillId="0" borderId="12" xfId="0" applyFill="1" applyBorder="1"/>
    <xf numFmtId="0" fontId="53" fillId="0" borderId="0" xfId="0" applyFont="1" applyAlignment="1" applyProtection="1">
      <alignment wrapText="1"/>
    </xf>
    <xf numFmtId="0" fontId="0" fillId="0" borderId="0" xfId="0" applyAlignment="1">
      <alignment horizontal="center"/>
    </xf>
    <xf numFmtId="0" fontId="42" fillId="0" borderId="0" xfId="0" applyFont="1" applyAlignment="1" applyProtection="1">
      <alignment vertical="top"/>
    </xf>
    <xf numFmtId="0" fontId="36" fillId="34" borderId="0" xfId="0" applyFont="1" applyFill="1" applyBorder="1" applyAlignment="1" applyProtection="1">
      <alignment horizontal="center" vertical="center" wrapText="1"/>
    </xf>
    <xf numFmtId="0" fontId="0" fillId="0" borderId="0" xfId="0" applyProtection="1"/>
    <xf numFmtId="0" fontId="0" fillId="34" borderId="0" xfId="0" applyFill="1" applyProtection="1"/>
    <xf numFmtId="0" fontId="38" fillId="0" borderId="0" xfId="0" applyFont="1" applyFill="1" applyProtection="1"/>
    <xf numFmtId="0" fontId="38" fillId="0" borderId="0" xfId="0" applyFont="1" applyFill="1" applyAlignment="1" applyProtection="1"/>
    <xf numFmtId="0" fontId="0" fillId="0" borderId="0" xfId="0" applyAlignment="1">
      <alignment horizontal="center"/>
    </xf>
    <xf numFmtId="0" fontId="0" fillId="0" borderId="0" xfId="0" applyAlignment="1">
      <alignment horizontal="left"/>
    </xf>
    <xf numFmtId="0" fontId="0" fillId="0" borderId="0" xfId="0" applyAlignment="1">
      <alignment horizontal="left" indent="1"/>
    </xf>
    <xf numFmtId="0" fontId="0" fillId="0" borderId="0" xfId="0" applyFill="1" applyBorder="1" applyAlignment="1">
      <alignment horizontal="left"/>
    </xf>
    <xf numFmtId="0" fontId="38" fillId="0" borderId="0" xfId="0" applyFont="1" applyFill="1" applyBorder="1" applyProtection="1"/>
    <xf numFmtId="0" fontId="38" fillId="0" borderId="0" xfId="0" applyFont="1" applyAlignment="1">
      <alignment horizontal="center"/>
    </xf>
    <xf numFmtId="0" fontId="36" fillId="0" borderId="0" xfId="0" applyFont="1" applyBorder="1" applyAlignment="1" applyProtection="1">
      <alignment wrapText="1"/>
      <protection locked="0"/>
    </xf>
    <xf numFmtId="164" fontId="17" fillId="0" borderId="36" xfId="49" applyNumberFormat="1" applyFont="1" applyFill="1" applyBorder="1" applyAlignment="1" applyProtection="1">
      <protection locked="0"/>
    </xf>
    <xf numFmtId="0" fontId="38" fillId="0" borderId="0" xfId="0" applyFont="1" applyBorder="1" applyProtection="1"/>
    <xf numFmtId="0" fontId="0" fillId="0" borderId="37" xfId="0" applyBorder="1" applyProtection="1"/>
    <xf numFmtId="0" fontId="0" fillId="0" borderId="0" xfId="0" applyBorder="1" applyAlignment="1" applyProtection="1">
      <alignment vertical="top"/>
    </xf>
    <xf numFmtId="0" fontId="41" fillId="0" borderId="38" xfId="0" applyFont="1" applyFill="1" applyBorder="1" applyProtection="1">
      <protection locked="0"/>
    </xf>
    <xf numFmtId="166" fontId="17" fillId="0" borderId="36" xfId="49" applyNumberFormat="1" applyFont="1" applyFill="1" applyBorder="1" applyProtection="1">
      <protection locked="0"/>
    </xf>
    <xf numFmtId="0" fontId="0" fillId="36" borderId="0" xfId="0" applyFill="1" applyAlignment="1" applyProtection="1">
      <alignment horizontal="center"/>
    </xf>
    <xf numFmtId="165" fontId="17" fillId="36" borderId="0" xfId="49" applyNumberFormat="1" applyFont="1" applyFill="1" applyBorder="1" applyAlignment="1" applyProtection="1">
      <alignment horizontal="right"/>
    </xf>
    <xf numFmtId="164" fontId="17" fillId="35" borderId="36" xfId="49" applyNumberFormat="1" applyFont="1" applyFill="1" applyBorder="1" applyProtection="1"/>
    <xf numFmtId="164" fontId="17" fillId="0" borderId="0" xfId="49" applyNumberFormat="1" applyFont="1" applyFill="1" applyBorder="1" applyProtection="1"/>
    <xf numFmtId="0" fontId="38" fillId="0" borderId="0" xfId="0" applyFont="1" applyAlignment="1" applyProtection="1">
      <alignment horizontal="center"/>
    </xf>
    <xf numFmtId="0" fontId="48" fillId="0" borderId="0" xfId="0" applyFont="1" applyBorder="1" applyAlignment="1" applyProtection="1"/>
    <xf numFmtId="0" fontId="36" fillId="0" borderId="0" xfId="0" applyFont="1" applyFill="1" applyBorder="1" applyAlignment="1" applyProtection="1">
      <alignment horizontal="center" wrapText="1"/>
    </xf>
    <xf numFmtId="0" fontId="38" fillId="34" borderId="0" xfId="0" applyFont="1" applyFill="1" applyAlignment="1" applyProtection="1">
      <alignment horizontal="center"/>
    </xf>
    <xf numFmtId="0" fontId="36" fillId="34" borderId="0" xfId="0" applyFont="1" applyFill="1" applyBorder="1" applyAlignment="1" applyProtection="1">
      <alignment horizontal="left" indent="1"/>
    </xf>
    <xf numFmtId="164" fontId="38" fillId="34" borderId="0" xfId="49" applyNumberFormat="1" applyFont="1" applyFill="1" applyBorder="1" applyProtection="1"/>
    <xf numFmtId="0" fontId="38" fillId="34" borderId="0" xfId="0" applyFont="1" applyFill="1" applyProtection="1"/>
    <xf numFmtId="0" fontId="38" fillId="34" borderId="0" xfId="0" applyFont="1" applyFill="1" applyBorder="1" applyProtection="1"/>
    <xf numFmtId="164" fontId="17" fillId="0" borderId="0" xfId="49" applyNumberFormat="1" applyFont="1" applyFill="1" applyBorder="1" applyAlignment="1" applyProtection="1">
      <protection locked="0"/>
    </xf>
    <xf numFmtId="0" fontId="18" fillId="0" borderId="0" xfId="0" applyFont="1" applyAlignment="1" applyProtection="1">
      <alignment vertical="top"/>
    </xf>
    <xf numFmtId="0" fontId="46" fillId="0" borderId="0" xfId="0" applyFont="1" applyFill="1" applyAlignment="1" applyProtection="1">
      <alignment horizontal="center"/>
    </xf>
    <xf numFmtId="0" fontId="36" fillId="0" borderId="4" xfId="0" applyFont="1" applyBorder="1" applyAlignment="1">
      <alignment wrapText="1"/>
    </xf>
    <xf numFmtId="0" fontId="38" fillId="0" borderId="0" xfId="0" applyFont="1"/>
    <xf numFmtId="0" fontId="36" fillId="34" borderId="34" xfId="0" applyFont="1" applyFill="1" applyBorder="1" applyAlignment="1">
      <alignment horizontal="center" vertical="top" wrapText="1"/>
    </xf>
    <xf numFmtId="0" fontId="38" fillId="0" borderId="33" xfId="0" applyFont="1" applyBorder="1" applyAlignment="1">
      <alignment horizontal="center" vertical="top" wrapText="1"/>
    </xf>
    <xf numFmtId="0" fontId="38" fillId="0" borderId="29" xfId="0" applyFont="1" applyBorder="1" applyAlignment="1">
      <alignment horizontal="center" vertical="top" wrapText="1"/>
    </xf>
    <xf numFmtId="0" fontId="38" fillId="0" borderId="0" xfId="0" applyFont="1" applyFill="1" applyBorder="1" applyAlignment="1">
      <alignment vertical="top" wrapText="1"/>
    </xf>
    <xf numFmtId="0" fontId="38" fillId="0" borderId="34" xfId="0" applyFont="1" applyBorder="1" applyAlignment="1">
      <alignment horizontal="center" vertical="top" wrapText="1"/>
    </xf>
    <xf numFmtId="0" fontId="51" fillId="0" borderId="9" xfId="0" applyFont="1" applyBorder="1"/>
    <xf numFmtId="0" fontId="38" fillId="36" borderId="42" xfId="0" applyFont="1" applyFill="1" applyBorder="1" applyAlignment="1">
      <alignment vertical="top" wrapText="1"/>
    </xf>
    <xf numFmtId="0" fontId="38" fillId="36" borderId="43" xfId="0" applyFont="1" applyFill="1" applyBorder="1" applyAlignment="1">
      <alignment vertical="top" wrapText="1"/>
    </xf>
    <xf numFmtId="164" fontId="38" fillId="36" borderId="44" xfId="0" applyNumberFormat="1" applyFont="1" applyFill="1" applyBorder="1" applyAlignment="1">
      <alignment vertical="top" wrapText="1"/>
    </xf>
    <xf numFmtId="164" fontId="38" fillId="36" borderId="36" xfId="0" applyNumberFormat="1" applyFont="1" applyFill="1" applyBorder="1" applyAlignment="1">
      <alignment vertical="top" wrapText="1"/>
    </xf>
    <xf numFmtId="164" fontId="38" fillId="36" borderId="45" xfId="0" applyNumberFormat="1" applyFont="1" applyFill="1" applyBorder="1" applyAlignment="1">
      <alignment vertical="top" wrapText="1"/>
    </xf>
    <xf numFmtId="164" fontId="38" fillId="36" borderId="46" xfId="0" applyNumberFormat="1" applyFont="1" applyFill="1" applyBorder="1" applyAlignment="1">
      <alignment vertical="top" wrapText="1"/>
    </xf>
    <xf numFmtId="0" fontId="38" fillId="0" borderId="18" xfId="0" applyFont="1" applyFill="1" applyBorder="1" applyAlignment="1">
      <alignment vertical="top" wrapText="1"/>
    </xf>
    <xf numFmtId="0" fontId="36" fillId="0" borderId="0" xfId="0" applyFont="1" applyAlignment="1" applyProtection="1">
      <alignment horizontal="center"/>
    </xf>
    <xf numFmtId="164" fontId="17" fillId="36" borderId="36" xfId="49" applyNumberFormat="1" applyFont="1" applyFill="1" applyBorder="1" applyProtection="1"/>
    <xf numFmtId="0" fontId="34" fillId="0" borderId="0" xfId="0" applyFont="1" applyProtection="1"/>
    <xf numFmtId="0" fontId="36" fillId="0" borderId="0" xfId="0" applyFont="1" applyBorder="1" applyAlignment="1" applyProtection="1">
      <alignment horizontal="left" indent="2"/>
    </xf>
    <xf numFmtId="0" fontId="46" fillId="0" borderId="0" xfId="0" applyFont="1" applyBorder="1" applyAlignment="1" applyProtection="1">
      <alignment horizontal="left" indent="2"/>
    </xf>
    <xf numFmtId="0" fontId="38" fillId="0" borderId="0" xfId="0" applyFont="1" applyBorder="1" applyAlignment="1" applyProtection="1">
      <alignment horizontal="center"/>
    </xf>
    <xf numFmtId="164" fontId="17" fillId="0" borderId="36" xfId="49" applyNumberFormat="1" applyFont="1" applyFill="1" applyBorder="1" applyProtection="1"/>
    <xf numFmtId="0" fontId="38" fillId="34" borderId="0" xfId="0" applyFont="1" applyFill="1" applyAlignment="1" applyProtection="1">
      <alignment horizontal="left" indent="3"/>
    </xf>
    <xf numFmtId="0" fontId="38" fillId="34" borderId="0" xfId="0" applyFont="1" applyFill="1" applyAlignment="1" applyProtection="1">
      <alignment horizontal="left"/>
    </xf>
    <xf numFmtId="0" fontId="36" fillId="34" borderId="0" xfId="0" applyFont="1" applyFill="1" applyBorder="1" applyAlignment="1" applyProtection="1">
      <alignment horizontal="left" indent="2"/>
    </xf>
    <xf numFmtId="0" fontId="38" fillId="0" borderId="0" xfId="0" applyFont="1" applyBorder="1" applyAlignment="1" applyProtection="1">
      <alignment vertical="top"/>
    </xf>
    <xf numFmtId="0" fontId="38" fillId="0" borderId="0" xfId="0" applyFont="1" applyAlignment="1" applyProtection="1">
      <alignment vertical="top"/>
    </xf>
    <xf numFmtId="0" fontId="46" fillId="0" borderId="0" xfId="0" applyFont="1" applyFill="1" applyAlignment="1" applyProtection="1">
      <alignment horizontal="left"/>
    </xf>
    <xf numFmtId="0" fontId="32" fillId="0" borderId="13" xfId="0" applyFont="1" applyFill="1" applyBorder="1" applyAlignment="1" applyProtection="1">
      <alignment horizontal="center" wrapText="1"/>
    </xf>
    <xf numFmtId="0" fontId="0" fillId="0" borderId="3" xfId="0" applyFill="1" applyBorder="1" applyProtection="1"/>
    <xf numFmtId="0" fontId="38" fillId="0" borderId="3" xfId="0" applyFont="1" applyBorder="1" applyAlignment="1" applyProtection="1">
      <alignment horizontal="center"/>
    </xf>
    <xf numFmtId="0" fontId="36" fillId="0" borderId="3" xfId="0" applyFont="1" applyBorder="1" applyAlignment="1" applyProtection="1">
      <alignment horizontal="left" indent="4"/>
    </xf>
    <xf numFmtId="0" fontId="34" fillId="0" borderId="13" xfId="0" applyFont="1" applyBorder="1" applyAlignment="1" applyProtection="1">
      <alignment horizontal="left" wrapText="1"/>
    </xf>
    <xf numFmtId="0" fontId="34" fillId="0" borderId="0" xfId="0" applyFont="1" applyAlignment="1" applyProtection="1">
      <alignment horizontal="left" wrapText="1"/>
    </xf>
    <xf numFmtId="164" fontId="34" fillId="0" borderId="0" xfId="0" applyNumberFormat="1" applyFont="1" applyBorder="1" applyAlignment="1" applyProtection="1">
      <alignment horizontal="left" wrapText="1"/>
    </xf>
    <xf numFmtId="0" fontId="46" fillId="0" borderId="0" xfId="0" applyFont="1" applyBorder="1" applyAlignment="1" applyProtection="1">
      <alignment horizontal="left" wrapText="1"/>
    </xf>
    <xf numFmtId="0" fontId="46" fillId="34" borderId="0" xfId="0" applyFont="1" applyFill="1" applyBorder="1" applyAlignment="1" applyProtection="1">
      <alignment horizontal="left" wrapText="1"/>
    </xf>
    <xf numFmtId="164" fontId="38" fillId="0" borderId="0" xfId="0" applyNumberFormat="1" applyFont="1" applyBorder="1" applyProtection="1"/>
    <xf numFmtId="0" fontId="0" fillId="0" borderId="0" xfId="0"/>
    <xf numFmtId="164" fontId="17" fillId="0" borderId="36" xfId="49" applyNumberFormat="1" applyFont="1" applyFill="1" applyBorder="1" applyAlignment="1" applyProtection="1"/>
    <xf numFmtId="164" fontId="17" fillId="35" borderId="36" xfId="49" applyNumberFormat="1" applyFont="1" applyFill="1" applyBorder="1" applyAlignment="1" applyProtection="1"/>
    <xf numFmtId="164" fontId="17" fillId="36" borderId="36" xfId="49" applyNumberFormat="1" applyFont="1" applyFill="1" applyBorder="1" applyAlignment="1" applyProtection="1"/>
    <xf numFmtId="164" fontId="38" fillId="0" borderId="36" xfId="49" applyNumberFormat="1" applyFont="1" applyFill="1" applyBorder="1" applyProtection="1"/>
    <xf numFmtId="164" fontId="38" fillId="0" borderId="36" xfId="49" applyNumberFormat="1" applyFont="1" applyFill="1" applyBorder="1" applyAlignment="1" applyProtection="1"/>
    <xf numFmtId="164" fontId="17" fillId="0" borderId="36" xfId="49" applyNumberFormat="1" applyFont="1" applyFill="1" applyBorder="1" applyAlignment="1" applyProtection="1">
      <alignment horizontal="right"/>
    </xf>
    <xf numFmtId="164" fontId="17" fillId="35" borderId="36" xfId="49" applyNumberFormat="1" applyFont="1" applyFill="1" applyBorder="1" applyAlignment="1" applyProtection="1">
      <alignment horizontal="right"/>
    </xf>
    <xf numFmtId="164" fontId="38" fillId="0" borderId="0" xfId="49" applyNumberFormat="1" applyFont="1" applyFill="1" applyBorder="1" applyProtection="1"/>
    <xf numFmtId="43" fontId="17" fillId="35" borderId="36" xfId="49" applyNumberFormat="1" applyFont="1" applyFill="1" applyBorder="1" applyProtection="1"/>
    <xf numFmtId="164" fontId="17" fillId="0" borderId="0" xfId="49" applyNumberFormat="1" applyFont="1" applyFill="1" applyBorder="1" applyAlignment="1" applyProtection="1"/>
    <xf numFmtId="164" fontId="17" fillId="0" borderId="52" xfId="49" applyNumberFormat="1" applyFont="1" applyFill="1" applyBorder="1" applyProtection="1"/>
    <xf numFmtId="0" fontId="33" fillId="34" borderId="0" xfId="0" applyFont="1" applyFill="1" applyBorder="1" applyAlignment="1" applyProtection="1">
      <alignment horizontal="left"/>
    </xf>
    <xf numFmtId="0" fontId="0" fillId="34" borderId="0" xfId="0" applyFill="1" applyBorder="1" applyAlignment="1" applyProtection="1">
      <alignment horizontal="left"/>
    </xf>
    <xf numFmtId="0" fontId="38" fillId="0" borderId="0" xfId="0" applyFont="1" applyBorder="1" applyAlignment="1" applyProtection="1">
      <alignment horizontal="left" indent="2"/>
    </xf>
    <xf numFmtId="164" fontId="33" fillId="0" borderId="36" xfId="49" applyNumberFormat="1" applyFont="1" applyFill="1" applyBorder="1" applyAlignment="1" applyProtection="1">
      <protection locked="0"/>
    </xf>
    <xf numFmtId="0" fontId="0" fillId="0" borderId="0" xfId="0" quotePrefix="1" applyAlignment="1">
      <alignment horizontal="center"/>
    </xf>
    <xf numFmtId="0" fontId="10" fillId="0" borderId="5" xfId="0" applyFont="1" applyFill="1" applyBorder="1"/>
    <xf numFmtId="164" fontId="38" fillId="36" borderId="33" xfId="0" applyNumberFormat="1" applyFont="1" applyFill="1" applyBorder="1" applyAlignment="1">
      <alignment vertical="top" wrapText="1"/>
    </xf>
    <xf numFmtId="0" fontId="38" fillId="36" borderId="4" xfId="0" applyFont="1" applyFill="1" applyBorder="1" applyAlignment="1">
      <alignment vertical="top" wrapText="1"/>
    </xf>
    <xf numFmtId="0" fontId="38" fillId="36" borderId="60" xfId="0" applyFont="1" applyFill="1" applyBorder="1" applyAlignment="1">
      <alignment vertical="top" wrapText="1"/>
    </xf>
    <xf numFmtId="164" fontId="0" fillId="0" borderId="36" xfId="49" applyNumberFormat="1" applyFont="1" applyFill="1" applyBorder="1" applyAlignment="1" applyProtection="1">
      <protection locked="0"/>
    </xf>
    <xf numFmtId="0" fontId="0" fillId="0" borderId="0" xfId="0" applyFill="1" applyBorder="1" applyAlignment="1">
      <alignment horizontal="left" indent="2"/>
    </xf>
    <xf numFmtId="164" fontId="0" fillId="0" borderId="0" xfId="49" applyNumberFormat="1" applyFont="1" applyFill="1" applyBorder="1" applyAlignment="1" applyProtection="1">
      <protection locked="0"/>
    </xf>
    <xf numFmtId="0" fontId="2" fillId="0" borderId="0" xfId="0" applyFont="1" applyBorder="1" applyAlignment="1" applyProtection="1">
      <alignment wrapText="1"/>
      <protection locked="0"/>
    </xf>
    <xf numFmtId="164" fontId="17" fillId="0" borderId="31" xfId="49" applyNumberFormat="1" applyFont="1" applyFill="1" applyBorder="1" applyAlignment="1" applyProtection="1"/>
    <xf numFmtId="164" fontId="17" fillId="0" borderId="31" xfId="49" applyNumberFormat="1" applyFont="1" applyFill="1" applyBorder="1" applyProtection="1"/>
    <xf numFmtId="164" fontId="17" fillId="35" borderId="31" xfId="49" applyNumberFormat="1" applyFont="1" applyFill="1" applyBorder="1" applyAlignment="1" applyProtection="1"/>
    <xf numFmtId="164" fontId="17" fillId="0" borderId="52" xfId="49" applyNumberFormat="1" applyFont="1" applyFill="1" applyBorder="1" applyAlignment="1" applyProtection="1"/>
    <xf numFmtId="0" fontId="39" fillId="0" borderId="0" xfId="0" applyFont="1" applyFill="1" applyBorder="1" applyAlignment="1">
      <alignment horizontal="left" vertical="top" wrapText="1"/>
    </xf>
    <xf numFmtId="164" fontId="17" fillId="35" borderId="52" xfId="49" applyNumberFormat="1" applyFont="1" applyFill="1" applyBorder="1" applyAlignment="1" applyProtection="1"/>
    <xf numFmtId="164" fontId="17" fillId="35" borderId="31" xfId="49" applyNumberFormat="1" applyFont="1" applyFill="1" applyBorder="1" applyProtection="1"/>
    <xf numFmtId="0" fontId="34" fillId="0" borderId="3" xfId="0" applyFont="1" applyBorder="1" applyAlignment="1" applyProtection="1">
      <alignment horizontal="left" vertical="top" wrapText="1"/>
    </xf>
    <xf numFmtId="0" fontId="0" fillId="0" borderId="3" xfId="0" applyBorder="1" applyAlignment="1" applyProtection="1">
      <alignment vertical="top"/>
    </xf>
    <xf numFmtId="164" fontId="17" fillId="0" borderId="54" xfId="49" applyNumberFormat="1" applyFont="1" applyFill="1" applyBorder="1" applyAlignment="1" applyProtection="1"/>
    <xf numFmtId="0" fontId="36" fillId="0" borderId="0" xfId="0" applyFont="1" applyAlignment="1" applyProtection="1">
      <alignment horizontal="left" vertical="top"/>
    </xf>
    <xf numFmtId="164" fontId="0" fillId="35" borderId="39" xfId="49" applyNumberFormat="1" applyFont="1" applyFill="1" applyBorder="1" applyProtection="1">
      <protection locked="0"/>
    </xf>
    <xf numFmtId="164" fontId="0" fillId="35" borderId="40" xfId="49" applyNumberFormat="1" applyFont="1" applyFill="1" applyBorder="1" applyProtection="1">
      <protection locked="0"/>
    </xf>
    <xf numFmtId="164" fontId="0" fillId="35" borderId="41"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3" fillId="0" borderId="0" xfId="0" applyFont="1" applyAlignment="1"/>
    <xf numFmtId="0" fontId="2" fillId="2" borderId="0" xfId="0" applyFont="1" applyFill="1" applyAlignment="1"/>
    <xf numFmtId="0" fontId="2" fillId="0" borderId="0" xfId="0" applyFont="1" applyAlignment="1">
      <alignment horizontal="center"/>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49" fontId="3" fillId="34" borderId="51" xfId="0" applyNumberFormat="1" applyFont="1" applyFill="1" applyBorder="1" applyAlignment="1"/>
    <xf numFmtId="49" fontId="3" fillId="34" borderId="50" xfId="0" applyNumberFormat="1" applyFont="1" applyFill="1" applyBorder="1" applyAlignment="1"/>
    <xf numFmtId="49" fontId="3" fillId="34" borderId="30" xfId="0" applyNumberFormat="1" applyFont="1" applyFill="1" applyBorder="1" applyAlignment="1"/>
    <xf numFmtId="0" fontId="3" fillId="0" borderId="0" xfId="0" applyFont="1" applyFill="1" applyAlignment="1"/>
    <xf numFmtId="164" fontId="0" fillId="0" borderId="67" xfId="49" applyNumberFormat="1" applyFont="1" applyFill="1" applyBorder="1" applyProtection="1">
      <protection locked="0"/>
    </xf>
    <xf numFmtId="164" fontId="0" fillId="0" borderId="52" xfId="49" applyNumberFormat="1" applyFont="1" applyFill="1" applyBorder="1" applyProtection="1">
      <protection locked="0"/>
    </xf>
    <xf numFmtId="164" fontId="0" fillId="0" borderId="68" xfId="49" applyNumberFormat="1" applyFont="1" applyFill="1" applyBorder="1" applyProtection="1">
      <protection locked="0"/>
    </xf>
    <xf numFmtId="164" fontId="38" fillId="36" borderId="69" xfId="0" applyNumberFormat="1" applyFont="1" applyFill="1" applyBorder="1" applyAlignment="1">
      <alignment vertical="top" wrapText="1"/>
    </xf>
    <xf numFmtId="164" fontId="0" fillId="0" borderId="70" xfId="49" applyNumberFormat="1" applyFont="1" applyFill="1" applyBorder="1" applyProtection="1">
      <protection locked="0"/>
    </xf>
    <xf numFmtId="0" fontId="38" fillId="0" borderId="71" xfId="0" applyFont="1" applyBorder="1" applyAlignment="1">
      <alignment vertical="top" wrapText="1"/>
    </xf>
    <xf numFmtId="164" fontId="38" fillId="36" borderId="55" xfId="0" applyNumberFormat="1" applyFont="1" applyFill="1" applyBorder="1" applyAlignment="1">
      <alignment vertical="top" wrapText="1"/>
    </xf>
    <xf numFmtId="164" fontId="38" fillId="36" borderId="31" xfId="0" applyNumberFormat="1" applyFont="1" applyFill="1" applyBorder="1" applyAlignment="1">
      <alignment vertical="top" wrapText="1"/>
    </xf>
    <xf numFmtId="164" fontId="38" fillId="36" borderId="63" xfId="0" applyNumberFormat="1" applyFont="1" applyFill="1" applyBorder="1" applyAlignment="1">
      <alignment vertical="top" wrapText="1"/>
    </xf>
    <xf numFmtId="164" fontId="38" fillId="36" borderId="72" xfId="0" applyNumberFormat="1" applyFont="1" applyFill="1" applyBorder="1" applyAlignment="1">
      <alignment vertical="top" wrapText="1"/>
    </xf>
    <xf numFmtId="0" fontId="38" fillId="0" borderId="73" xfId="0" applyFont="1" applyBorder="1" applyAlignment="1">
      <alignment vertical="top" wrapText="1"/>
    </xf>
    <xf numFmtId="164" fontId="0" fillId="0" borderId="74" xfId="49" applyNumberFormat="1" applyFont="1" applyFill="1" applyBorder="1" applyProtection="1">
      <protection locked="0"/>
    </xf>
    <xf numFmtId="164" fontId="0" fillId="0" borderId="57" xfId="49" applyNumberFormat="1" applyFont="1" applyFill="1" applyBorder="1" applyProtection="1">
      <protection locked="0"/>
    </xf>
    <xf numFmtId="164" fontId="0" fillId="0" borderId="75" xfId="49" applyNumberFormat="1" applyFont="1" applyFill="1" applyBorder="1" applyProtection="1">
      <protection locked="0"/>
    </xf>
    <xf numFmtId="0" fontId="38" fillId="0" borderId="73" xfId="0" applyFont="1" applyBorder="1" applyAlignment="1">
      <alignment horizontal="left" vertical="top" wrapText="1" indent="4"/>
    </xf>
    <xf numFmtId="164" fontId="38" fillId="36" borderId="76" xfId="0" applyNumberFormat="1" applyFont="1" applyFill="1" applyBorder="1" applyAlignment="1">
      <alignment vertical="top" wrapText="1"/>
    </xf>
    <xf numFmtId="164" fontId="38" fillId="36" borderId="77" xfId="0" applyNumberFormat="1" applyFont="1" applyFill="1" applyBorder="1" applyAlignment="1">
      <alignment vertical="top" wrapText="1"/>
    </xf>
    <xf numFmtId="164" fontId="38" fillId="36" borderId="78" xfId="0" applyNumberFormat="1" applyFont="1" applyFill="1" applyBorder="1" applyAlignment="1">
      <alignment vertical="top" wrapText="1"/>
    </xf>
    <xf numFmtId="164" fontId="38" fillId="36" borderId="79" xfId="0" applyNumberFormat="1" applyFont="1" applyFill="1" applyBorder="1" applyAlignment="1">
      <alignment vertical="top" wrapText="1"/>
    </xf>
    <xf numFmtId="0" fontId="38" fillId="0" borderId="80" xfId="0" applyFont="1" applyBorder="1" applyAlignment="1">
      <alignment vertical="top" wrapText="1"/>
    </xf>
    <xf numFmtId="0" fontId="38" fillId="0" borderId="81" xfId="0" applyFont="1" applyBorder="1" applyAlignment="1">
      <alignment horizontal="center" vertical="top" wrapText="1"/>
    </xf>
    <xf numFmtId="164" fontId="38" fillId="36" borderId="39" xfId="0" applyNumberFormat="1" applyFont="1" applyFill="1" applyBorder="1" applyAlignment="1">
      <alignment vertical="top" wrapText="1"/>
    </xf>
    <xf numFmtId="0" fontId="36" fillId="34" borderId="4" xfId="0" applyFont="1" applyFill="1" applyBorder="1" applyAlignment="1">
      <alignment horizontal="center" vertical="top" wrapText="1"/>
    </xf>
    <xf numFmtId="164" fontId="0" fillId="0" borderId="34" xfId="49" applyNumberFormat="1" applyFont="1" applyFill="1" applyBorder="1" applyProtection="1">
      <protection locked="0"/>
    </xf>
    <xf numFmtId="0" fontId="38" fillId="0" borderId="34" xfId="0" applyFont="1" applyBorder="1" applyAlignment="1">
      <alignment vertical="top" wrapText="1"/>
    </xf>
    <xf numFmtId="0" fontId="38" fillId="0" borderId="82" xfId="0" applyFont="1" applyBorder="1" applyAlignment="1">
      <alignment horizontal="center" vertical="top" wrapText="1"/>
    </xf>
    <xf numFmtId="164" fontId="0" fillId="0" borderId="45" xfId="49" applyNumberFormat="1" applyFont="1" applyFill="1" applyBorder="1" applyProtection="1">
      <protection locked="0"/>
    </xf>
    <xf numFmtId="0" fontId="35" fillId="0" borderId="1" xfId="0" applyFont="1" applyBorder="1"/>
    <xf numFmtId="164" fontId="38" fillId="34" borderId="45" xfId="0" applyNumberFormat="1" applyFont="1" applyFill="1" applyBorder="1" applyAlignment="1">
      <alignment vertical="top" wrapText="1"/>
    </xf>
    <xf numFmtId="164" fontId="0" fillId="0" borderId="32" xfId="49" applyNumberFormat="1" applyFont="1" applyFill="1" applyBorder="1" applyProtection="1">
      <protection locked="0"/>
    </xf>
    <xf numFmtId="0" fontId="38" fillId="0" borderId="29" xfId="0" applyFont="1" applyBorder="1" applyAlignment="1">
      <alignment vertical="top" wrapText="1"/>
    </xf>
    <xf numFmtId="164" fontId="0" fillId="0" borderId="53" xfId="49" applyNumberFormat="1" applyFont="1" applyFill="1" applyBorder="1" applyProtection="1">
      <protection locked="0"/>
    </xf>
    <xf numFmtId="164" fontId="0" fillId="0" borderId="51" xfId="49" applyNumberFormat="1" applyFont="1" applyFill="1" applyBorder="1" applyProtection="1">
      <protection locked="0"/>
    </xf>
    <xf numFmtId="164" fontId="0" fillId="0" borderId="50" xfId="49" applyNumberFormat="1" applyFont="1" applyFill="1" applyBorder="1" applyProtection="1">
      <protection locked="0"/>
    </xf>
    <xf numFmtId="0" fontId="38" fillId="0" borderId="81" xfId="0" applyFont="1" applyBorder="1" applyAlignment="1">
      <alignment vertical="top" wrapText="1"/>
    </xf>
    <xf numFmtId="0" fontId="3" fillId="34" borderId="0" xfId="0" applyFont="1" applyFill="1" applyAlignment="1"/>
    <xf numFmtId="0" fontId="3" fillId="34" borderId="0" xfId="0" applyFont="1" applyFill="1" applyBorder="1" applyAlignment="1">
      <alignment horizontal="center"/>
    </xf>
    <xf numFmtId="0" fontId="2" fillId="34" borderId="0" xfId="0" applyFont="1" applyFill="1" applyAlignment="1"/>
    <xf numFmtId="0" fontId="38" fillId="0" borderId="0" xfId="0" applyFont="1" applyBorder="1"/>
    <xf numFmtId="0" fontId="36" fillId="0" borderId="0" xfId="0" applyFont="1" applyBorder="1" applyAlignment="1">
      <alignment horizontal="center"/>
    </xf>
    <xf numFmtId="0" fontId="46" fillId="0" borderId="0" xfId="0" quotePrefix="1" applyFont="1" applyAlignment="1" applyProtection="1">
      <alignment horizontal="left"/>
    </xf>
    <xf numFmtId="0" fontId="38" fillId="0" borderId="0" xfId="0" applyFont="1" applyAlignment="1" applyProtection="1">
      <alignment horizontal="left" indent="3"/>
    </xf>
    <xf numFmtId="0" fontId="38" fillId="0" borderId="0" xfId="0" applyFont="1" applyBorder="1" applyAlignment="1" applyProtection="1">
      <alignment horizontal="left" indent="3"/>
    </xf>
    <xf numFmtId="0" fontId="34" fillId="0" borderId="0" xfId="0" quotePrefix="1" applyFont="1" applyBorder="1" applyAlignment="1" applyProtection="1">
      <alignment horizontal="left" wrapText="1"/>
    </xf>
    <xf numFmtId="164" fontId="0" fillId="35" borderId="36" xfId="49" applyNumberFormat="1" applyFont="1" applyFill="1" applyBorder="1" applyAlignment="1" applyProtection="1">
      <protection locked="0"/>
    </xf>
    <xf numFmtId="164" fontId="38" fillId="35" borderId="36" xfId="49" applyNumberFormat="1" applyFont="1" applyFill="1" applyBorder="1" applyProtection="1"/>
    <xf numFmtId="0" fontId="46" fillId="0" borderId="3" xfId="0" quotePrefix="1" applyFont="1" applyBorder="1" applyAlignment="1" applyProtection="1">
      <alignment horizontal="left"/>
    </xf>
    <xf numFmtId="164" fontId="38" fillId="0" borderId="36" xfId="49" applyNumberFormat="1" applyFont="1" applyFill="1" applyBorder="1" applyProtection="1">
      <protection locked="0"/>
    </xf>
    <xf numFmtId="164" fontId="33" fillId="0" borderId="31" xfId="49" applyNumberFormat="1" applyFont="1" applyFill="1" applyBorder="1" applyAlignment="1" applyProtection="1">
      <protection locked="0"/>
    </xf>
    <xf numFmtId="0" fontId="3" fillId="0" borderId="0" xfId="0" applyFont="1" applyFill="1" applyBorder="1" applyAlignment="1" applyProtection="1"/>
    <xf numFmtId="0" fontId="38" fillId="0" borderId="0" xfId="0" applyFont="1" applyFill="1" applyBorder="1" applyAlignment="1" applyProtection="1"/>
    <xf numFmtId="0" fontId="58" fillId="0" borderId="0" xfId="0" applyFont="1" applyBorder="1" applyAlignment="1" applyProtection="1">
      <alignment horizontal="center"/>
    </xf>
    <xf numFmtId="0" fontId="34" fillId="34" borderId="0" xfId="0" applyFont="1" applyFill="1" applyBorder="1" applyAlignment="1" applyProtection="1">
      <alignment horizontal="left" wrapText="1"/>
    </xf>
    <xf numFmtId="164" fontId="17" fillId="34" borderId="36" xfId="49" applyNumberFormat="1" applyFont="1" applyFill="1" applyBorder="1" applyAlignment="1" applyProtection="1"/>
    <xf numFmtId="0" fontId="38" fillId="0" borderId="0" xfId="0" applyFont="1" applyFill="1" applyAlignment="1" applyProtection="1">
      <alignment horizontal="left" indent="7"/>
    </xf>
    <xf numFmtId="164" fontId="38" fillId="0" borderId="0" xfId="49" applyNumberFormat="1" applyFont="1" applyFill="1" applyBorder="1" applyProtection="1">
      <protection locked="0"/>
    </xf>
    <xf numFmtId="0" fontId="46" fillId="0" borderId="0" xfId="0" applyFont="1" applyFill="1" applyAlignment="1" applyProtection="1">
      <alignment horizontal="left" wrapText="1"/>
    </xf>
    <xf numFmtId="0" fontId="54" fillId="0" borderId="0" xfId="0" applyFont="1" applyFill="1" applyBorder="1" applyAlignment="1" applyProtection="1">
      <alignment horizontal="center" vertical="center"/>
    </xf>
    <xf numFmtId="0" fontId="3" fillId="0" borderId="0" xfId="0" applyFont="1" applyFill="1" applyAlignment="1" applyProtection="1">
      <alignment vertical="center" wrapText="1"/>
    </xf>
    <xf numFmtId="0" fontId="38" fillId="0" borderId="0" xfId="0" applyFont="1" applyFill="1" applyAlignment="1" applyProtection="1">
      <alignment vertical="center"/>
    </xf>
    <xf numFmtId="164" fontId="38" fillId="0" borderId="0" xfId="49" applyNumberFormat="1" applyFont="1" applyFill="1" applyBorder="1" applyAlignment="1" applyProtection="1">
      <alignment vertical="center"/>
    </xf>
    <xf numFmtId="0" fontId="38" fillId="0" borderId="0" xfId="0" applyFont="1" applyFill="1" applyBorder="1" applyAlignment="1" applyProtection="1">
      <alignment vertical="center"/>
    </xf>
    <xf numFmtId="0" fontId="38" fillId="0" borderId="0" xfId="0" applyFont="1" applyFill="1" applyAlignment="1">
      <alignment vertical="center"/>
    </xf>
    <xf numFmtId="0" fontId="38" fillId="0" borderId="0" xfId="0" applyFont="1" applyFill="1" applyBorder="1" applyAlignment="1">
      <alignment vertical="center"/>
    </xf>
    <xf numFmtId="164" fontId="38" fillId="0" borderId="36" xfId="49" applyNumberFormat="1" applyFont="1" applyFill="1" applyBorder="1" applyAlignment="1" applyProtection="1">
      <alignment vertical="center"/>
      <protection locked="0"/>
    </xf>
    <xf numFmtId="0" fontId="38" fillId="0" borderId="0" xfId="0" applyFont="1" applyAlignment="1" applyProtection="1">
      <alignment vertical="center"/>
    </xf>
    <xf numFmtId="0" fontId="38" fillId="0" borderId="0" xfId="0" applyFont="1" applyAlignment="1">
      <alignment vertical="center"/>
    </xf>
    <xf numFmtId="0" fontId="38" fillId="0" borderId="0" xfId="0" applyFont="1" applyFill="1" applyBorder="1" applyAlignment="1" applyProtection="1">
      <alignment horizontal="center" vertical="center"/>
    </xf>
    <xf numFmtId="0" fontId="38" fillId="0" borderId="0" xfId="0" applyFont="1" applyFill="1" applyAlignment="1">
      <alignment vertical="center" wrapText="1"/>
    </xf>
    <xf numFmtId="0" fontId="38" fillId="0" borderId="0" xfId="0" applyFont="1" applyFill="1" applyAlignment="1" applyProtection="1">
      <alignment vertical="center" wrapText="1"/>
    </xf>
    <xf numFmtId="0" fontId="36" fillId="0" borderId="0" xfId="0" applyFont="1" applyFill="1" applyAlignment="1" applyProtection="1"/>
    <xf numFmtId="0" fontId="36" fillId="0" borderId="83" xfId="0" applyFont="1" applyFill="1" applyBorder="1" applyAlignment="1" applyProtection="1"/>
    <xf numFmtId="0" fontId="36" fillId="0" borderId="0" xfId="0" applyFont="1" applyFill="1" applyAlignment="1" applyProtection="1">
      <alignment horizontal="left"/>
    </xf>
    <xf numFmtId="0" fontId="36" fillId="0" borderId="0" xfId="0" applyFont="1" applyFill="1" applyAlignment="1" applyProtection="1">
      <alignment horizontal="left" indent="1"/>
    </xf>
    <xf numFmtId="0" fontId="46" fillId="0" borderId="0" xfId="0" applyFont="1" applyFill="1" applyProtection="1"/>
    <xf numFmtId="0" fontId="46" fillId="0" borderId="0" xfId="0" applyFont="1" applyFill="1" applyAlignment="1" applyProtection="1">
      <alignment wrapText="1"/>
    </xf>
    <xf numFmtId="0" fontId="36" fillId="0" borderId="10" xfId="0" applyFont="1" applyFill="1" applyBorder="1" applyAlignment="1" applyProtection="1">
      <alignment horizontal="left" indent="1"/>
    </xf>
    <xf numFmtId="0" fontId="38" fillId="0" borderId="0" xfId="0" applyFont="1" applyFill="1" applyBorder="1" applyAlignment="1" applyProtection="1">
      <alignment horizontal="left" indent="2"/>
    </xf>
    <xf numFmtId="0" fontId="36" fillId="0" borderId="10" xfId="0" applyFont="1" applyFill="1" applyBorder="1" applyProtection="1"/>
    <xf numFmtId="0" fontId="36" fillId="0" borderId="0" xfId="0" applyFont="1" applyFill="1" applyProtection="1"/>
    <xf numFmtId="0" fontId="36" fillId="0" borderId="0" xfId="0" applyFont="1" applyFill="1" applyAlignment="1" applyProtection="1">
      <alignment horizontal="left" wrapText="1" indent="1"/>
    </xf>
    <xf numFmtId="0" fontId="38" fillId="0" borderId="0" xfId="0" quotePrefix="1" applyFont="1" applyFill="1" applyBorder="1" applyProtection="1"/>
    <xf numFmtId="0" fontId="44" fillId="0" borderId="0" xfId="0" applyFont="1" applyFill="1" applyBorder="1" applyProtection="1"/>
    <xf numFmtId="0" fontId="38" fillId="0" borderId="0" xfId="0" applyFont="1" applyFill="1" applyAlignment="1" applyProtection="1">
      <alignment horizontal="left" wrapText="1" indent="2"/>
    </xf>
    <xf numFmtId="0" fontId="36" fillId="0" borderId="0" xfId="0" applyFont="1" applyFill="1" applyBorder="1" applyProtection="1"/>
    <xf numFmtId="0" fontId="38" fillId="0" borderId="3" xfId="0" applyFont="1" applyFill="1" applyBorder="1" applyProtection="1"/>
    <xf numFmtId="0" fontId="38" fillId="0" borderId="0" xfId="0" applyFont="1" applyFill="1" applyAlignment="1" applyProtection="1">
      <alignment horizontal="left" wrapText="1"/>
    </xf>
    <xf numFmtId="0" fontId="38" fillId="0" borderId="0" xfId="0" applyFont="1" applyFill="1"/>
    <xf numFmtId="0" fontId="38" fillId="0" borderId="0" xfId="0" applyFont="1" applyFill="1" applyAlignment="1" applyProtection="1">
      <alignment horizontal="left"/>
    </xf>
    <xf numFmtId="0" fontId="38" fillId="0" borderId="0" xfId="0" applyFont="1" applyFill="1" applyBorder="1" applyAlignment="1" applyProtection="1">
      <alignment horizontal="center"/>
    </xf>
    <xf numFmtId="0" fontId="38" fillId="0" borderId="0" xfId="0" applyFont="1" applyFill="1" applyAlignment="1" applyProtection="1">
      <alignment horizontal="left" indent="4"/>
    </xf>
    <xf numFmtId="0" fontId="45" fillId="0" borderId="0" xfId="0" applyFont="1" applyFill="1" applyBorder="1" applyProtection="1"/>
    <xf numFmtId="0" fontId="38" fillId="0" borderId="0" xfId="0" applyFont="1" applyFill="1" applyAlignment="1" applyProtection="1">
      <alignment wrapText="1"/>
    </xf>
    <xf numFmtId="0" fontId="38" fillId="0" borderId="0" xfId="0" applyFont="1" applyAlignment="1">
      <alignment horizontal="left" vertical="center" wrapText="1"/>
    </xf>
    <xf numFmtId="0" fontId="36" fillId="0" borderId="15" xfId="0" applyFont="1" applyFill="1" applyBorder="1" applyProtection="1"/>
    <xf numFmtId="0" fontId="36" fillId="0" borderId="6" xfId="0" applyFont="1" applyFill="1" applyBorder="1" applyProtection="1"/>
    <xf numFmtId="0" fontId="46" fillId="0" borderId="0" xfId="0" applyFont="1" applyFill="1" applyBorder="1" applyAlignment="1" applyProtection="1">
      <alignment horizontal="left" indent="2"/>
    </xf>
    <xf numFmtId="0" fontId="36" fillId="0" borderId="0" xfId="0" applyFont="1" applyFill="1" applyBorder="1" applyAlignment="1" applyProtection="1">
      <alignment vertical="top"/>
    </xf>
    <xf numFmtId="169" fontId="36" fillId="0" borderId="0" xfId="0" quotePrefix="1" applyNumberFormat="1" applyFont="1" applyFill="1" applyAlignment="1" applyProtection="1">
      <alignment horizontal="center" wrapText="1"/>
    </xf>
    <xf numFmtId="169" fontId="38" fillId="0" borderId="0" xfId="0" applyNumberFormat="1" applyFont="1" applyFill="1" applyAlignment="1" applyProtection="1">
      <alignment horizontal="left" wrapText="1"/>
    </xf>
    <xf numFmtId="0" fontId="42" fillId="0" borderId="35" xfId="0" applyFont="1" applyFill="1" applyBorder="1" applyAlignment="1" applyProtection="1">
      <alignment horizontal="right"/>
      <protection locked="0"/>
    </xf>
    <xf numFmtId="0" fontId="42" fillId="0" borderId="35" xfId="0" applyFont="1" applyFill="1" applyBorder="1" applyAlignment="1" applyProtection="1">
      <protection locked="0"/>
    </xf>
    <xf numFmtId="0" fontId="42" fillId="0" borderId="88" xfId="0" applyFont="1" applyFill="1" applyBorder="1" applyAlignment="1" applyProtection="1">
      <protection locked="0"/>
    </xf>
    <xf numFmtId="0" fontId="35" fillId="0" borderId="0" xfId="67" applyFont="1"/>
    <xf numFmtId="0" fontId="2" fillId="0" borderId="0" xfId="67" applyFont="1" applyAlignment="1">
      <alignment horizontal="center"/>
    </xf>
    <xf numFmtId="0" fontId="9" fillId="0" borderId="0" xfId="67" applyFont="1" applyAlignment="1">
      <alignment vertical="center"/>
    </xf>
    <xf numFmtId="0" fontId="3" fillId="0" borderId="0" xfId="0" applyFont="1" applyFill="1" applyAlignment="1" applyProtection="1">
      <alignment wrapText="1"/>
    </xf>
    <xf numFmtId="169" fontId="36" fillId="0" borderId="0" xfId="0" quotePrefix="1" applyNumberFormat="1" applyFont="1" applyFill="1" applyAlignment="1" applyProtection="1">
      <alignment horizontal="center" vertical="top" wrapText="1"/>
    </xf>
    <xf numFmtId="0" fontId="38" fillId="0" borderId="0" xfId="0" applyFont="1" applyFill="1" applyAlignment="1" applyProtection="1">
      <alignment vertical="top" wrapText="1"/>
    </xf>
    <xf numFmtId="0" fontId="38" fillId="0" borderId="0" xfId="0" applyFont="1" applyFill="1" applyAlignment="1">
      <alignment vertical="top"/>
    </xf>
    <xf numFmtId="0" fontId="38" fillId="0" borderId="0" xfId="0" applyFont="1" applyFill="1" applyBorder="1" applyAlignment="1" applyProtection="1">
      <alignment horizontal="left"/>
    </xf>
    <xf numFmtId="0" fontId="36" fillId="0" borderId="13" xfId="0" applyFont="1" applyBorder="1" applyAlignment="1" applyProtection="1">
      <alignment horizontal="center" wrapText="1"/>
    </xf>
    <xf numFmtId="0" fontId="36" fillId="0" borderId="0" xfId="0" applyFont="1" applyBorder="1" applyProtection="1"/>
    <xf numFmtId="0" fontId="36" fillId="0" borderId="13" xfId="0" applyFont="1" applyFill="1" applyBorder="1" applyAlignment="1" applyProtection="1">
      <alignment horizontal="center" wrapText="1"/>
    </xf>
    <xf numFmtId="0" fontId="44" fillId="0" borderId="0" xfId="0" applyFont="1" applyProtection="1"/>
    <xf numFmtId="0" fontId="45" fillId="0" borderId="0" xfId="0" applyFont="1" applyProtection="1"/>
    <xf numFmtId="0" fontId="46" fillId="0" borderId="0" xfId="0" applyFont="1" applyAlignment="1" applyProtection="1">
      <alignment horizontal="left" indent="3"/>
    </xf>
    <xf numFmtId="0" fontId="38" fillId="0" borderId="0" xfId="0" applyFont="1" applyAlignment="1" applyProtection="1"/>
    <xf numFmtId="0" fontId="38" fillId="0" borderId="0" xfId="0" applyFont="1" applyAlignment="1" applyProtection="1">
      <alignment horizontal="left" indent="6"/>
    </xf>
    <xf numFmtId="0" fontId="38" fillId="0" borderId="0" xfId="0" applyFont="1" applyFill="1" applyBorder="1" applyAlignment="1" applyProtection="1">
      <alignment horizontal="left" vertical="center"/>
    </xf>
    <xf numFmtId="0" fontId="38" fillId="0" borderId="0" xfId="0" applyFont="1" applyFill="1" applyAlignment="1" applyProtection="1">
      <alignment horizontal="left" vertical="center" indent="6"/>
    </xf>
    <xf numFmtId="164" fontId="38" fillId="35" borderId="54" xfId="49" applyNumberFormat="1" applyFont="1" applyFill="1" applyBorder="1" applyProtection="1"/>
    <xf numFmtId="0" fontId="45" fillId="0" borderId="0" xfId="0" applyFont="1" applyAlignment="1" applyProtection="1">
      <alignment horizontal="left"/>
    </xf>
    <xf numFmtId="0" fontId="38" fillId="34" borderId="0" xfId="0" applyFont="1" applyFill="1" applyBorder="1" applyAlignment="1" applyProtection="1">
      <alignment horizontal="left"/>
    </xf>
    <xf numFmtId="0" fontId="38" fillId="34" borderId="0" xfId="0" applyFont="1" applyFill="1" applyAlignment="1" applyProtection="1">
      <alignment horizontal="left" indent="5"/>
    </xf>
    <xf numFmtId="0" fontId="38" fillId="0" borderId="0" xfId="0" applyFont="1" applyFill="1" applyAlignment="1" applyProtection="1">
      <alignment horizontal="left" indent="5"/>
    </xf>
    <xf numFmtId="0" fontId="39" fillId="34" borderId="0" xfId="0" applyFont="1" applyFill="1" applyAlignment="1" applyProtection="1">
      <alignment horizontal="center" wrapText="1"/>
    </xf>
    <xf numFmtId="43" fontId="38" fillId="0" borderId="0" xfId="49" applyNumberFormat="1" applyFont="1" applyFill="1" applyBorder="1" applyAlignment="1" applyProtection="1">
      <alignment horizontal="left"/>
    </xf>
    <xf numFmtId="43" fontId="38" fillId="34" borderId="0" xfId="49" applyNumberFormat="1" applyFont="1" applyFill="1" applyBorder="1" applyProtection="1"/>
    <xf numFmtId="0" fontId="38" fillId="0" borderId="3" xfId="0" applyFont="1" applyBorder="1" applyProtection="1"/>
    <xf numFmtId="169" fontId="36" fillId="0" borderId="0" xfId="0" applyNumberFormat="1" applyFont="1" applyFill="1" applyAlignment="1" applyProtection="1">
      <alignment horizontal="center" vertical="top"/>
    </xf>
    <xf numFmtId="0" fontId="38" fillId="0" borderId="0" xfId="0" applyFont="1" applyAlignment="1"/>
    <xf numFmtId="0" fontId="38" fillId="0" borderId="0" xfId="0" applyFont="1" applyAlignment="1">
      <alignment horizontal="left" vertical="top" wrapText="1"/>
    </xf>
    <xf numFmtId="0" fontId="36" fillId="0" borderId="133" xfId="0" applyFont="1" applyFill="1" applyBorder="1" applyProtection="1"/>
    <xf numFmtId="0" fontId="36" fillId="0" borderId="13" xfId="0" applyFont="1" applyBorder="1" applyAlignment="1" applyProtection="1">
      <alignment horizontal="center" vertical="center" wrapText="1"/>
    </xf>
    <xf numFmtId="164" fontId="38" fillId="34" borderId="36" xfId="49" applyNumberFormat="1" applyFont="1" applyFill="1" applyBorder="1" applyProtection="1">
      <protection locked="0"/>
    </xf>
    <xf numFmtId="164" fontId="38" fillId="34" borderId="36" xfId="49" applyNumberFormat="1" applyFont="1" applyFill="1" applyBorder="1" applyAlignment="1" applyProtection="1">
      <alignment vertical="center"/>
      <protection locked="0"/>
    </xf>
    <xf numFmtId="0" fontId="38" fillId="0" borderId="0" xfId="0" applyFont="1" applyAlignment="1" applyProtection="1">
      <alignment vertical="center"/>
      <protection locked="0"/>
    </xf>
    <xf numFmtId="0" fontId="38" fillId="0" borderId="0" xfId="0" applyFont="1" applyFill="1" applyBorder="1" applyProtection="1">
      <protection locked="0"/>
    </xf>
    <xf numFmtId="164" fontId="38" fillId="34" borderId="46" xfId="49" applyNumberFormat="1" applyFont="1" applyFill="1" applyBorder="1" applyAlignment="1" applyProtection="1">
      <alignment vertical="center"/>
      <protection locked="0"/>
    </xf>
    <xf numFmtId="9" fontId="38" fillId="0" borderId="0" xfId="0" applyNumberFormat="1" applyFont="1" applyFill="1" applyAlignment="1" applyProtection="1">
      <alignment vertical="center"/>
    </xf>
    <xf numFmtId="0" fontId="38" fillId="0" borderId="10" xfId="0" applyFont="1" applyFill="1" applyBorder="1" applyAlignment="1" applyProtection="1">
      <alignment horizontal="left"/>
    </xf>
    <xf numFmtId="164" fontId="38" fillId="0" borderId="0" xfId="49" applyNumberFormat="1" applyFont="1" applyFill="1" applyProtection="1"/>
    <xf numFmtId="164" fontId="38" fillId="0" borderId="0" xfId="49" applyNumberFormat="1" applyFont="1" applyFill="1" applyAlignment="1" applyProtection="1">
      <alignment vertical="center"/>
    </xf>
    <xf numFmtId="9" fontId="38" fillId="34" borderId="36" xfId="63" applyFont="1" applyFill="1" applyBorder="1" applyProtection="1">
      <protection locked="0"/>
    </xf>
    <xf numFmtId="164" fontId="38" fillId="0" borderId="0" xfId="49" applyNumberFormat="1" applyFont="1" applyProtection="1"/>
    <xf numFmtId="164" fontId="38" fillId="0" borderId="0" xfId="49" applyNumberFormat="1" applyFont="1" applyAlignment="1" applyProtection="1">
      <alignment vertical="center"/>
    </xf>
    <xf numFmtId="164" fontId="38" fillId="36" borderId="10" xfId="49" applyNumberFormat="1" applyFont="1" applyFill="1" applyBorder="1" applyProtection="1"/>
    <xf numFmtId="164" fontId="38" fillId="36" borderId="10" xfId="49" applyNumberFormat="1" applyFont="1" applyFill="1" applyBorder="1" applyAlignment="1" applyProtection="1">
      <alignment vertical="center"/>
    </xf>
    <xf numFmtId="43" fontId="38" fillId="0" borderId="0" xfId="49" applyFont="1" applyProtection="1"/>
    <xf numFmtId="43" fontId="38" fillId="0" borderId="0" xfId="49" applyFont="1" applyAlignment="1" applyProtection="1">
      <alignment vertical="center"/>
    </xf>
    <xf numFmtId="167" fontId="38" fillId="34" borderId="0" xfId="63" applyNumberFormat="1" applyFont="1" applyFill="1" applyBorder="1" applyProtection="1">
      <protection locked="0"/>
    </xf>
    <xf numFmtId="167" fontId="38" fillId="34" borderId="0" xfId="63" applyNumberFormat="1" applyFont="1" applyFill="1" applyBorder="1" applyAlignment="1" applyProtection="1">
      <alignment vertical="center"/>
      <protection locked="0"/>
    </xf>
    <xf numFmtId="167" fontId="38" fillId="34" borderId="36" xfId="63" applyNumberFormat="1" applyFont="1" applyFill="1" applyBorder="1" applyAlignment="1" applyProtection="1">
      <alignment vertical="center"/>
      <protection locked="0"/>
    </xf>
    <xf numFmtId="167" fontId="38" fillId="0" borderId="0" xfId="63" applyNumberFormat="1" applyFont="1" applyFill="1" applyBorder="1" applyProtection="1">
      <protection locked="0"/>
    </xf>
    <xf numFmtId="167" fontId="38" fillId="0" borderId="0" xfId="63" applyNumberFormat="1" applyFont="1" applyFill="1" applyBorder="1" applyAlignment="1" applyProtection="1">
      <alignment vertical="center"/>
      <protection locked="0"/>
    </xf>
    <xf numFmtId="164" fontId="38" fillId="0" borderId="0" xfId="49" applyNumberFormat="1" applyFont="1" applyBorder="1" applyProtection="1"/>
    <xf numFmtId="164" fontId="38" fillId="0" borderId="0" xfId="49" applyNumberFormat="1" applyFont="1" applyBorder="1" applyAlignment="1" applyProtection="1">
      <alignment vertical="center"/>
    </xf>
    <xf numFmtId="0" fontId="38" fillId="0" borderId="3" xfId="0" applyFont="1" applyFill="1" applyBorder="1" applyAlignment="1" applyProtection="1">
      <alignment vertical="center"/>
    </xf>
    <xf numFmtId="164" fontId="38" fillId="0" borderId="3" xfId="49" applyNumberFormat="1" applyFont="1" applyFill="1" applyBorder="1" applyAlignment="1" applyProtection="1">
      <alignment vertical="center"/>
    </xf>
    <xf numFmtId="169" fontId="36" fillId="0" borderId="0" xfId="0" quotePrefix="1" applyNumberFormat="1" applyFont="1" applyFill="1" applyAlignment="1" applyProtection="1">
      <alignment horizontal="center"/>
    </xf>
    <xf numFmtId="169" fontId="38" fillId="0" borderId="0" xfId="0" applyNumberFormat="1" applyFont="1" applyFill="1" applyProtection="1"/>
    <xf numFmtId="0" fontId="36" fillId="0" borderId="0" xfId="0" quotePrefix="1" applyFont="1" applyFill="1" applyAlignment="1" applyProtection="1">
      <alignment horizontal="center"/>
    </xf>
    <xf numFmtId="0" fontId="38" fillId="0" borderId="0" xfId="0" applyFont="1" applyFill="1" applyAlignment="1" applyProtection="1">
      <alignment vertical="center"/>
      <protection locked="0"/>
    </xf>
    <xf numFmtId="0" fontId="36" fillId="0" borderId="0" xfId="0" applyFont="1" applyBorder="1" applyAlignment="1" applyProtection="1">
      <alignment horizontal="left"/>
    </xf>
    <xf numFmtId="0" fontId="36" fillId="0" borderId="0" xfId="0" applyFont="1" applyAlignment="1" applyProtection="1">
      <alignment horizontal="left" vertical="center"/>
    </xf>
    <xf numFmtId="0" fontId="36" fillId="0" borderId="0" xfId="0" applyFont="1" applyBorder="1" applyAlignment="1" applyProtection="1">
      <alignment vertical="center"/>
    </xf>
    <xf numFmtId="0" fontId="36" fillId="0" borderId="0" xfId="0" applyFont="1" applyAlignment="1" applyProtection="1">
      <alignment horizontal="center" vertical="center"/>
    </xf>
    <xf numFmtId="164" fontId="38" fillId="37" borderId="84" xfId="49" applyNumberFormat="1" applyFont="1" applyFill="1" applyBorder="1" applyAlignment="1" applyProtection="1">
      <alignment vertical="center"/>
    </xf>
    <xf numFmtId="164" fontId="38" fillId="37" borderId="36" xfId="49" applyNumberFormat="1" applyFont="1" applyFill="1" applyBorder="1" applyAlignment="1" applyProtection="1">
      <alignment vertical="center"/>
    </xf>
    <xf numFmtId="164" fontId="38" fillId="0" borderId="0" xfId="49" applyNumberFormat="1" applyFont="1" applyFill="1" applyBorder="1" applyAlignment="1" applyProtection="1">
      <alignment vertical="center"/>
      <protection locked="0"/>
    </xf>
    <xf numFmtId="164" fontId="38" fillId="37" borderId="85" xfId="49" applyNumberFormat="1" applyFont="1" applyFill="1" applyBorder="1" applyAlignment="1" applyProtection="1">
      <alignment vertical="center"/>
    </xf>
    <xf numFmtId="164" fontId="38" fillId="34" borderId="86" xfId="49" applyNumberFormat="1" applyFont="1" applyFill="1" applyBorder="1" applyAlignment="1" applyProtection="1">
      <alignment vertical="center"/>
      <protection locked="0"/>
    </xf>
    <xf numFmtId="164" fontId="38" fillId="34" borderId="31" xfId="49" applyNumberFormat="1" applyFont="1" applyFill="1" applyBorder="1" applyAlignment="1" applyProtection="1">
      <alignment vertical="center"/>
      <protection locked="0"/>
    </xf>
    <xf numFmtId="164" fontId="38" fillId="34" borderId="85" xfId="49" applyNumberFormat="1" applyFont="1" applyFill="1" applyBorder="1" applyAlignment="1" applyProtection="1">
      <alignment vertical="center"/>
      <protection locked="0"/>
    </xf>
    <xf numFmtId="0" fontId="38" fillId="0" borderId="0" xfId="0" applyFont="1" applyBorder="1" applyAlignment="1" applyProtection="1">
      <alignment vertical="center"/>
    </xf>
    <xf numFmtId="164" fontId="38" fillId="34" borderId="87" xfId="49" applyNumberFormat="1" applyFont="1" applyFill="1" applyBorder="1" applyAlignment="1" applyProtection="1">
      <alignment vertical="center"/>
      <protection locked="0"/>
    </xf>
    <xf numFmtId="164" fontId="38" fillId="0" borderId="85" xfId="49" applyNumberFormat="1" applyFont="1" applyFill="1" applyBorder="1" applyAlignment="1" applyProtection="1">
      <alignment vertical="center"/>
      <protection locked="0"/>
    </xf>
    <xf numFmtId="164" fontId="38" fillId="35" borderId="36" xfId="49" applyNumberFormat="1" applyFont="1" applyFill="1" applyBorder="1" applyAlignment="1" applyProtection="1">
      <alignment vertical="center"/>
    </xf>
    <xf numFmtId="0" fontId="36" fillId="0" borderId="10" xfId="0" applyFont="1" applyBorder="1" applyProtection="1"/>
    <xf numFmtId="164" fontId="38" fillId="35" borderId="10" xfId="49" applyNumberFormat="1" applyFont="1" applyFill="1" applyBorder="1" applyAlignment="1" applyProtection="1">
      <alignment vertical="center"/>
    </xf>
    <xf numFmtId="43" fontId="38" fillId="0" borderId="0" xfId="49" applyFont="1" applyBorder="1" applyAlignment="1" applyProtection="1">
      <alignment vertical="center"/>
    </xf>
    <xf numFmtId="43" fontId="38" fillId="0" borderId="0" xfId="49" applyFont="1" applyFill="1" applyBorder="1" applyAlignment="1" applyProtection="1">
      <alignment vertical="center"/>
    </xf>
    <xf numFmtId="164" fontId="44" fillId="0" borderId="0" xfId="0" applyNumberFormat="1" applyFont="1" applyFill="1" applyAlignment="1" applyProtection="1">
      <alignment vertical="center"/>
    </xf>
    <xf numFmtId="0" fontId="38" fillId="0" borderId="0" xfId="0" applyFont="1" applyFill="1" applyBorder="1" applyAlignment="1" applyProtection="1">
      <alignment horizontal="left"/>
      <protection locked="0"/>
    </xf>
    <xf numFmtId="0" fontId="38" fillId="0" borderId="0" xfId="0" applyFont="1" applyFill="1" applyBorder="1" applyAlignment="1" applyProtection="1">
      <alignment vertical="center"/>
      <protection locked="0"/>
    </xf>
    <xf numFmtId="164" fontId="38" fillId="34" borderId="55" xfId="49" applyNumberFormat="1" applyFont="1" applyFill="1" applyBorder="1" applyAlignment="1" applyProtection="1">
      <alignment vertical="center"/>
      <protection locked="0"/>
    </xf>
    <xf numFmtId="0" fontId="38" fillId="0" borderId="0" xfId="0" applyFont="1" applyAlignment="1">
      <alignment horizontal="left" vertical="center" indent="6"/>
    </xf>
    <xf numFmtId="0" fontId="38" fillId="0" borderId="0" xfId="0" applyFont="1" applyFill="1" applyAlignment="1">
      <alignment horizontal="left" vertical="center" indent="8"/>
    </xf>
    <xf numFmtId="164" fontId="38" fillId="0" borderId="31" xfId="49" applyNumberFormat="1" applyFont="1" applyFill="1" applyBorder="1" applyAlignment="1" applyProtection="1">
      <alignment vertical="center"/>
      <protection locked="0"/>
    </xf>
    <xf numFmtId="0" fontId="38" fillId="0" borderId="0" xfId="0" applyFont="1" applyAlignment="1">
      <alignment horizontal="left" vertical="center" indent="8"/>
    </xf>
    <xf numFmtId="0" fontId="38" fillId="34" borderId="0" xfId="0" applyFont="1" applyFill="1" applyBorder="1" applyAlignment="1" applyProtection="1">
      <alignment vertical="center"/>
      <protection locked="0"/>
    </xf>
    <xf numFmtId="164" fontId="38" fillId="37" borderId="31" xfId="49" applyNumberFormat="1" applyFont="1" applyFill="1" applyBorder="1" applyAlignment="1" applyProtection="1">
      <alignment vertical="center"/>
    </xf>
    <xf numFmtId="164" fontId="38" fillId="35" borderId="46" xfId="49" applyNumberFormat="1" applyFont="1" applyFill="1" applyBorder="1" applyAlignment="1" applyProtection="1">
      <alignment vertical="center"/>
    </xf>
    <xf numFmtId="0" fontId="44" fillId="0" borderId="0" xfId="0" applyFont="1" applyFill="1" applyAlignment="1" applyProtection="1">
      <alignment vertical="center"/>
    </xf>
    <xf numFmtId="164" fontId="38" fillId="36" borderId="36" xfId="49" applyNumberFormat="1" applyFont="1" applyFill="1" applyBorder="1" applyAlignment="1" applyProtection="1">
      <alignment vertical="center"/>
    </xf>
    <xf numFmtId="164" fontId="38" fillId="36" borderId="31" xfId="49" applyNumberFormat="1" applyFont="1" applyFill="1" applyBorder="1" applyAlignment="1" applyProtection="1">
      <alignment vertical="center"/>
    </xf>
    <xf numFmtId="0" fontId="38" fillId="0" borderId="0" xfId="0" applyFont="1" applyFill="1" applyBorder="1" applyAlignment="1" applyProtection="1">
      <alignment horizontal="left" indent="3"/>
    </xf>
    <xf numFmtId="164" fontId="38" fillId="35" borderId="31" xfId="49" applyNumberFormat="1" applyFont="1" applyFill="1" applyBorder="1" applyAlignment="1" applyProtection="1">
      <alignment vertical="center"/>
    </xf>
    <xf numFmtId="0" fontId="38" fillId="0" borderId="15" xfId="0" applyFont="1" applyFill="1" applyBorder="1" applyAlignment="1" applyProtection="1">
      <alignment horizontal="left"/>
    </xf>
    <xf numFmtId="0" fontId="36" fillId="0" borderId="15" xfId="0" applyFont="1" applyBorder="1" applyProtection="1"/>
    <xf numFmtId="164" fontId="38" fillId="0" borderId="15" xfId="49" applyNumberFormat="1" applyFont="1" applyBorder="1" applyAlignment="1" applyProtection="1">
      <alignment vertical="center"/>
    </xf>
    <xf numFmtId="0" fontId="36" fillId="0" borderId="6" xfId="0" applyFont="1" applyFill="1" applyBorder="1" applyAlignment="1" applyProtection="1">
      <alignment horizontal="left"/>
    </xf>
    <xf numFmtId="164" fontId="36" fillId="36" borderId="6" xfId="49" applyNumberFormat="1" applyFont="1" applyFill="1" applyBorder="1" applyAlignment="1" applyProtection="1">
      <alignment vertical="center"/>
    </xf>
    <xf numFmtId="164" fontId="36" fillId="0" borderId="0" xfId="49" applyNumberFormat="1" applyFont="1" applyBorder="1" applyAlignment="1" applyProtection="1">
      <alignment vertical="center"/>
    </xf>
    <xf numFmtId="0" fontId="36" fillId="0" borderId="0" xfId="0" applyFont="1" applyAlignment="1" applyProtection="1">
      <alignment vertical="center"/>
    </xf>
    <xf numFmtId="0" fontId="46" fillId="0" borderId="0" xfId="0" applyFont="1" applyBorder="1" applyProtection="1"/>
    <xf numFmtId="0" fontId="38" fillId="0" borderId="0" xfId="0" applyFont="1" applyFill="1" applyAlignment="1" applyProtection="1">
      <alignment horizontal="center"/>
    </xf>
    <xf numFmtId="0" fontId="38" fillId="0" borderId="0" xfId="0" applyFont="1" applyFill="1" applyAlignment="1" applyProtection="1">
      <alignment horizontal="center" vertical="center"/>
    </xf>
    <xf numFmtId="0" fontId="38" fillId="0" borderId="0" xfId="0" applyFont="1" applyBorder="1" applyAlignment="1">
      <alignment vertical="top" wrapText="1"/>
    </xf>
    <xf numFmtId="0" fontId="46" fillId="0" borderId="0" xfId="0" applyFont="1" applyBorder="1" applyAlignment="1">
      <alignment vertical="top" wrapText="1"/>
    </xf>
    <xf numFmtId="0" fontId="51" fillId="0" borderId="0" xfId="0" applyFont="1" applyBorder="1" applyAlignment="1" applyProtection="1"/>
    <xf numFmtId="0" fontId="51" fillId="0" borderId="0" xfId="0" applyFont="1" applyBorder="1" applyAlignment="1" applyProtection="1">
      <alignment horizontal="center"/>
    </xf>
    <xf numFmtId="0" fontId="36" fillId="0" borderId="13" xfId="0" applyFont="1" applyFill="1" applyBorder="1" applyAlignment="1" applyProtection="1">
      <alignment horizontal="left" wrapText="1"/>
    </xf>
    <xf numFmtId="0" fontId="38" fillId="0" borderId="13" xfId="0" applyFont="1" applyFill="1" applyBorder="1" applyAlignment="1" applyProtection="1">
      <alignment horizontal="left" wrapText="1"/>
    </xf>
    <xf numFmtId="0" fontId="38" fillId="0" borderId="98" xfId="0" applyFont="1" applyBorder="1" applyAlignment="1">
      <alignment horizontal="center"/>
    </xf>
    <xf numFmtId="0" fontId="38" fillId="0" borderId="98" xfId="0" applyFont="1" applyBorder="1" applyAlignment="1">
      <alignment vertical="top" wrapText="1"/>
    </xf>
    <xf numFmtId="0" fontId="46" fillId="0" borderId="0" xfId="0" applyFont="1"/>
    <xf numFmtId="0" fontId="38" fillId="0" borderId="0" xfId="0" applyFont="1" applyBorder="1" applyAlignment="1">
      <alignment horizontal="center"/>
    </xf>
    <xf numFmtId="0" fontId="38" fillId="0" borderId="0" xfId="0" applyFont="1" applyBorder="1" applyAlignment="1">
      <alignment wrapText="1"/>
    </xf>
    <xf numFmtId="164" fontId="38" fillId="35" borderId="36" xfId="49" applyNumberFormat="1" applyFont="1" applyFill="1" applyBorder="1" applyAlignment="1" applyProtection="1"/>
    <xf numFmtId="10" fontId="38" fillId="0" borderId="36" xfId="49" applyNumberFormat="1" applyFont="1" applyFill="1" applyBorder="1" applyAlignment="1" applyProtection="1"/>
    <xf numFmtId="164" fontId="38" fillId="0" borderId="0" xfId="49" applyNumberFormat="1" applyFont="1" applyFill="1" applyBorder="1" applyAlignment="1" applyProtection="1"/>
    <xf numFmtId="0" fontId="38" fillId="0" borderId="13" xfId="0" applyFont="1" applyBorder="1" applyAlignment="1" applyProtection="1">
      <alignment horizontal="center"/>
    </xf>
    <xf numFmtId="0" fontId="38" fillId="0" borderId="13" xfId="0" applyFont="1" applyBorder="1" applyProtection="1"/>
    <xf numFmtId="0" fontId="38" fillId="0" borderId="0" xfId="0" applyFont="1" applyAlignment="1" applyProtection="1">
      <alignment horizontal="left" indent="4"/>
    </xf>
    <xf numFmtId="0" fontId="38" fillId="0" borderId="0" xfId="0" applyFont="1" applyFill="1" applyBorder="1" applyAlignment="1" applyProtection="1">
      <alignment horizontal="left" indent="5"/>
    </xf>
    <xf numFmtId="0" fontId="38" fillId="0" borderId="3" xfId="0" applyFont="1" applyFill="1" applyBorder="1" applyAlignment="1" applyProtection="1">
      <alignment horizontal="left" indent="5"/>
    </xf>
    <xf numFmtId="0" fontId="48" fillId="0" borderId="0" xfId="0" applyFont="1" applyBorder="1" applyProtection="1"/>
    <xf numFmtId="0" fontId="36" fillId="0" borderId="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6" fillId="0" borderId="0" xfId="0" applyFont="1" applyFill="1" applyBorder="1" applyAlignment="1" applyProtection="1">
      <alignment horizontal="left"/>
    </xf>
    <xf numFmtId="0" fontId="48" fillId="0" borderId="0" xfId="0" applyFont="1" applyBorder="1" applyAlignment="1" applyProtection="1">
      <alignment horizontal="left"/>
    </xf>
    <xf numFmtId="0" fontId="38" fillId="0" borderId="0" xfId="0" applyFont="1" applyAlignment="1" applyProtection="1">
      <alignment horizontal="left" indent="5"/>
    </xf>
    <xf numFmtId="0" fontId="36" fillId="0" borderId="0" xfId="0" applyFont="1" applyBorder="1" applyAlignment="1" applyProtection="1">
      <alignment horizontal="left" indent="3"/>
    </xf>
    <xf numFmtId="0" fontId="38" fillId="0" borderId="0" xfId="0" applyFont="1" applyAlignment="1" applyProtection="1">
      <alignment horizontal="center" vertical="top"/>
    </xf>
    <xf numFmtId="0" fontId="36" fillId="0" borderId="0" xfId="0" applyFont="1" applyBorder="1" applyAlignment="1" applyProtection="1">
      <alignment horizontal="left" vertical="top" indent="3"/>
    </xf>
    <xf numFmtId="0" fontId="38" fillId="0" borderId="0" xfId="0" applyFont="1" applyAlignment="1" applyProtection="1">
      <alignment horizontal="left" indent="1"/>
    </xf>
    <xf numFmtId="0" fontId="38" fillId="0" borderId="0" xfId="0" applyFont="1" applyFill="1" applyBorder="1" applyAlignment="1" applyProtection="1">
      <alignment horizontal="left" indent="4"/>
    </xf>
    <xf numFmtId="0" fontId="38" fillId="0" borderId="3" xfId="0" applyFont="1" applyFill="1" applyBorder="1" applyAlignment="1" applyProtection="1">
      <alignment horizontal="left" indent="4"/>
    </xf>
    <xf numFmtId="0" fontId="38" fillId="0" borderId="3" xfId="0" applyFont="1" applyBorder="1" applyAlignment="1" applyProtection="1">
      <alignment horizontal="center" vertical="top"/>
    </xf>
    <xf numFmtId="0" fontId="36" fillId="0" borderId="3" xfId="0" applyFont="1" applyBorder="1" applyAlignment="1" applyProtection="1">
      <alignment horizontal="left" vertical="top" indent="1"/>
    </xf>
    <xf numFmtId="0" fontId="38" fillId="0" borderId="0" xfId="0" applyFont="1" applyBorder="1" applyAlignment="1" applyProtection="1">
      <alignment horizontal="center" vertical="top"/>
    </xf>
    <xf numFmtId="0" fontId="36" fillId="0" borderId="0" xfId="0" applyFont="1" applyBorder="1" applyAlignment="1" applyProtection="1">
      <alignment horizontal="left" vertical="top" indent="1"/>
    </xf>
    <xf numFmtId="0" fontId="36" fillId="0" borderId="3" xfId="0" applyFont="1" applyBorder="1" applyAlignment="1" applyProtection="1">
      <alignment horizontal="left"/>
    </xf>
    <xf numFmtId="0" fontId="36" fillId="34" borderId="0" xfId="0" applyFont="1" applyFill="1" applyProtection="1"/>
    <xf numFmtId="0" fontId="38" fillId="0" borderId="0" xfId="0" applyFont="1" applyFill="1" applyBorder="1" applyAlignment="1">
      <alignment horizontal="center"/>
    </xf>
    <xf numFmtId="0" fontId="38" fillId="0" borderId="0" xfId="0" applyFont="1" applyBorder="1" applyAlignment="1">
      <alignment horizontal="left" vertical="center" wrapText="1"/>
    </xf>
    <xf numFmtId="164" fontId="38" fillId="0" borderId="36" xfId="49" applyNumberFormat="1" applyFont="1" applyFill="1" applyBorder="1" applyAlignment="1" applyProtection="1">
      <protection locked="0"/>
    </xf>
    <xf numFmtId="164" fontId="38" fillId="35" borderId="36" xfId="49" applyNumberFormat="1" applyFont="1" applyFill="1" applyBorder="1" applyAlignment="1" applyProtection="1">
      <protection locked="0"/>
    </xf>
    <xf numFmtId="0" fontId="39" fillId="0" borderId="0" xfId="0" applyFont="1" applyBorder="1" applyAlignment="1">
      <alignment horizontal="right"/>
    </xf>
    <xf numFmtId="0" fontId="39" fillId="0" borderId="0" xfId="0" applyFont="1" applyFill="1" applyBorder="1" applyAlignment="1">
      <alignment horizontal="right"/>
    </xf>
    <xf numFmtId="164" fontId="38" fillId="0" borderId="59" xfId="49" applyNumberFormat="1" applyFont="1" applyFill="1" applyBorder="1" applyAlignment="1" applyProtection="1">
      <protection locked="0"/>
    </xf>
    <xf numFmtId="164" fontId="38" fillId="0" borderId="0" xfId="49" applyNumberFormat="1" applyFont="1" applyFill="1" applyBorder="1" applyAlignment="1" applyProtection="1">
      <protection locked="0"/>
    </xf>
    <xf numFmtId="0" fontId="51" fillId="0" borderId="0" xfId="0" applyFont="1" applyBorder="1"/>
    <xf numFmtId="0" fontId="36" fillId="0" borderId="0" xfId="0" applyFont="1" applyFill="1" applyBorder="1" applyAlignment="1"/>
    <xf numFmtId="0" fontId="38" fillId="0" borderId="13" xfId="0" applyFont="1" applyFill="1" applyBorder="1" applyAlignment="1" applyProtection="1">
      <alignment horizontal="center" vertical="top"/>
    </xf>
    <xf numFmtId="0" fontId="38" fillId="0" borderId="0" xfId="0" applyFont="1" applyBorder="1" applyAlignment="1" applyProtection="1">
      <alignment horizontal="left" wrapText="1" indent="2"/>
      <protection locked="0"/>
    </xf>
    <xf numFmtId="0" fontId="38" fillId="0" borderId="0" xfId="0" applyFont="1" applyBorder="1" applyAlignment="1" applyProtection="1">
      <alignment horizontal="left" wrapText="1" indent="4"/>
      <protection locked="0"/>
    </xf>
    <xf numFmtId="0" fontId="18" fillId="34" borderId="0" xfId="0" applyFont="1" applyFill="1" applyBorder="1" applyProtection="1"/>
    <xf numFmtId="0" fontId="18" fillId="34" borderId="0" xfId="0" applyFont="1" applyFill="1" applyProtection="1"/>
    <xf numFmtId="0" fontId="18" fillId="34" borderId="0" xfId="0" applyFont="1" applyFill="1" applyAlignment="1" applyProtection="1">
      <alignment vertical="center"/>
    </xf>
    <xf numFmtId="0" fontId="261" fillId="34" borderId="0" xfId="0" applyFont="1" applyFill="1" applyBorder="1" applyAlignment="1" applyProtection="1">
      <alignment horizontal="left" vertical="center"/>
    </xf>
    <xf numFmtId="0" fontId="18" fillId="34" borderId="0" xfId="0" applyFont="1" applyFill="1" applyAlignment="1" applyProtection="1">
      <alignment vertical="center"/>
      <protection locked="0"/>
    </xf>
    <xf numFmtId="0" fontId="18" fillId="34" borderId="0" xfId="0" applyFont="1" applyFill="1" applyBorder="1" applyAlignment="1" applyProtection="1">
      <alignment vertical="center"/>
    </xf>
    <xf numFmtId="0" fontId="21" fillId="34" borderId="0" xfId="0" applyFont="1" applyFill="1" applyAlignment="1" applyProtection="1">
      <alignment vertical="center"/>
    </xf>
    <xf numFmtId="0" fontId="18" fillId="34" borderId="0" xfId="0" applyFont="1" applyFill="1" applyAlignment="1">
      <alignment vertical="center"/>
    </xf>
    <xf numFmtId="0" fontId="18" fillId="34" borderId="0" xfId="0" applyFont="1" applyFill="1" applyAlignment="1">
      <alignment vertical="top"/>
    </xf>
    <xf numFmtId="0" fontId="18" fillId="34" borderId="0" xfId="0" applyFont="1" applyFill="1" applyAlignment="1" applyProtection="1">
      <alignment vertical="center" wrapText="1"/>
    </xf>
    <xf numFmtId="0" fontId="18" fillId="0" borderId="0" xfId="0" applyFont="1" applyBorder="1" applyProtection="1"/>
    <xf numFmtId="0" fontId="18" fillId="0" borderId="0" xfId="0" applyFont="1" applyAlignment="1" applyProtection="1">
      <alignment vertical="center"/>
    </xf>
    <xf numFmtId="0" fontId="18" fillId="0" borderId="0" xfId="0" applyFont="1" applyAlignment="1" applyProtection="1">
      <alignment vertical="center"/>
      <protection locked="0"/>
    </xf>
    <xf numFmtId="0" fontId="18" fillId="0" borderId="0" xfId="0" applyFont="1" applyFill="1" applyAlignment="1" applyProtection="1">
      <alignment vertical="center"/>
    </xf>
    <xf numFmtId="0" fontId="261" fillId="0" borderId="0" xfId="0" applyFont="1" applyFill="1" applyBorder="1" applyAlignment="1" applyProtection="1">
      <alignment horizontal="left" vertical="center"/>
    </xf>
    <xf numFmtId="0" fontId="18" fillId="0" borderId="0" xfId="0" applyFont="1" applyFill="1" applyBorder="1" applyAlignment="1" applyProtection="1">
      <alignment vertical="center"/>
    </xf>
    <xf numFmtId="0" fontId="18" fillId="0" borderId="0" xfId="0" applyFont="1" applyFill="1" applyProtection="1"/>
    <xf numFmtId="0" fontId="18" fillId="0" borderId="0" xfId="0" applyFont="1" applyFill="1" applyAlignment="1" applyProtection="1">
      <alignment vertical="center"/>
      <protection locked="0"/>
    </xf>
    <xf numFmtId="0" fontId="2" fillId="0" borderId="4" xfId="0" applyFont="1" applyBorder="1" applyAlignment="1">
      <alignment horizontal="center" wrapText="1"/>
    </xf>
    <xf numFmtId="0" fontId="38" fillId="0" borderId="0" xfId="0" applyFont="1" applyAlignment="1">
      <alignment horizontal="left" indent="2"/>
    </xf>
    <xf numFmtId="0" fontId="38" fillId="0" borderId="0" xfId="0" applyFont="1" applyAlignment="1">
      <alignment horizontal="left"/>
    </xf>
    <xf numFmtId="0" fontId="32" fillId="0" borderId="0" xfId="0" applyFont="1" applyBorder="1" applyAlignment="1" applyProtection="1">
      <alignment horizontal="center" wrapText="1"/>
    </xf>
    <xf numFmtId="164" fontId="38" fillId="34" borderId="54" xfId="49" applyNumberFormat="1" applyFont="1" applyFill="1" applyBorder="1" applyProtection="1">
      <protection locked="0"/>
    </xf>
    <xf numFmtId="164" fontId="38" fillId="34" borderId="0" xfId="49" applyNumberFormat="1" applyFont="1" applyFill="1" applyBorder="1" applyProtection="1">
      <protection locked="0"/>
    </xf>
    <xf numFmtId="164" fontId="38" fillId="34" borderId="0" xfId="0" applyNumberFormat="1" applyFont="1" applyFill="1" applyProtection="1">
      <protection locked="0"/>
    </xf>
    <xf numFmtId="0" fontId="38" fillId="34" borderId="0" xfId="0" applyFont="1" applyFill="1" applyProtection="1">
      <protection locked="0"/>
    </xf>
    <xf numFmtId="43" fontId="38" fillId="34" borderId="36" xfId="49" applyNumberFormat="1" applyFont="1" applyFill="1" applyBorder="1" applyProtection="1">
      <protection locked="0"/>
    </xf>
    <xf numFmtId="43" fontId="38" fillId="34" borderId="57" xfId="49" applyNumberFormat="1" applyFont="1" applyFill="1" applyBorder="1" applyProtection="1">
      <protection locked="0"/>
    </xf>
    <xf numFmtId="0" fontId="38" fillId="0" borderId="0" xfId="0" applyFont="1" applyFill="1" applyProtection="1">
      <protection locked="0"/>
    </xf>
    <xf numFmtId="0" fontId="38" fillId="0" borderId="0" xfId="0" applyFont="1" applyProtection="1">
      <protection locked="0"/>
    </xf>
    <xf numFmtId="167" fontId="38" fillId="35" borderId="36" xfId="63" applyNumberFormat="1" applyFont="1" applyFill="1" applyBorder="1" applyAlignment="1" applyProtection="1">
      <alignment vertical="center"/>
    </xf>
    <xf numFmtId="164" fontId="38" fillId="35" borderId="43" xfId="49" applyNumberFormat="1" applyFont="1" applyFill="1" applyBorder="1" applyProtection="1"/>
    <xf numFmtId="164" fontId="38" fillId="35" borderId="43" xfId="49" applyNumberFormat="1" applyFont="1" applyFill="1" applyBorder="1" applyAlignment="1" applyProtection="1">
      <alignment vertical="center"/>
    </xf>
    <xf numFmtId="164" fontId="38" fillId="35" borderId="36" xfId="49" applyNumberFormat="1" applyFont="1" applyFill="1" applyBorder="1" applyAlignment="1" applyProtection="1">
      <alignment horizontal="center"/>
    </xf>
    <xf numFmtId="9" fontId="38" fillId="35" borderId="46" xfId="63" applyFont="1" applyFill="1" applyBorder="1" applyAlignment="1" applyProtection="1">
      <alignment vertical="center"/>
    </xf>
    <xf numFmtId="0" fontId="32" fillId="0" borderId="0" xfId="0" applyFont="1" applyBorder="1" applyAlignment="1" applyProtection="1">
      <alignment horizontal="center" wrapText="1"/>
    </xf>
    <xf numFmtId="0" fontId="36" fillId="0" borderId="0" xfId="0" applyFont="1" applyBorder="1" applyAlignment="1" applyProtection="1">
      <alignment horizontal="center" wrapText="1"/>
    </xf>
    <xf numFmtId="0" fontId="36" fillId="0" borderId="0" xfId="0" applyFont="1" applyBorder="1" applyAlignment="1" applyProtection="1">
      <alignment horizontal="center"/>
    </xf>
    <xf numFmtId="0" fontId="33" fillId="0" borderId="0" xfId="0" applyFont="1" applyBorder="1" applyProtection="1"/>
    <xf numFmtId="0" fontId="33" fillId="0" borderId="13" xfId="0" applyFont="1" applyBorder="1" applyProtection="1"/>
    <xf numFmtId="0" fontId="263" fillId="0" borderId="0" xfId="0" applyFont="1" applyProtection="1"/>
    <xf numFmtId="0" fontId="33" fillId="88" borderId="134" xfId="0" applyFont="1" applyFill="1" applyBorder="1" applyAlignment="1">
      <alignment vertical="top"/>
    </xf>
    <xf numFmtId="0" fontId="33" fillId="89" borderId="134" xfId="0" applyFont="1" applyFill="1" applyBorder="1" applyAlignment="1">
      <alignment vertical="top"/>
    </xf>
    <xf numFmtId="0" fontId="33" fillId="0" borderId="0" xfId="0" applyFont="1" applyProtection="1"/>
    <xf numFmtId="0" fontId="264" fillId="0" borderId="0" xfId="0" applyFont="1" applyAlignment="1" applyProtection="1">
      <alignment horizontal="left" indent="1"/>
    </xf>
    <xf numFmtId="0" fontId="264" fillId="0" borderId="0" xfId="0" applyFont="1" applyAlignment="1" applyProtection="1">
      <alignment horizontal="left" indent="2"/>
    </xf>
    <xf numFmtId="0" fontId="264" fillId="0" borderId="0" xfId="0" applyFont="1" applyBorder="1" applyAlignment="1" applyProtection="1">
      <alignment horizontal="left" indent="2"/>
    </xf>
    <xf numFmtId="0" fontId="33" fillId="0" borderId="0" xfId="0" applyFont="1" applyAlignment="1" applyProtection="1">
      <alignment horizontal="left" indent="1"/>
    </xf>
    <xf numFmtId="0" fontId="264" fillId="0" borderId="0" xfId="0" applyFont="1" applyAlignment="1" applyProtection="1">
      <alignment horizontal="left" vertical="top" wrapText="1" indent="3"/>
    </xf>
    <xf numFmtId="0" fontId="264" fillId="0" borderId="0" xfId="0" applyFont="1" applyAlignment="1" applyProtection="1">
      <alignment horizontal="left" indent="3"/>
    </xf>
    <xf numFmtId="0" fontId="33" fillId="0" borderId="3" xfId="0" applyFont="1" applyBorder="1" applyAlignment="1" applyProtection="1">
      <alignment horizontal="center"/>
    </xf>
    <xf numFmtId="0" fontId="264" fillId="0" borderId="0" xfId="0" applyFont="1" applyAlignment="1" applyProtection="1">
      <alignment horizontal="left" wrapText="1" indent="1"/>
    </xf>
    <xf numFmtId="0" fontId="264" fillId="0" borderId="3" xfId="0" applyFont="1" applyBorder="1" applyAlignment="1" applyProtection="1">
      <alignment horizontal="left"/>
    </xf>
    <xf numFmtId="0" fontId="264" fillId="34" borderId="0" xfId="0" applyFont="1" applyFill="1" applyProtection="1"/>
    <xf numFmtId="0" fontId="33" fillId="0" borderId="3" xfId="0" applyFont="1" applyBorder="1" applyProtection="1"/>
    <xf numFmtId="0" fontId="264" fillId="0" borderId="0" xfId="0" applyFont="1" applyProtection="1"/>
    <xf numFmtId="0" fontId="264" fillId="0" borderId="0" xfId="0" applyFont="1" applyAlignment="1" applyProtection="1">
      <alignment vertical="top"/>
    </xf>
    <xf numFmtId="0" fontId="264" fillId="0" borderId="0" xfId="0" applyFont="1" applyAlignment="1" applyProtection="1">
      <alignment wrapText="1"/>
    </xf>
    <xf numFmtId="0" fontId="264" fillId="0" borderId="3" xfId="0" applyFont="1" applyBorder="1" applyProtection="1"/>
    <xf numFmtId="0" fontId="265" fillId="0" borderId="0" xfId="0" applyFont="1" applyProtection="1"/>
    <xf numFmtId="0" fontId="264" fillId="0" borderId="0" xfId="0" applyFont="1" applyBorder="1" applyProtection="1"/>
    <xf numFmtId="0" fontId="264" fillId="0" borderId="0" xfId="0" applyFont="1" applyFill="1" applyBorder="1" applyAlignment="1" applyProtection="1">
      <alignment horizontal="left" indent="3"/>
    </xf>
    <xf numFmtId="0" fontId="264" fillId="0" borderId="0" xfId="0" applyFont="1" applyFill="1" applyBorder="1" applyProtection="1"/>
    <xf numFmtId="0" fontId="264" fillId="34" borderId="0" xfId="0" applyFont="1" applyFill="1" applyBorder="1" applyProtection="1"/>
    <xf numFmtId="0" fontId="33" fillId="34" borderId="0" xfId="0" applyFont="1" applyFill="1" applyProtection="1"/>
    <xf numFmtId="0" fontId="263" fillId="0" borderId="0" xfId="0" applyFont="1" applyBorder="1" applyAlignment="1" applyProtection="1">
      <alignment horizontal="left"/>
    </xf>
    <xf numFmtId="0" fontId="264" fillId="34" borderId="0" xfId="0" applyFont="1" applyFill="1" applyAlignment="1" applyProtection="1">
      <alignment horizontal="left" indent="1"/>
    </xf>
    <xf numFmtId="0" fontId="263" fillId="34" borderId="0" xfId="0" applyFont="1" applyFill="1" applyProtection="1"/>
    <xf numFmtId="0" fontId="264" fillId="34" borderId="0" xfId="0" applyFont="1" applyFill="1" applyAlignment="1" applyProtection="1">
      <alignment wrapText="1"/>
    </xf>
    <xf numFmtId="0" fontId="264" fillId="34" borderId="0" xfId="0" applyFont="1" applyFill="1" applyBorder="1" applyAlignment="1" applyProtection="1">
      <alignment wrapText="1"/>
    </xf>
    <xf numFmtId="0" fontId="33" fillId="34" borderId="0" xfId="0" applyFont="1" applyFill="1" applyBorder="1" applyProtection="1"/>
    <xf numFmtId="164" fontId="33" fillId="0" borderId="36" xfId="49" applyNumberFormat="1" applyFont="1" applyFill="1" applyBorder="1" applyAlignment="1" applyProtection="1"/>
    <xf numFmtId="0" fontId="18" fillId="0" borderId="0" xfId="0" applyFont="1" applyProtection="1"/>
    <xf numFmtId="0" fontId="262" fillId="0" borderId="0" xfId="0" applyFont="1" applyFill="1" applyBorder="1" applyAlignment="1" applyProtection="1">
      <alignment horizontal="left" wrapText="1"/>
    </xf>
    <xf numFmtId="0" fontId="46" fillId="0" borderId="0" xfId="0" applyFont="1" applyFill="1" applyBorder="1" applyAlignment="1" applyProtection="1">
      <alignment horizontal="left" wrapText="1"/>
    </xf>
    <xf numFmtId="0" fontId="46" fillId="0" borderId="0" xfId="0" applyFont="1" applyFill="1" applyBorder="1" applyAlignment="1" applyProtection="1">
      <alignment horizontal="left"/>
    </xf>
    <xf numFmtId="0" fontId="38" fillId="0" borderId="134" xfId="0" applyFont="1" applyFill="1" applyBorder="1" applyAlignment="1">
      <alignment vertical="top"/>
    </xf>
    <xf numFmtId="0" fontId="38" fillId="0" borderId="13" xfId="0" applyFont="1" applyFill="1" applyBorder="1" applyProtection="1"/>
    <xf numFmtId="0" fontId="48" fillId="0" borderId="0" xfId="0" applyFont="1" applyFill="1" applyProtection="1"/>
    <xf numFmtId="0" fontId="36" fillId="0" borderId="0" xfId="0" applyFont="1" applyFill="1" applyAlignment="1" applyProtection="1">
      <alignment horizontal="left" indent="2"/>
    </xf>
    <xf numFmtId="0" fontId="36" fillId="0" borderId="0" xfId="0" applyFont="1" applyFill="1" applyBorder="1" applyAlignment="1" applyProtection="1">
      <alignment horizontal="left" vertical="top" indent="3"/>
    </xf>
    <xf numFmtId="0" fontId="39" fillId="0" borderId="134" xfId="0" applyFont="1" applyFill="1" applyBorder="1" applyAlignment="1">
      <alignment vertical="top"/>
    </xf>
    <xf numFmtId="0" fontId="38" fillId="0" borderId="0" xfId="0" applyFont="1" applyFill="1" applyAlignment="1" applyProtection="1">
      <alignment horizontal="left" indent="1"/>
    </xf>
    <xf numFmtId="0" fontId="0" fillId="0" borderId="0" xfId="0" applyProtection="1">
      <protection locked="0"/>
    </xf>
    <xf numFmtId="0" fontId="38" fillId="0" borderId="0" xfId="0" applyFont="1" applyAlignment="1">
      <alignment horizontal="left" vertical="top" wrapText="1"/>
    </xf>
    <xf numFmtId="164" fontId="17" fillId="0" borderId="36" xfId="49" applyNumberFormat="1" applyFont="1" applyFill="1" applyBorder="1" applyAlignment="1" applyProtection="1">
      <alignment horizontal="left" indent="1"/>
    </xf>
    <xf numFmtId="164" fontId="17" fillId="35" borderId="36" xfId="49" applyNumberFormat="1" applyFont="1" applyFill="1" applyBorder="1" applyAlignment="1" applyProtection="1">
      <alignment horizontal="left" indent="1"/>
    </xf>
    <xf numFmtId="164" fontId="17" fillId="0" borderId="52" xfId="49" applyNumberFormat="1" applyFont="1" applyFill="1" applyBorder="1" applyAlignment="1" applyProtection="1">
      <alignment horizontal="left" indent="1"/>
    </xf>
    <xf numFmtId="0" fontId="0" fillId="0" borderId="3" xfId="0" applyBorder="1" applyAlignment="1" applyProtection="1">
      <alignment horizontal="left" indent="1"/>
    </xf>
    <xf numFmtId="0" fontId="38" fillId="90" borderId="0" xfId="0" applyFont="1" applyFill="1" applyAlignment="1" applyProtection="1">
      <alignment horizontal="left" indent="6"/>
    </xf>
    <xf numFmtId="164" fontId="38" fillId="90" borderId="36" xfId="49" applyNumberFormat="1" applyFont="1" applyFill="1" applyBorder="1" applyProtection="1">
      <protection locked="0"/>
    </xf>
    <xf numFmtId="164" fontId="38" fillId="90" borderId="36" xfId="49" applyNumberFormat="1" applyFont="1" applyFill="1" applyBorder="1" applyAlignment="1" applyProtection="1">
      <alignment vertical="center"/>
      <protection locked="0"/>
    </xf>
    <xf numFmtId="0" fontId="270" fillId="0" borderId="6" xfId="0" applyFont="1" applyBorder="1" applyAlignment="1" applyProtection="1">
      <alignment wrapText="1"/>
    </xf>
    <xf numFmtId="0" fontId="275" fillId="0" borderId="0" xfId="0" applyFont="1" applyFill="1" applyAlignment="1" applyProtection="1">
      <alignment horizontal="left" indent="1"/>
    </xf>
    <xf numFmtId="0" fontId="33" fillId="0" borderId="0" xfId="0" applyFont="1" applyFill="1" applyAlignment="1" applyProtection="1"/>
    <xf numFmtId="0" fontId="33" fillId="90" borderId="0" xfId="0" applyFont="1" applyFill="1" applyAlignment="1" applyProtection="1">
      <alignment horizontal="left" indent="1"/>
    </xf>
    <xf numFmtId="0" fontId="275" fillId="91" borderId="0" xfId="0" applyFont="1" applyFill="1" applyAlignment="1" applyProtection="1">
      <alignment horizontal="left" indent="1"/>
    </xf>
    <xf numFmtId="0" fontId="33" fillId="90" borderId="0" xfId="0" applyFont="1" applyFill="1" applyBorder="1" applyAlignment="1" applyProtection="1">
      <alignment horizontal="left"/>
      <protection locked="0"/>
    </xf>
    <xf numFmtId="0" fontId="272" fillId="91" borderId="0" xfId="0" applyFont="1" applyFill="1" applyBorder="1" applyAlignment="1" applyProtection="1">
      <alignment vertical="top" wrapText="1"/>
    </xf>
    <xf numFmtId="0" fontId="273" fillId="91" borderId="0" xfId="0" applyFont="1" applyFill="1" applyAlignment="1" applyProtection="1">
      <alignment wrapText="1"/>
    </xf>
    <xf numFmtId="0" fontId="273" fillId="91" borderId="0" xfId="0" applyFont="1" applyFill="1" applyBorder="1" applyAlignment="1" applyProtection="1">
      <alignment horizontal="center" vertical="center" wrapText="1"/>
    </xf>
    <xf numFmtId="0" fontId="33" fillId="90" borderId="0" xfId="0" applyFont="1" applyFill="1" applyAlignment="1" applyProtection="1">
      <alignment horizontal="left" indent="3"/>
    </xf>
    <xf numFmtId="0" fontId="272" fillId="34" borderId="0" xfId="0" applyFont="1" applyFill="1" applyAlignment="1" applyProtection="1">
      <alignment horizontal="left" indent="1"/>
    </xf>
    <xf numFmtId="0" fontId="38" fillId="34" borderId="0" xfId="0" applyFont="1" applyFill="1" applyAlignment="1" applyProtection="1"/>
    <xf numFmtId="0" fontId="33" fillId="90" borderId="0" xfId="0" applyFont="1" applyFill="1" applyAlignment="1" applyProtection="1">
      <alignment horizontal="left"/>
    </xf>
    <xf numFmtId="0" fontId="264" fillId="90" borderId="0" xfId="0" applyFont="1" applyFill="1" applyAlignment="1" applyProtection="1">
      <alignment horizontal="left" indent="1"/>
    </xf>
    <xf numFmtId="0" fontId="269" fillId="91" borderId="0" xfId="0" applyFont="1" applyFill="1" applyAlignment="1" applyProtection="1">
      <alignment horizontal="left"/>
    </xf>
    <xf numFmtId="0" fontId="278" fillId="91" borderId="0" xfId="0" applyFont="1" applyFill="1" applyAlignment="1" applyProtection="1">
      <alignment wrapText="1"/>
    </xf>
    <xf numFmtId="0" fontId="264" fillId="90" borderId="0" xfId="0" applyFont="1" applyFill="1" applyAlignment="1" applyProtection="1">
      <alignment horizontal="left" wrapText="1" indent="1"/>
    </xf>
    <xf numFmtId="0" fontId="270" fillId="0" borderId="10" xfId="0" applyFont="1" applyFill="1" applyBorder="1" applyAlignment="1" applyProtection="1">
      <alignment horizontal="left" indent="1"/>
    </xf>
    <xf numFmtId="0" fontId="38" fillId="90" borderId="0" xfId="0" applyFont="1" applyFill="1" applyAlignment="1" applyProtection="1"/>
    <xf numFmtId="0" fontId="38" fillId="90" borderId="0" xfId="0" applyFont="1" applyFill="1" applyProtection="1"/>
    <xf numFmtId="169" fontId="264" fillId="0" borderId="0" xfId="0" quotePrefix="1" applyNumberFormat="1" applyFont="1" applyFill="1" applyAlignment="1" applyProtection="1">
      <alignment horizontal="center"/>
    </xf>
    <xf numFmtId="0" fontId="33" fillId="90" borderId="0" xfId="0" applyFont="1" applyFill="1" applyProtection="1"/>
    <xf numFmtId="0" fontId="38" fillId="90" borderId="0" xfId="0" applyFont="1" applyFill="1" applyBorder="1" applyAlignment="1" applyProtection="1">
      <alignment horizontal="left"/>
    </xf>
    <xf numFmtId="164" fontId="33" fillId="90" borderId="0" xfId="49" applyNumberFormat="1" applyFont="1" applyFill="1" applyBorder="1" applyProtection="1">
      <protection locked="0"/>
    </xf>
    <xf numFmtId="169" fontId="264" fillId="90" borderId="0" xfId="0" applyNumberFormat="1" applyFont="1" applyFill="1" applyAlignment="1" applyProtection="1">
      <alignment horizontal="center" vertical="top"/>
    </xf>
    <xf numFmtId="0" fontId="33" fillId="90" borderId="0" xfId="0" applyFont="1" applyFill="1" applyAlignment="1" applyProtection="1">
      <alignment horizontal="left" indent="6"/>
    </xf>
    <xf numFmtId="0" fontId="33" fillId="90" borderId="0" xfId="0" applyFont="1" applyFill="1" applyAlignment="1">
      <alignment horizontal="left" vertical="top" wrapText="1"/>
    </xf>
    <xf numFmtId="0" fontId="38" fillId="90" borderId="0" xfId="0" applyFont="1" applyFill="1" applyAlignment="1">
      <alignment horizontal="left" vertical="top" wrapText="1"/>
    </xf>
    <xf numFmtId="0" fontId="274" fillId="34" borderId="0" xfId="0" applyFont="1" applyFill="1" applyAlignment="1" applyProtection="1">
      <alignment horizontal="left" indent="1"/>
    </xf>
    <xf numFmtId="0" fontId="33" fillId="90" borderId="0" xfId="0" applyFont="1" applyFill="1" applyBorder="1" applyAlignment="1" applyProtection="1">
      <alignment horizontal="left"/>
    </xf>
    <xf numFmtId="0" fontId="279" fillId="91" borderId="0" xfId="0" applyFont="1" applyFill="1" applyAlignment="1" applyProtection="1">
      <alignment horizontal="center"/>
    </xf>
    <xf numFmtId="0" fontId="38" fillId="34" borderId="0" xfId="0" applyFont="1" applyFill="1" applyAlignment="1" applyProtection="1">
      <alignment horizontal="left" indent="2"/>
    </xf>
    <xf numFmtId="0" fontId="38" fillId="0" borderId="0" xfId="0" applyFont="1" applyFill="1" applyAlignment="1">
      <alignment horizontal="left" vertical="top" wrapText="1"/>
    </xf>
    <xf numFmtId="0" fontId="33" fillId="0" borderId="0" xfId="0" applyFont="1" applyFill="1" applyBorder="1" applyAlignment="1" applyProtection="1">
      <alignment horizontal="left"/>
    </xf>
    <xf numFmtId="0" fontId="275" fillId="91" borderId="0" xfId="0" applyFont="1" applyFill="1" applyAlignment="1" applyProtection="1">
      <alignment horizontal="left" indent="3"/>
    </xf>
    <xf numFmtId="0" fontId="269" fillId="91" borderId="0" xfId="0" applyFont="1" applyFill="1" applyAlignment="1" applyProtection="1">
      <alignment horizontal="left" indent="1"/>
    </xf>
    <xf numFmtId="0" fontId="33" fillId="90" borderId="0" xfId="0" quotePrefix="1" applyFont="1" applyFill="1" applyProtection="1"/>
    <xf numFmtId="0" fontId="33" fillId="90" borderId="0" xfId="0" applyFont="1" applyFill="1" applyAlignment="1" applyProtection="1">
      <alignment horizontal="left" wrapText="1" indent="1"/>
    </xf>
    <xf numFmtId="0" fontId="273" fillId="0" borderId="0" xfId="0" applyFont="1" applyFill="1" applyProtection="1"/>
    <xf numFmtId="0" fontId="280" fillId="90" borderId="0" xfId="0" applyFont="1" applyFill="1" applyBorder="1" applyAlignment="1" applyProtection="1">
      <alignment horizontal="left"/>
    </xf>
    <xf numFmtId="0" fontId="38" fillId="90" borderId="0" xfId="0" applyFont="1" applyFill="1" applyAlignment="1" applyProtection="1">
      <alignment horizontal="left" indent="2"/>
    </xf>
    <xf numFmtId="43" fontId="38" fillId="90" borderId="36" xfId="49" applyNumberFormat="1" applyFont="1" applyFill="1" applyBorder="1" applyProtection="1">
      <protection locked="0"/>
    </xf>
    <xf numFmtId="43" fontId="38" fillId="90" borderId="57" xfId="49" applyNumberFormat="1" applyFont="1" applyFill="1" applyBorder="1" applyProtection="1">
      <protection locked="0"/>
    </xf>
    <xf numFmtId="0" fontId="272" fillId="91" borderId="13" xfId="0" applyFont="1" applyFill="1" applyBorder="1" applyAlignment="1" applyProtection="1">
      <alignment horizontal="center" vertical="center" wrapText="1"/>
    </xf>
    <xf numFmtId="164" fontId="273" fillId="91" borderId="36" xfId="49" applyNumberFormat="1" applyFont="1" applyFill="1" applyBorder="1" applyAlignment="1" applyProtection="1">
      <alignment vertical="center"/>
    </xf>
    <xf numFmtId="0" fontId="273" fillId="91" borderId="0" xfId="0" applyFont="1" applyFill="1" applyAlignment="1" applyProtection="1">
      <alignment vertical="center"/>
    </xf>
    <xf numFmtId="164" fontId="273" fillId="91" borderId="43" xfId="49" applyNumberFormat="1" applyFont="1" applyFill="1" applyBorder="1" applyAlignment="1" applyProtection="1">
      <alignment vertical="center"/>
    </xf>
    <xf numFmtId="43" fontId="273" fillId="91" borderId="0" xfId="49" applyFont="1" applyFill="1" applyBorder="1" applyAlignment="1" applyProtection="1">
      <alignment vertical="center"/>
    </xf>
    <xf numFmtId="0" fontId="272" fillId="91" borderId="0" xfId="0" applyFont="1" applyFill="1" applyAlignment="1" applyProtection="1">
      <alignment horizontal="center" vertical="center"/>
    </xf>
    <xf numFmtId="43" fontId="273" fillId="91" borderId="15" xfId="49" applyFont="1" applyFill="1" applyBorder="1" applyAlignment="1" applyProtection="1">
      <alignment vertical="center"/>
    </xf>
    <xf numFmtId="164" fontId="272" fillId="91" borderId="6" xfId="49" applyNumberFormat="1" applyFont="1" applyFill="1" applyBorder="1" applyAlignment="1" applyProtection="1">
      <alignment vertical="center"/>
    </xf>
    <xf numFmtId="0" fontId="272" fillId="92" borderId="13" xfId="0" applyFont="1" applyFill="1" applyBorder="1" applyAlignment="1" applyProtection="1">
      <alignment horizontal="center" wrapText="1"/>
    </xf>
    <xf numFmtId="0" fontId="272" fillId="92" borderId="0" xfId="0" applyFont="1" applyFill="1" applyBorder="1" applyAlignment="1" applyProtection="1">
      <alignment horizontal="center" wrapText="1"/>
    </xf>
    <xf numFmtId="0" fontId="273" fillId="92" borderId="0" xfId="0" applyFont="1" applyFill="1" applyProtection="1"/>
    <xf numFmtId="164" fontId="273" fillId="92" borderId="0" xfId="49" applyNumberFormat="1" applyFont="1" applyFill="1" applyBorder="1" applyProtection="1"/>
    <xf numFmtId="164" fontId="273" fillId="92" borderId="36" xfId="49" applyNumberFormat="1" applyFont="1" applyFill="1" applyBorder="1" applyProtection="1"/>
    <xf numFmtId="164" fontId="273" fillId="92" borderId="54" xfId="49" applyNumberFormat="1" applyFont="1" applyFill="1" applyBorder="1" applyProtection="1">
      <protection locked="0"/>
    </xf>
    <xf numFmtId="0" fontId="273" fillId="92" borderId="0" xfId="0" applyFont="1" applyFill="1" applyBorder="1" applyProtection="1"/>
    <xf numFmtId="164" fontId="273" fillId="92" borderId="54" xfId="49" applyNumberFormat="1" applyFont="1" applyFill="1" applyBorder="1" applyProtection="1"/>
    <xf numFmtId="164" fontId="273" fillId="92" borderId="56" xfId="49" applyNumberFormat="1" applyFont="1" applyFill="1" applyBorder="1" applyProtection="1"/>
    <xf numFmtId="164" fontId="273" fillId="92" borderId="0" xfId="0" applyNumberFormat="1" applyFont="1" applyFill="1" applyProtection="1"/>
    <xf numFmtId="164" fontId="273" fillId="92" borderId="36" xfId="49" applyNumberFormat="1" applyFont="1" applyFill="1" applyBorder="1" applyProtection="1">
      <protection locked="0"/>
    </xf>
    <xf numFmtId="167" fontId="273" fillId="92" borderId="36" xfId="63" applyNumberFormat="1" applyFont="1" applyFill="1" applyBorder="1" applyProtection="1">
      <protection locked="0"/>
    </xf>
    <xf numFmtId="164" fontId="273" fillId="92" borderId="0" xfId="49" applyNumberFormat="1" applyFont="1" applyFill="1" applyBorder="1" applyProtection="1">
      <protection locked="0"/>
    </xf>
    <xf numFmtId="0" fontId="273" fillId="92" borderId="0" xfId="0" applyFont="1" applyFill="1" applyProtection="1">
      <protection locked="0"/>
    </xf>
    <xf numFmtId="0" fontId="33" fillId="89" borderId="0" xfId="0" applyFont="1" applyFill="1" applyBorder="1" applyAlignment="1">
      <alignment vertical="top"/>
    </xf>
    <xf numFmtId="0" fontId="38" fillId="0" borderId="0" xfId="0" applyFont="1" applyBorder="1" applyAlignment="1" applyProtection="1">
      <alignment horizontal="left"/>
    </xf>
    <xf numFmtId="0" fontId="264" fillId="90" borderId="0" xfId="0" applyFont="1" applyFill="1" applyBorder="1" applyAlignment="1" applyProtection="1">
      <alignment horizontal="left" indent="3"/>
    </xf>
    <xf numFmtId="0" fontId="34" fillId="90" borderId="137" xfId="0" applyFont="1" applyFill="1" applyBorder="1" applyAlignment="1" applyProtection="1">
      <alignment horizontal="left"/>
    </xf>
    <xf numFmtId="0" fontId="33" fillId="93" borderId="0" xfId="0" applyFont="1" applyFill="1" applyBorder="1" applyAlignment="1">
      <alignment vertical="top"/>
    </xf>
    <xf numFmtId="0" fontId="34" fillId="90" borderId="0" xfId="0" applyFont="1" applyFill="1" applyAlignment="1" applyProtection="1">
      <alignment horizontal="left"/>
    </xf>
    <xf numFmtId="0" fontId="32" fillId="0" borderId="0" xfId="0" applyFont="1" applyBorder="1" applyAlignment="1" applyProtection="1">
      <alignment wrapText="1"/>
    </xf>
    <xf numFmtId="0" fontId="264" fillId="90" borderId="0" xfId="0" applyFont="1" applyFill="1" applyBorder="1" applyProtection="1"/>
    <xf numFmtId="0" fontId="47" fillId="0" borderId="0" xfId="0" applyFont="1" applyFill="1" applyProtection="1"/>
    <xf numFmtId="0" fontId="263" fillId="0" borderId="0" xfId="0" applyFont="1" applyFill="1" applyProtection="1"/>
    <xf numFmtId="0" fontId="32" fillId="0" borderId="0" xfId="0" applyFont="1" applyFill="1" applyProtection="1"/>
    <xf numFmtId="0" fontId="264" fillId="0" borderId="0" xfId="0" applyFont="1" applyFill="1" applyProtection="1"/>
    <xf numFmtId="0" fontId="32" fillId="0" borderId="0" xfId="0" applyFont="1" applyFill="1" applyAlignment="1" applyProtection="1">
      <alignment vertical="top"/>
    </xf>
    <xf numFmtId="0" fontId="264" fillId="0" borderId="0" xfId="0" applyFont="1" applyFill="1" applyAlignment="1" applyProtection="1">
      <alignment vertical="top"/>
    </xf>
    <xf numFmtId="0" fontId="32" fillId="0" borderId="0" xfId="0" applyFont="1" applyFill="1" applyAlignment="1" applyProtection="1">
      <alignment horizontal="left" vertical="top" wrapText="1" indent="3"/>
    </xf>
    <xf numFmtId="0" fontId="264" fillId="0" borderId="0" xfId="0" applyFont="1" applyFill="1" applyAlignment="1" applyProtection="1">
      <alignment horizontal="left" vertical="top" wrapText="1" indent="3"/>
    </xf>
    <xf numFmtId="0" fontId="263" fillId="90" borderId="0" xfId="0" applyFont="1" applyFill="1" applyProtection="1"/>
    <xf numFmtId="164" fontId="17" fillId="0" borderId="37" xfId="49" applyNumberFormat="1" applyFont="1" applyFill="1" applyBorder="1" applyAlignment="1" applyProtection="1"/>
    <xf numFmtId="0" fontId="263" fillId="90" borderId="0" xfId="0" applyFont="1" applyFill="1" applyBorder="1" applyProtection="1"/>
    <xf numFmtId="164" fontId="17" fillId="0" borderId="64" xfId="49" applyNumberFormat="1" applyFont="1" applyFill="1" applyBorder="1" applyAlignment="1" applyProtection="1"/>
    <xf numFmtId="164" fontId="0" fillId="35" borderId="36" xfId="49" applyNumberFormat="1" applyFont="1" applyFill="1" applyBorder="1" applyAlignment="1" applyProtection="1"/>
    <xf numFmtId="0" fontId="0" fillId="0" borderId="0" xfId="0" applyFill="1" applyAlignment="1" applyProtection="1">
      <alignment horizontal="left" indent="1"/>
    </xf>
    <xf numFmtId="0" fontId="33" fillId="0" borderId="0" xfId="0" applyFont="1" applyFill="1" applyAlignment="1" applyProtection="1">
      <alignment horizontal="left" indent="1"/>
    </xf>
    <xf numFmtId="0" fontId="33" fillId="0" borderId="0" xfId="0" applyFont="1" applyFill="1" applyProtection="1"/>
    <xf numFmtId="0" fontId="33" fillId="0" borderId="0" xfId="0" applyFont="1" applyFill="1" applyBorder="1" applyAlignment="1" applyProtection="1">
      <alignment horizontal="left" indent="2"/>
    </xf>
    <xf numFmtId="0" fontId="0" fillId="0" borderId="0" xfId="0" applyFont="1" applyFill="1" applyAlignment="1" applyProtection="1">
      <alignment vertical="top"/>
    </xf>
    <xf numFmtId="0" fontId="38" fillId="0" borderId="0" xfId="0" applyFont="1" applyFill="1" applyBorder="1" applyAlignment="1" applyProtection="1">
      <alignment vertical="top"/>
    </xf>
    <xf numFmtId="0" fontId="0" fillId="0" borderId="0" xfId="0" applyFont="1" applyAlignment="1" applyProtection="1">
      <alignment horizontal="left" indent="1"/>
    </xf>
    <xf numFmtId="0" fontId="34" fillId="0" borderId="0" xfId="0" applyFont="1" applyAlignment="1" applyProtection="1">
      <alignment horizontal="center"/>
    </xf>
    <xf numFmtId="0" fontId="36" fillId="34" borderId="0" xfId="0" applyFont="1" applyFill="1" applyBorder="1" applyAlignment="1" applyProtection="1">
      <alignment horizontal="left"/>
    </xf>
    <xf numFmtId="164" fontId="36" fillId="0" borderId="0" xfId="49" applyNumberFormat="1" applyFont="1" applyFill="1" applyBorder="1" applyAlignment="1" applyProtection="1">
      <alignment horizontal="center" wrapText="1"/>
    </xf>
    <xf numFmtId="0" fontId="32" fillId="0" borderId="0" xfId="0" applyFont="1" applyAlignment="1" applyProtection="1">
      <alignment horizontal="left" indent="1"/>
    </xf>
    <xf numFmtId="0" fontId="43" fillId="0" borderId="0" xfId="0" applyFont="1" applyAlignment="1" applyProtection="1">
      <alignment horizontal="center"/>
    </xf>
    <xf numFmtId="0" fontId="38" fillId="0" borderId="0" xfId="0" applyFont="1" applyAlignment="1">
      <alignment horizontal="left" indent="3"/>
    </xf>
    <xf numFmtId="0" fontId="46" fillId="0" borderId="0" xfId="0" applyFont="1" applyAlignment="1">
      <alignment horizontal="center"/>
    </xf>
    <xf numFmtId="0" fontId="46" fillId="0" borderId="0" xfId="0" applyFont="1" applyAlignment="1">
      <alignment horizontal="center" wrapText="1"/>
    </xf>
    <xf numFmtId="0" fontId="38" fillId="0" borderId="0" xfId="0" applyFont="1" applyFill="1" applyBorder="1" applyAlignment="1" applyProtection="1">
      <alignment horizontal="left" wrapText="1" indent="3"/>
    </xf>
    <xf numFmtId="0" fontId="46" fillId="0" borderId="0" xfId="0" applyFont="1" applyFill="1" applyBorder="1" applyAlignment="1" applyProtection="1">
      <alignment horizontal="center" wrapText="1"/>
    </xf>
    <xf numFmtId="0" fontId="0" fillId="0" borderId="0" xfId="0" applyAlignment="1">
      <alignment horizontal="left" indent="3"/>
    </xf>
    <xf numFmtId="0" fontId="46" fillId="0" borderId="0" xfId="0" applyFont="1" applyFill="1" applyAlignment="1">
      <alignment horizontal="center"/>
    </xf>
    <xf numFmtId="0" fontId="46" fillId="0" borderId="0" xfId="0" applyFont="1" applyAlignment="1" applyProtection="1">
      <alignment horizontal="center"/>
    </xf>
    <xf numFmtId="164" fontId="38" fillId="0" borderId="0" xfId="49" applyNumberFormat="1" applyFont="1" applyAlignment="1" applyProtection="1">
      <alignment horizontal="left" indent="3"/>
    </xf>
    <xf numFmtId="0" fontId="34" fillId="0" borderId="0" xfId="0" quotePrefix="1" applyFont="1" applyAlignment="1" applyProtection="1">
      <alignment horizontal="center"/>
    </xf>
    <xf numFmtId="0" fontId="38" fillId="0" borderId="0" xfId="5212" applyFont="1" applyFill="1" applyBorder="1" applyAlignment="1" applyProtection="1">
      <alignment horizontal="left" indent="3"/>
    </xf>
    <xf numFmtId="0" fontId="46" fillId="0" borderId="0" xfId="5212" applyFont="1" applyFill="1" applyBorder="1" applyAlignment="1" applyProtection="1">
      <alignment horizontal="center"/>
    </xf>
    <xf numFmtId="0" fontId="38" fillId="0" borderId="0" xfId="0" applyFont="1" applyFill="1" applyBorder="1" applyAlignment="1" applyProtection="1">
      <alignment horizontal="left" indent="7"/>
    </xf>
    <xf numFmtId="0" fontId="46" fillId="0" borderId="0" xfId="0" applyFont="1" applyFill="1" applyBorder="1" applyAlignment="1" applyProtection="1">
      <alignment horizontal="center"/>
    </xf>
    <xf numFmtId="0" fontId="349" fillId="0" borderId="0" xfId="0" applyFont="1" applyFill="1" applyProtection="1"/>
    <xf numFmtId="0" fontId="350" fillId="0" borderId="0" xfId="0" applyFont="1" applyFill="1" applyAlignment="1" applyProtection="1">
      <alignment horizontal="center"/>
    </xf>
    <xf numFmtId="164" fontId="0" fillId="0" borderId="59" xfId="49" applyNumberFormat="1" applyFont="1" applyFill="1" applyBorder="1" applyAlignment="1" applyProtection="1">
      <protection locked="0"/>
    </xf>
    <xf numFmtId="0" fontId="0" fillId="0" borderId="0" xfId="0" applyAlignment="1">
      <alignment horizontal="left" indent="5"/>
    </xf>
    <xf numFmtId="0" fontId="34" fillId="0" borderId="0" xfId="0" applyFont="1" applyAlignment="1">
      <alignment horizontal="center" wrapText="1"/>
    </xf>
    <xf numFmtId="0" fontId="0" fillId="0" borderId="0" xfId="0" applyFont="1" applyAlignment="1" applyProtection="1">
      <alignment horizontal="left" wrapText="1"/>
    </xf>
    <xf numFmtId="0" fontId="38" fillId="0" borderId="0" xfId="0" applyFont="1" applyAlignment="1" applyProtection="1">
      <alignment horizontal="left" wrapText="1"/>
    </xf>
    <xf numFmtId="0" fontId="34"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164" fontId="17" fillId="0" borderId="56" xfId="49" applyNumberFormat="1" applyFont="1" applyFill="1" applyBorder="1" applyAlignment="1" applyProtection="1"/>
    <xf numFmtId="0" fontId="0" fillId="0" borderId="0" xfId="0" applyFont="1" applyAlignment="1" applyProtection="1">
      <alignment horizontal="left" indent="5"/>
    </xf>
    <xf numFmtId="0" fontId="43" fillId="0" borderId="0" xfId="0" applyFont="1" applyAlignment="1" applyProtection="1">
      <alignment horizontal="center" wrapText="1"/>
    </xf>
    <xf numFmtId="164" fontId="17" fillId="0" borderId="59" xfId="49" applyNumberFormat="1" applyFont="1" applyFill="1" applyBorder="1" applyAlignment="1" applyProtection="1"/>
    <xf numFmtId="0" fontId="33" fillId="0" borderId="0" xfId="0" applyFont="1" applyFill="1" applyBorder="1" applyAlignment="1" applyProtection="1">
      <alignment horizontal="left" wrapText="1"/>
    </xf>
    <xf numFmtId="0" fontId="38" fillId="0" borderId="0" xfId="0" applyFont="1" applyFill="1" applyBorder="1" applyAlignment="1" applyProtection="1">
      <alignment horizontal="left" wrapText="1"/>
    </xf>
    <xf numFmtId="164" fontId="17" fillId="35" borderId="36" xfId="49" applyNumberFormat="1" applyFont="1" applyFill="1" applyBorder="1" applyAlignment="1" applyProtection="1">
      <protection locked="0"/>
    </xf>
    <xf numFmtId="0" fontId="38" fillId="0" borderId="0" xfId="5212" applyFont="1" applyFill="1" applyBorder="1" applyAlignment="1" applyProtection="1">
      <alignment horizontal="left" wrapText="1"/>
    </xf>
    <xf numFmtId="0" fontId="38" fillId="0" borderId="0" xfId="0" applyFont="1" applyAlignment="1">
      <alignment horizontal="left" vertical="top" wrapText="1"/>
    </xf>
    <xf numFmtId="0" fontId="33" fillId="90" borderId="0" xfId="0" applyFont="1" applyFill="1" applyAlignment="1">
      <alignment horizontal="left" vertical="top" wrapText="1"/>
    </xf>
    <xf numFmtId="0" fontId="33" fillId="90" borderId="0" xfId="0" applyFont="1" applyFill="1" applyAlignment="1" applyProtection="1"/>
    <xf numFmtId="0" fontId="264" fillId="90" borderId="149" xfId="0" applyFont="1" applyFill="1" applyBorder="1" applyAlignment="1" applyProtection="1">
      <alignment horizontal="left" indent="3"/>
    </xf>
    <xf numFmtId="0" fontId="49" fillId="0" borderId="0" xfId="0" applyFont="1" applyFill="1" applyBorder="1" applyProtection="1"/>
    <xf numFmtId="0" fontId="21" fillId="0" borderId="0" xfId="0" applyFont="1" applyFill="1" applyBorder="1" applyProtection="1"/>
    <xf numFmtId="0" fontId="32" fillId="0" borderId="149" xfId="0" applyFont="1" applyFill="1" applyBorder="1" applyAlignment="1" applyProtection="1">
      <alignment horizontal="left" indent="3"/>
    </xf>
    <xf numFmtId="0" fontId="264" fillId="0" borderId="149" xfId="0" applyFont="1" applyFill="1" applyBorder="1" applyAlignment="1" applyProtection="1">
      <alignment horizontal="left" indent="3"/>
    </xf>
    <xf numFmtId="164" fontId="0" fillId="0" borderId="37" xfId="49" applyNumberFormat="1" applyFont="1" applyFill="1" applyBorder="1" applyAlignment="1" applyProtection="1"/>
    <xf numFmtId="0" fontId="263" fillId="90" borderId="149" xfId="0" applyFont="1" applyFill="1" applyBorder="1" applyProtection="1"/>
    <xf numFmtId="164" fontId="17" fillId="35" borderId="0" xfId="49" applyNumberFormat="1" applyFont="1" applyFill="1" applyBorder="1" applyProtection="1"/>
    <xf numFmtId="0" fontId="33" fillId="93" borderId="149" xfId="0" applyFont="1" applyFill="1" applyBorder="1" applyAlignment="1">
      <alignment vertical="top"/>
    </xf>
    <xf numFmtId="0" fontId="42" fillId="0" borderId="0" xfId="0" applyFont="1" applyBorder="1" applyAlignment="1" applyProtection="1">
      <alignment horizontal="center"/>
    </xf>
    <xf numFmtId="0" fontId="36" fillId="0" borderId="0" xfId="0" applyFont="1" applyFill="1" applyBorder="1" applyAlignment="1" applyProtection="1">
      <alignment horizontal="center" wrapText="1"/>
    </xf>
    <xf numFmtId="0" fontId="38" fillId="0" borderId="0" xfId="0" applyFont="1" applyFill="1" applyBorder="1" applyAlignment="1">
      <alignment horizontal="left" vertical="top" wrapText="1"/>
    </xf>
    <xf numFmtId="0" fontId="57" fillId="2" borderId="3" xfId="0" applyFont="1" applyFill="1" applyBorder="1" applyAlignment="1">
      <alignment horizontal="left" vertical="top" wrapText="1"/>
    </xf>
    <xf numFmtId="0" fontId="41" fillId="0" borderId="65" xfId="0" applyFont="1" applyFill="1" applyBorder="1" applyProtection="1">
      <protection locked="0"/>
    </xf>
    <xf numFmtId="0" fontId="42" fillId="0" borderId="0" xfId="0" applyFont="1" applyAlignment="1" applyProtection="1">
      <alignment horizontal="left" vertical="center" wrapText="1"/>
    </xf>
    <xf numFmtId="0" fontId="38" fillId="0" borderId="150" xfId="0" applyFont="1" applyBorder="1" applyAlignment="1">
      <alignment vertical="top" wrapText="1"/>
    </xf>
    <xf numFmtId="0" fontId="38" fillId="0" borderId="74" xfId="0" applyFont="1" applyBorder="1" applyAlignment="1">
      <alignment vertical="top" wrapText="1"/>
    </xf>
    <xf numFmtId="0" fontId="38" fillId="0" borderId="1" xfId="0" applyFont="1" applyBorder="1" applyAlignment="1">
      <alignment horizontal="left" vertical="top" wrapText="1" indent="4"/>
    </xf>
    <xf numFmtId="0" fontId="38" fillId="0" borderId="74" xfId="0" applyFont="1" applyBorder="1" applyAlignment="1">
      <alignment horizontal="left" vertical="top" wrapText="1" indent="4"/>
    </xf>
    <xf numFmtId="0" fontId="38" fillId="90" borderId="73" xfId="0" applyFont="1" applyFill="1" applyBorder="1" applyAlignment="1">
      <alignment vertical="top" wrapText="1"/>
    </xf>
    <xf numFmtId="0" fontId="42" fillId="0" borderId="3" xfId="0" applyFont="1" applyBorder="1" applyAlignment="1" applyProtection="1">
      <alignment horizontal="center" vertical="center" wrapText="1"/>
    </xf>
    <xf numFmtId="0" fontId="41" fillId="0" borderId="4" xfId="0" applyFont="1" applyBorder="1" applyAlignment="1" applyProtection="1">
      <alignment horizontal="center" vertical="center"/>
    </xf>
    <xf numFmtId="0" fontId="41" fillId="0" borderId="65" xfId="0" applyFont="1" applyFill="1" applyBorder="1" applyAlignment="1" applyProtection="1">
      <protection locked="0"/>
    </xf>
    <xf numFmtId="0" fontId="41" fillId="0" borderId="66" xfId="0" applyFont="1" applyFill="1" applyBorder="1" applyAlignment="1" applyProtection="1">
      <protection locked="0"/>
    </xf>
    <xf numFmtId="42" fontId="42" fillId="36" borderId="83" xfId="50" applyNumberFormat="1" applyFont="1" applyFill="1" applyBorder="1" applyProtection="1"/>
    <xf numFmtId="44" fontId="41" fillId="35" borderId="151" xfId="0" applyNumberFormat="1" applyFont="1" applyFill="1" applyBorder="1" applyProtection="1"/>
    <xf numFmtId="44" fontId="42" fillId="35" borderId="4" xfId="0" applyNumberFormat="1" applyFont="1" applyFill="1" applyBorder="1" applyAlignment="1" applyProtection="1">
      <alignment horizontal="right"/>
    </xf>
    <xf numFmtId="0" fontId="42" fillId="90" borderId="3" xfId="0" applyFont="1" applyFill="1" applyBorder="1" applyAlignment="1" applyProtection="1">
      <alignment horizontal="left" vertical="center" wrapText="1"/>
    </xf>
    <xf numFmtId="0" fontId="42" fillId="90" borderId="4" xfId="0" applyFont="1" applyFill="1" applyBorder="1" applyAlignment="1" applyProtection="1">
      <alignment horizontal="center" vertical="center"/>
    </xf>
    <xf numFmtId="0" fontId="41" fillId="90" borderId="88" xfId="0" applyFont="1" applyFill="1" applyBorder="1" applyProtection="1">
      <protection locked="0"/>
    </xf>
    <xf numFmtId="0" fontId="41" fillId="90" borderId="65" xfId="0" applyFont="1" applyFill="1" applyBorder="1" applyProtection="1">
      <protection locked="0"/>
    </xf>
    <xf numFmtId="0" fontId="41" fillId="90" borderId="152" xfId="0" applyFont="1" applyFill="1" applyBorder="1" applyProtection="1">
      <protection locked="0"/>
    </xf>
    <xf numFmtId="0" fontId="38" fillId="90" borderId="0" xfId="0" applyFont="1" applyFill="1" applyAlignment="1" applyProtection="1">
      <alignment horizontal="center"/>
    </xf>
    <xf numFmtId="0" fontId="33" fillId="90" borderId="0" xfId="0" applyFont="1" applyFill="1" applyBorder="1" applyAlignment="1" applyProtection="1">
      <alignment horizontal="center" vertical="top"/>
    </xf>
    <xf numFmtId="0" fontId="264" fillId="90" borderId="0" xfId="0" applyFont="1" applyFill="1" applyBorder="1" applyAlignment="1" applyProtection="1">
      <alignment horizontal="left" vertical="top" indent="1"/>
    </xf>
    <xf numFmtId="0" fontId="33" fillId="125" borderId="136" xfId="0" applyFont="1" applyFill="1" applyBorder="1" applyAlignment="1">
      <alignment vertical="top"/>
    </xf>
    <xf numFmtId="0" fontId="262" fillId="90" borderId="0" xfId="0" applyFont="1" applyFill="1" applyBorder="1" applyAlignment="1" applyProtection="1">
      <alignment horizontal="left" vertical="top" wrapText="1"/>
    </xf>
    <xf numFmtId="0" fontId="264" fillId="90" borderId="0" xfId="0" applyFont="1" applyFill="1" applyAlignment="1">
      <alignment horizontal="left" indent="2"/>
    </xf>
    <xf numFmtId="0" fontId="262" fillId="90" borderId="0" xfId="0" applyFont="1" applyFill="1" applyBorder="1" applyAlignment="1" applyProtection="1">
      <alignment horizontal="left" indent="1"/>
    </xf>
    <xf numFmtId="0" fontId="264" fillId="90" borderId="3" xfId="0" applyFont="1" applyFill="1" applyBorder="1" applyAlignment="1">
      <alignment horizontal="left" indent="2"/>
    </xf>
    <xf numFmtId="0" fontId="33" fillId="93" borderId="135" xfId="0" applyFont="1" applyFill="1" applyBorder="1" applyAlignment="1">
      <alignment horizontal="left" vertical="top" indent="1"/>
    </xf>
    <xf numFmtId="0" fontId="262" fillId="90" borderId="3" xfId="0" applyFont="1" applyFill="1" applyBorder="1" applyAlignment="1" applyProtection="1">
      <alignment horizontal="left" indent="1"/>
    </xf>
    <xf numFmtId="0" fontId="264" fillId="90" borderId="0" xfId="0" applyFont="1" applyFill="1" applyAlignment="1">
      <alignment horizontal="left" indent="1"/>
    </xf>
    <xf numFmtId="0" fontId="33" fillId="93" borderId="134" xfId="0" applyFont="1" applyFill="1" applyBorder="1" applyAlignment="1">
      <alignment horizontal="left" vertical="top" indent="1"/>
    </xf>
    <xf numFmtId="0" fontId="36" fillId="0" borderId="0" xfId="0" applyFont="1" applyFill="1" applyBorder="1" applyAlignment="1">
      <alignment horizontal="center"/>
    </xf>
    <xf numFmtId="0" fontId="33" fillId="90" borderId="0" xfId="0" applyFont="1" applyFill="1" applyAlignment="1" applyProtection="1">
      <alignment horizontal="center"/>
    </xf>
    <xf numFmtId="0" fontId="33" fillId="90" borderId="3" xfId="0" applyFont="1" applyFill="1" applyBorder="1" applyAlignment="1" applyProtection="1">
      <alignment horizontal="center"/>
    </xf>
    <xf numFmtId="0" fontId="262" fillId="90" borderId="0" xfId="0" applyFont="1" applyFill="1" applyBorder="1" applyAlignment="1" applyProtection="1">
      <alignment horizontal="left"/>
    </xf>
    <xf numFmtId="0" fontId="46" fillId="90" borderId="0" xfId="0" applyFont="1" applyFill="1" applyAlignment="1" applyProtection="1">
      <alignment horizontal="left" indent="3"/>
    </xf>
    <xf numFmtId="0" fontId="33" fillId="90" borderId="0" xfId="0" applyFont="1" applyFill="1" applyAlignment="1" applyProtection="1">
      <alignment vertical="top"/>
    </xf>
    <xf numFmtId="0" fontId="265" fillId="90" borderId="0" xfId="0" applyFont="1" applyFill="1" applyProtection="1"/>
    <xf numFmtId="0" fontId="264" fillId="90" borderId="0" xfId="0" applyFont="1" applyFill="1" applyAlignment="1" applyProtection="1">
      <alignment wrapText="1"/>
    </xf>
    <xf numFmtId="0" fontId="262" fillId="90" borderId="0" xfId="0" applyFont="1" applyFill="1" applyBorder="1" applyAlignment="1" applyProtection="1">
      <alignment horizontal="left" wrapText="1"/>
    </xf>
    <xf numFmtId="0" fontId="33" fillId="90" borderId="149" xfId="0" applyFont="1" applyFill="1" applyBorder="1" applyAlignment="1" applyProtection="1">
      <alignment vertical="top"/>
    </xf>
    <xf numFmtId="0" fontId="262" fillId="90" borderId="137" xfId="0" applyFont="1" applyFill="1" applyBorder="1" applyAlignment="1" applyProtection="1">
      <alignment horizontal="left"/>
    </xf>
    <xf numFmtId="0" fontId="264" fillId="90" borderId="0" xfId="0" applyFont="1" applyFill="1" applyAlignment="1" applyProtection="1">
      <alignment horizontal="left" wrapText="1"/>
    </xf>
    <xf numFmtId="0" fontId="264" fillId="90" borderId="0" xfId="0" applyFont="1" applyFill="1" applyBorder="1" applyAlignment="1" applyProtection="1">
      <alignment wrapText="1"/>
    </xf>
    <xf numFmtId="0" fontId="262" fillId="90" borderId="0" xfId="0" applyFont="1" applyFill="1" applyAlignment="1" applyProtection="1">
      <alignment horizontal="left"/>
    </xf>
    <xf numFmtId="0" fontId="265" fillId="90" borderId="0" xfId="0" applyFont="1" applyFill="1" applyAlignment="1" applyProtection="1"/>
    <xf numFmtId="0" fontId="33" fillId="90" borderId="0" xfId="0" applyFont="1" applyFill="1" applyAlignment="1" applyProtection="1">
      <alignment horizontal="center" vertical="top"/>
    </xf>
    <xf numFmtId="0" fontId="264" fillId="90" borderId="0" xfId="0" applyFont="1" applyFill="1" applyBorder="1" applyAlignment="1" applyProtection="1"/>
    <xf numFmtId="0" fontId="33" fillId="90" borderId="0" xfId="0" applyFont="1" applyFill="1" applyBorder="1" applyAlignment="1" applyProtection="1">
      <alignment horizontal="left" indent="4"/>
    </xf>
    <xf numFmtId="0" fontId="33" fillId="90" borderId="0" xfId="0" applyFont="1" applyFill="1" applyBorder="1" applyAlignment="1" applyProtection="1">
      <alignment horizontal="left" indent="7"/>
    </xf>
    <xf numFmtId="0" fontId="33" fillId="90" borderId="0" xfId="0" applyFont="1" applyFill="1" applyBorder="1" applyAlignment="1" applyProtection="1">
      <alignment horizontal="left" vertical="center" indent="4"/>
    </xf>
    <xf numFmtId="0" fontId="264" fillId="90" borderId="0" xfId="0" applyFont="1" applyFill="1" applyBorder="1" applyAlignment="1" applyProtection="1">
      <alignment horizontal="left" vertical="center"/>
    </xf>
    <xf numFmtId="0" fontId="33" fillId="90" borderId="149" xfId="0" applyFont="1" applyFill="1" applyBorder="1" applyAlignment="1" applyProtection="1">
      <alignment horizontal="center" vertical="top"/>
    </xf>
    <xf numFmtId="0" fontId="264" fillId="90" borderId="149" xfId="0" applyFont="1" applyFill="1" applyBorder="1" applyAlignment="1" applyProtection="1">
      <alignment horizontal="left" vertical="center"/>
    </xf>
    <xf numFmtId="0" fontId="33" fillId="90" borderId="0" xfId="0" applyFont="1" applyFill="1" applyBorder="1" applyAlignment="1" applyProtection="1"/>
    <xf numFmtId="0" fontId="33" fillId="90" borderId="0" xfId="0" applyFont="1" applyFill="1" applyBorder="1" applyAlignment="1" applyProtection="1">
      <alignment horizontal="left" indent="6"/>
    </xf>
    <xf numFmtId="0" fontId="265" fillId="90" borderId="0" xfId="0" applyFont="1" applyFill="1" applyBorder="1" applyAlignment="1" applyProtection="1">
      <alignment horizontal="left" vertical="center"/>
    </xf>
    <xf numFmtId="0" fontId="264" fillId="90" borderId="0" xfId="0" applyFont="1" applyFill="1" applyBorder="1" applyAlignment="1" applyProtection="1">
      <alignment horizontal="left" vertical="center" wrapText="1"/>
    </xf>
    <xf numFmtId="0" fontId="264" fillId="90" borderId="0" xfId="54" applyFont="1" applyFill="1" applyBorder="1" applyAlignment="1" applyProtection="1">
      <alignment horizontal="left" wrapText="1"/>
    </xf>
    <xf numFmtId="0" fontId="33" fillId="90" borderId="0" xfId="0" applyFont="1" applyFill="1" applyBorder="1" applyAlignment="1" applyProtection="1">
      <alignment horizontal="left" vertical="center" wrapText="1" indent="4"/>
    </xf>
    <xf numFmtId="0" fontId="264" fillId="90" borderId="0" xfId="0" applyFont="1" applyFill="1" applyBorder="1" applyAlignment="1" applyProtection="1">
      <alignment horizontal="left" vertical="center" indent="4"/>
    </xf>
    <xf numFmtId="0" fontId="264" fillId="90" borderId="0" xfId="54" applyFont="1" applyFill="1" applyBorder="1" applyAlignment="1" applyProtection="1"/>
    <xf numFmtId="0" fontId="264" fillId="90" borderId="0" xfId="0" applyFont="1" applyFill="1" applyBorder="1" applyAlignment="1" applyProtection="1">
      <alignment horizontal="left" vertical="center" indent="1"/>
    </xf>
    <xf numFmtId="0" fontId="33" fillId="90" borderId="0" xfId="0" applyFont="1" applyFill="1" applyBorder="1" applyAlignment="1" applyProtection="1">
      <alignment horizontal="left" vertical="center" indent="1"/>
    </xf>
    <xf numFmtId="0" fontId="33" fillId="90" borderId="0" xfId="0" applyFont="1" applyFill="1" applyAlignment="1" applyProtection="1">
      <alignment horizontal="left" wrapText="1" indent="2"/>
    </xf>
    <xf numFmtId="0" fontId="262" fillId="90" borderId="0" xfId="0" applyFont="1" applyFill="1" applyAlignment="1" applyProtection="1">
      <alignment horizontal="left" wrapText="1"/>
    </xf>
    <xf numFmtId="0" fontId="264" fillId="90" borderId="149" xfId="0" applyFont="1" applyFill="1" applyBorder="1" applyAlignment="1" applyProtection="1">
      <alignment horizontal="left" vertical="center" wrapText="1" indent="4"/>
    </xf>
    <xf numFmtId="0" fontId="262" fillId="90" borderId="137" xfId="0" applyFont="1" applyFill="1" applyBorder="1" applyAlignment="1" applyProtection="1">
      <alignment horizontal="left" wrapText="1"/>
    </xf>
    <xf numFmtId="0" fontId="264" fillId="90" borderId="0" xfId="0" applyFont="1" applyFill="1" applyAlignment="1" applyProtection="1">
      <alignment horizontal="left" vertical="center" wrapText="1"/>
    </xf>
    <xf numFmtId="0" fontId="33" fillId="90" borderId="0" xfId="0" applyFont="1" applyFill="1" applyAlignment="1" applyProtection="1">
      <alignment horizontal="left" vertical="center" wrapText="1" indent="2"/>
    </xf>
    <xf numFmtId="0" fontId="33" fillId="0" borderId="0" xfId="0" applyFont="1" applyAlignment="1" applyProtection="1">
      <alignment horizontal="center" vertical="top"/>
    </xf>
    <xf numFmtId="0" fontId="264" fillId="0" borderId="0" xfId="0" applyFont="1" applyAlignment="1" applyProtection="1">
      <alignment horizontal="left" wrapText="1" indent="3"/>
    </xf>
    <xf numFmtId="0" fontId="262" fillId="0" borderId="0" xfId="0" applyFont="1" applyFill="1" applyAlignment="1" applyProtection="1">
      <alignment horizontal="left"/>
    </xf>
    <xf numFmtId="0" fontId="33" fillId="34" borderId="0" xfId="0" applyFont="1" applyFill="1" applyAlignment="1" applyProtection="1">
      <alignment vertical="top"/>
    </xf>
    <xf numFmtId="0" fontId="264" fillId="0" borderId="0" xfId="0" applyFont="1" applyAlignment="1" applyProtection="1">
      <alignment horizontal="left" wrapText="1"/>
    </xf>
    <xf numFmtId="0" fontId="33" fillId="90" borderId="0" xfId="0" applyFont="1" applyFill="1" applyAlignment="1">
      <alignment horizontal="center"/>
    </xf>
    <xf numFmtId="0" fontId="33" fillId="90" borderId="0" xfId="0" applyFont="1" applyFill="1" applyBorder="1" applyAlignment="1" applyProtection="1">
      <alignment horizontal="left" wrapText="1" indent="2"/>
      <protection locked="0"/>
    </xf>
    <xf numFmtId="0" fontId="33" fillId="90" borderId="0" xfId="0" applyFont="1" applyFill="1" applyBorder="1" applyAlignment="1" applyProtection="1">
      <alignment horizontal="left" wrapText="1" indent="4"/>
      <protection locked="0"/>
    </xf>
    <xf numFmtId="0" fontId="354" fillId="90" borderId="4" xfId="0" applyFont="1" applyFill="1" applyBorder="1" applyAlignment="1">
      <alignment horizontal="center" wrapText="1"/>
    </xf>
    <xf numFmtId="0" fontId="264" fillId="90" borderId="9" xfId="0" applyFont="1" applyFill="1" applyBorder="1" applyAlignment="1">
      <alignment horizontal="center" wrapText="1"/>
    </xf>
    <xf numFmtId="0" fontId="32" fillId="0" borderId="0" xfId="0" applyFont="1" applyBorder="1" applyAlignment="1" applyProtection="1">
      <alignment horizontal="center" wrapText="1"/>
    </xf>
    <xf numFmtId="0" fontId="33" fillId="0" borderId="0" xfId="0" applyFont="1"/>
    <xf numFmtId="0" fontId="33" fillId="0" borderId="0" xfId="0" applyFont="1" applyBorder="1"/>
    <xf numFmtId="164" fontId="38" fillId="0" borderId="160" xfId="49" applyNumberFormat="1" applyFont="1" applyFill="1" applyBorder="1" applyAlignment="1" applyProtection="1">
      <protection locked="0"/>
    </xf>
    <xf numFmtId="0" fontId="38" fillId="90" borderId="0" xfId="0" applyFont="1" applyFill="1"/>
    <xf numFmtId="0" fontId="32" fillId="90" borderId="0" xfId="0" applyFont="1" applyFill="1" applyBorder="1" applyAlignment="1" applyProtection="1">
      <alignment horizontal="center" wrapText="1"/>
    </xf>
    <xf numFmtId="0" fontId="48" fillId="90" borderId="0" xfId="0" applyFont="1" applyFill="1" applyBorder="1" applyAlignment="1" applyProtection="1"/>
    <xf numFmtId="0" fontId="32" fillId="90" borderId="13" xfId="0" applyFont="1" applyFill="1" applyBorder="1" applyAlignment="1" applyProtection="1">
      <alignment horizontal="center" wrapText="1"/>
    </xf>
    <xf numFmtId="0" fontId="36" fillId="90" borderId="0" xfId="0" applyFont="1" applyFill="1" applyBorder="1" applyAlignment="1" applyProtection="1">
      <alignment horizontal="left" indent="1"/>
    </xf>
    <xf numFmtId="164" fontId="38" fillId="90" borderId="36" xfId="49" applyNumberFormat="1" applyFont="1" applyFill="1" applyBorder="1" applyProtection="1"/>
    <xf numFmtId="0" fontId="32" fillId="0" borderId="0" xfId="0" applyFont="1"/>
    <xf numFmtId="0" fontId="38" fillId="0" borderId="0" xfId="0" applyFont="1" applyFill="1" applyBorder="1" applyAlignment="1">
      <alignment horizontal="left" vertical="top" wrapText="1"/>
    </xf>
    <xf numFmtId="0" fontId="38" fillId="126" borderId="134" xfId="0" applyFont="1" applyFill="1" applyBorder="1" applyAlignment="1">
      <alignment vertical="top"/>
    </xf>
    <xf numFmtId="0" fontId="38" fillId="127" borderId="134" xfId="0" applyFont="1" applyFill="1" applyBorder="1" applyAlignment="1">
      <alignment vertical="top"/>
    </xf>
    <xf numFmtId="0" fontId="5" fillId="90" borderId="0" xfId="0" applyFont="1" applyFill="1" applyAlignment="1"/>
    <xf numFmtId="0" fontId="52" fillId="90" borderId="0" xfId="0" applyFont="1" applyFill="1" applyAlignment="1">
      <alignment vertical="top" wrapText="1"/>
    </xf>
    <xf numFmtId="14" fontId="39" fillId="0" borderId="2" xfId="0" applyNumberFormat="1" applyFont="1" applyFill="1" applyBorder="1" applyAlignment="1">
      <alignment horizontal="center"/>
    </xf>
    <xf numFmtId="0" fontId="38" fillId="90" borderId="33" xfId="0" applyFont="1" applyFill="1" applyBorder="1" applyAlignment="1">
      <alignment vertical="top" wrapText="1"/>
    </xf>
    <xf numFmtId="0" fontId="38" fillId="0" borderId="74" xfId="0" applyFont="1" applyFill="1" applyBorder="1" applyAlignment="1">
      <alignment vertical="top" wrapText="1"/>
    </xf>
    <xf numFmtId="0" fontId="355" fillId="0" borderId="0" xfId="0" applyFont="1" applyBorder="1" applyAlignment="1" applyProtection="1">
      <alignment horizontal="center"/>
    </xf>
    <xf numFmtId="0" fontId="355" fillId="0" borderId="0" xfId="0" applyFont="1" applyBorder="1" applyAlignment="1" applyProtection="1"/>
    <xf numFmtId="0" fontId="269" fillId="0" borderId="0" xfId="0" applyFont="1" applyBorder="1"/>
    <xf numFmtId="0" fontId="269" fillId="0" borderId="0" xfId="0" applyFont="1"/>
    <xf numFmtId="0" fontId="355" fillId="90" borderId="0" xfId="0" applyFont="1" applyFill="1" applyBorder="1" applyAlignment="1" applyProtection="1">
      <alignment horizontal="center"/>
    </xf>
    <xf numFmtId="0" fontId="356" fillId="90" borderId="0" xfId="0" applyFont="1" applyFill="1" applyBorder="1" applyAlignment="1" applyProtection="1">
      <alignment horizontal="left"/>
    </xf>
    <xf numFmtId="0" fontId="357" fillId="90" borderId="0" xfId="0" applyFont="1" applyFill="1" applyBorder="1" applyAlignment="1" applyProtection="1">
      <alignment horizontal="left"/>
    </xf>
    <xf numFmtId="0" fontId="355" fillId="90" borderId="161" xfId="0" applyFont="1" applyFill="1" applyBorder="1" applyAlignment="1" applyProtection="1">
      <alignment horizontal="center"/>
    </xf>
    <xf numFmtId="0" fontId="269" fillId="90" borderId="0" xfId="0" applyFont="1" applyFill="1" applyBorder="1"/>
    <xf numFmtId="0" fontId="358" fillId="90" borderId="0" xfId="0" applyFont="1" applyFill="1" applyBorder="1" applyAlignment="1" applyProtection="1">
      <alignment horizontal="left"/>
    </xf>
    <xf numFmtId="0" fontId="355" fillId="90" borderId="163" xfId="0" applyFont="1" applyFill="1" applyBorder="1" applyAlignment="1" applyProtection="1">
      <alignment horizontal="center"/>
    </xf>
    <xf numFmtId="0" fontId="355" fillId="90" borderId="162" xfId="0" applyFont="1" applyFill="1" applyBorder="1" applyAlignment="1" applyProtection="1">
      <alignment horizontal="center"/>
    </xf>
    <xf numFmtId="0" fontId="357" fillId="90" borderId="164" xfId="0" applyFont="1" applyFill="1" applyBorder="1" applyAlignment="1" applyProtection="1">
      <alignment horizontal="left"/>
    </xf>
    <xf numFmtId="0" fontId="360" fillId="0" borderId="0" xfId="67" applyFont="1" applyAlignment="1">
      <alignment horizontal="center"/>
    </xf>
    <xf numFmtId="0" fontId="364" fillId="0" borderId="0" xfId="0" applyFont="1" applyProtection="1"/>
    <xf numFmtId="0" fontId="364" fillId="0" borderId="0" xfId="0" applyFont="1" applyFill="1" applyProtection="1"/>
    <xf numFmtId="0" fontId="365" fillId="0" borderId="0" xfId="0" applyFont="1" applyAlignment="1" applyProtection="1">
      <alignment vertical="top"/>
    </xf>
    <xf numFmtId="0" fontId="366" fillId="0" borderId="0" xfId="0" applyFont="1" applyProtection="1"/>
    <xf numFmtId="0" fontId="366" fillId="0" borderId="0" xfId="0" applyFont="1" applyFill="1" applyProtection="1"/>
    <xf numFmtId="0" fontId="359" fillId="0" borderId="0" xfId="0" applyFont="1" applyAlignment="1" applyProtection="1">
      <alignment horizontal="left"/>
    </xf>
    <xf numFmtId="0" fontId="359" fillId="0" borderId="0" xfId="0" applyFont="1" applyAlignment="1" applyProtection="1">
      <alignment wrapText="1"/>
    </xf>
    <xf numFmtId="0" fontId="359" fillId="0" borderId="0" xfId="0" applyFont="1" applyAlignment="1" applyProtection="1">
      <alignment horizontal="center"/>
    </xf>
    <xf numFmtId="0" fontId="359" fillId="0" borderId="158" xfId="0" applyFont="1" applyBorder="1" applyAlignment="1" applyProtection="1">
      <alignment horizontal="center" wrapText="1"/>
    </xf>
    <xf numFmtId="0" fontId="359" fillId="0" borderId="0" xfId="0" applyFont="1" applyBorder="1" applyAlignment="1" applyProtection="1">
      <alignment horizontal="center" wrapText="1"/>
    </xf>
    <xf numFmtId="0" fontId="359" fillId="0" borderId="159" xfId="0" applyFont="1" applyBorder="1" applyAlignment="1" applyProtection="1">
      <alignment horizontal="center" wrapText="1"/>
    </xf>
    <xf numFmtId="164" fontId="367" fillId="0" borderId="36" xfId="49" applyNumberFormat="1" applyFont="1" applyFill="1" applyBorder="1" applyAlignment="1" applyProtection="1">
      <protection locked="0"/>
    </xf>
    <xf numFmtId="0" fontId="38" fillId="34" borderId="0" xfId="0" applyFont="1" applyFill="1"/>
    <xf numFmtId="0" fontId="38" fillId="34" borderId="0" xfId="0" applyFont="1" applyFill="1" applyBorder="1" applyAlignment="1">
      <alignment horizontal="center"/>
    </xf>
    <xf numFmtId="164" fontId="38" fillId="34" borderId="36" xfId="49" applyNumberFormat="1" applyFont="1" applyFill="1" applyBorder="1" applyAlignment="1" applyProtection="1">
      <protection locked="0"/>
    </xf>
    <xf numFmtId="0" fontId="38" fillId="34" borderId="0" xfId="0" applyFont="1" applyFill="1" applyBorder="1"/>
    <xf numFmtId="164" fontId="38" fillId="34" borderId="59" xfId="49" applyNumberFormat="1" applyFont="1" applyFill="1" applyBorder="1" applyAlignment="1" applyProtection="1">
      <protection locked="0"/>
    </xf>
    <xf numFmtId="164" fontId="38" fillId="34" borderId="0" xfId="49" applyNumberFormat="1" applyFont="1" applyFill="1" applyBorder="1" applyAlignment="1" applyProtection="1">
      <protection locked="0"/>
    </xf>
    <xf numFmtId="0" fontId="0" fillId="34" borderId="0" xfId="0" applyFill="1"/>
    <xf numFmtId="0" fontId="33" fillId="34" borderId="0" xfId="0" applyFont="1" applyFill="1"/>
    <xf numFmtId="0" fontId="0" fillId="0" borderId="0" xfId="0" applyAlignment="1" applyProtection="1">
      <alignment horizontal="right"/>
      <protection locked="0"/>
    </xf>
    <xf numFmtId="0" fontId="42" fillId="0" borderId="0" xfId="0" applyFont="1" applyBorder="1" applyAlignment="1" applyProtection="1">
      <alignment horizontal="right"/>
    </xf>
    <xf numFmtId="0" fontId="36" fillId="128" borderId="0" xfId="0" applyFont="1" applyFill="1" applyAlignment="1" applyProtection="1">
      <alignment horizontal="left" wrapText="1" indent="1"/>
    </xf>
    <xf numFmtId="0" fontId="33" fillId="129" borderId="134" xfId="0" applyFont="1" applyFill="1" applyBorder="1" applyAlignment="1">
      <alignment vertical="top"/>
    </xf>
    <xf numFmtId="0" fontId="34" fillId="128" borderId="0" xfId="0" applyFont="1" applyFill="1" applyAlignment="1" applyProtection="1">
      <alignment horizontal="left"/>
    </xf>
    <xf numFmtId="164" fontId="17" fillId="128" borderId="36" xfId="49" applyNumberFormat="1" applyFont="1" applyFill="1" applyBorder="1" applyAlignment="1" applyProtection="1"/>
    <xf numFmtId="0" fontId="0" fillId="128" borderId="0" xfId="0" applyFont="1" applyFill="1" applyAlignment="1" applyProtection="1">
      <alignment horizontal="center" vertical="top"/>
    </xf>
    <xf numFmtId="0" fontId="264" fillId="128" borderId="0" xfId="0" applyFont="1" applyFill="1" applyProtection="1"/>
    <xf numFmtId="0" fontId="264" fillId="128" borderId="0" xfId="0" applyFont="1" applyFill="1" applyAlignment="1" applyProtection="1">
      <alignment wrapText="1"/>
    </xf>
    <xf numFmtId="0" fontId="0" fillId="128" borderId="0" xfId="0" applyFont="1" applyFill="1" applyAlignment="1" applyProtection="1">
      <alignment vertical="top"/>
    </xf>
    <xf numFmtId="0" fontId="33" fillId="128" borderId="0" xfId="0" applyFont="1" applyFill="1" applyAlignment="1" applyProtection="1">
      <alignment vertical="top"/>
    </xf>
    <xf numFmtId="0" fontId="264" fillId="128" borderId="0" xfId="0" applyFont="1" applyFill="1" applyBorder="1" applyAlignment="1" applyProtection="1">
      <alignment horizontal="left" indent="3"/>
    </xf>
    <xf numFmtId="0" fontId="0" fillId="128" borderId="0" xfId="0" applyFont="1" applyFill="1" applyBorder="1" applyAlignment="1" applyProtection="1">
      <alignment vertical="top"/>
    </xf>
    <xf numFmtId="0" fontId="33" fillId="128" borderId="0" xfId="0" applyFont="1" applyFill="1" applyBorder="1" applyAlignment="1" applyProtection="1">
      <alignment horizontal="left" wrapText="1" indent="2"/>
    </xf>
    <xf numFmtId="0" fontId="264" fillId="128" borderId="0" xfId="0" applyFont="1" applyFill="1" applyBorder="1" applyAlignment="1" applyProtection="1">
      <alignment horizontal="left" wrapText="1"/>
    </xf>
    <xf numFmtId="0" fontId="32" fillId="128" borderId="0" xfId="0" applyFont="1" applyFill="1" applyBorder="1" applyAlignment="1" applyProtection="1">
      <alignment horizontal="center" wrapText="1"/>
    </xf>
    <xf numFmtId="0" fontId="264" fillId="128" borderId="0" xfId="0" applyFont="1" applyFill="1" applyBorder="1" applyAlignment="1" applyProtection="1">
      <alignment wrapText="1"/>
    </xf>
    <xf numFmtId="0" fontId="33" fillId="128" borderId="0" xfId="0" applyFont="1" applyFill="1" applyBorder="1" applyAlignment="1" applyProtection="1">
      <alignment horizontal="left" indent="2"/>
    </xf>
    <xf numFmtId="0" fontId="33" fillId="128" borderId="0" xfId="0" applyFont="1" applyFill="1" applyBorder="1" applyAlignment="1">
      <alignment vertical="top"/>
    </xf>
    <xf numFmtId="0" fontId="0" fillId="0" borderId="149" xfId="0" applyFill="1" applyBorder="1"/>
    <xf numFmtId="0" fontId="0" fillId="0" borderId="17" xfId="0" applyBorder="1"/>
    <xf numFmtId="0" fontId="0" fillId="0" borderId="1" xfId="0" applyBorder="1"/>
    <xf numFmtId="0" fontId="0" fillId="0" borderId="8" xfId="0" applyBorder="1"/>
    <xf numFmtId="0" fontId="0" fillId="0" borderId="0" xfId="0" applyFont="1" applyFill="1" applyAlignment="1" applyProtection="1">
      <alignment horizontal="center" vertical="top"/>
    </xf>
    <xf numFmtId="164" fontId="17" fillId="90" borderId="36" xfId="49" applyNumberFormat="1" applyFont="1" applyFill="1" applyBorder="1" applyAlignment="1" applyProtection="1"/>
    <xf numFmtId="0" fontId="49" fillId="90" borderId="0" xfId="0" applyFont="1" applyFill="1" applyBorder="1" applyProtection="1"/>
    <xf numFmtId="0" fontId="0" fillId="90" borderId="0" xfId="0" applyFill="1" applyBorder="1" applyProtection="1"/>
    <xf numFmtId="0" fontId="33" fillId="128" borderId="0" xfId="0" applyFont="1" applyFill="1" applyAlignment="1" applyProtection="1">
      <alignment horizontal="center" vertical="top"/>
    </xf>
    <xf numFmtId="169" fontId="264" fillId="0" borderId="0" xfId="0" quotePrefix="1" applyNumberFormat="1" applyFont="1" applyFill="1" applyAlignment="1" applyProtection="1">
      <alignment horizontal="center" wrapText="1"/>
    </xf>
    <xf numFmtId="0" fontId="33" fillId="0" borderId="0" xfId="0" applyFont="1" applyFill="1" applyAlignment="1">
      <alignment vertical="center"/>
    </xf>
    <xf numFmtId="0" fontId="34" fillId="0" borderId="0" xfId="0" applyFont="1" applyFill="1" applyBorder="1" applyAlignment="1" applyProtection="1">
      <alignment horizontal="left" wrapText="1"/>
    </xf>
    <xf numFmtId="0" fontId="46" fillId="0" borderId="0" xfId="0" quotePrefix="1" applyFont="1" applyFill="1" applyAlignment="1" applyProtection="1">
      <alignment horizontal="left" wrapText="1"/>
    </xf>
    <xf numFmtId="0" fontId="33" fillId="0" borderId="0" xfId="0" applyFont="1" applyFill="1" applyBorder="1" applyAlignment="1" applyProtection="1">
      <alignment vertical="center"/>
    </xf>
    <xf numFmtId="0" fontId="264" fillId="0" borderId="0" xfId="0" applyFont="1" applyFill="1" applyBorder="1" applyAlignment="1" applyProtection="1">
      <alignment vertical="center" wrapText="1"/>
    </xf>
    <xf numFmtId="0" fontId="262" fillId="0" borderId="0" xfId="0" applyFont="1" applyFill="1" applyBorder="1" applyAlignment="1" applyProtection="1">
      <alignment horizontal="left" vertical="center" wrapText="1"/>
    </xf>
    <xf numFmtId="164" fontId="17" fillId="0" borderId="36" xfId="49" applyNumberFormat="1" applyFont="1" applyFill="1" applyBorder="1" applyAlignment="1" applyProtection="1">
      <alignment vertical="center"/>
    </xf>
    <xf numFmtId="0" fontId="0" fillId="0" borderId="0" xfId="0" applyFill="1" applyAlignment="1" applyProtection="1">
      <alignment horizontal="left" indent="2"/>
    </xf>
    <xf numFmtId="0" fontId="33" fillId="0" borderId="0" xfId="0" applyFont="1" applyFill="1" applyAlignment="1" applyProtection="1">
      <alignment horizontal="left" indent="2"/>
    </xf>
    <xf numFmtId="0" fontId="0" fillId="0" borderId="3" xfId="0" applyFont="1" applyFill="1" applyBorder="1" applyAlignment="1" applyProtection="1">
      <alignment horizontal="center" vertical="top"/>
    </xf>
    <xf numFmtId="0" fontId="32" fillId="0" borderId="3" xfId="0" applyFont="1" applyFill="1" applyBorder="1" applyProtection="1"/>
    <xf numFmtId="0" fontId="264" fillId="0" borderId="3" xfId="0" applyFont="1" applyFill="1" applyBorder="1" applyProtection="1"/>
    <xf numFmtId="0" fontId="34" fillId="0" borderId="3" xfId="0" applyFont="1" applyFill="1" applyBorder="1" applyAlignment="1" applyProtection="1">
      <alignment horizontal="left" vertical="top"/>
    </xf>
    <xf numFmtId="0" fontId="46" fillId="0" borderId="0" xfId="0" applyFont="1" applyFill="1" applyAlignment="1" applyProtection="1">
      <alignment horizontal="left" vertical="top" wrapText="1"/>
    </xf>
    <xf numFmtId="0" fontId="32" fillId="0" borderId="0" xfId="0" applyFont="1" applyFill="1" applyAlignment="1" applyProtection="1">
      <alignment horizontal="left" wrapText="1" indent="3"/>
    </xf>
    <xf numFmtId="0" fontId="38" fillId="128" borderId="0" xfId="0" applyFont="1" applyFill="1" applyAlignment="1" applyProtection="1">
      <alignment horizontal="left"/>
    </xf>
    <xf numFmtId="164" fontId="38" fillId="128" borderId="36" xfId="49" applyNumberFormat="1" applyFont="1" applyFill="1" applyBorder="1" applyProtection="1">
      <protection locked="0"/>
    </xf>
    <xf numFmtId="167" fontId="38" fillId="128" borderId="36" xfId="63" applyNumberFormat="1" applyFont="1" applyFill="1" applyBorder="1" applyAlignment="1" applyProtection="1">
      <alignment vertical="center"/>
      <protection locked="0"/>
    </xf>
    <xf numFmtId="0" fontId="38" fillId="128" borderId="0" xfId="0" applyFont="1" applyFill="1" applyAlignment="1" applyProtection="1">
      <alignment horizontal="left" wrapText="1" indent="3"/>
    </xf>
    <xf numFmtId="0" fontId="38" fillId="128" borderId="0" xfId="0" applyFont="1" applyFill="1" applyProtection="1"/>
    <xf numFmtId="0" fontId="33" fillId="128" borderId="0" xfId="0" applyFont="1" applyFill="1" applyBorder="1" applyAlignment="1" applyProtection="1">
      <alignment horizontal="center" vertical="top"/>
    </xf>
    <xf numFmtId="0" fontId="41" fillId="128" borderId="0" xfId="0" applyFont="1" applyFill="1" applyProtection="1"/>
    <xf numFmtId="0" fontId="38" fillId="128" borderId="0" xfId="0" applyFont="1" applyFill="1"/>
    <xf numFmtId="0" fontId="0" fillId="128" borderId="0" xfId="0" applyFill="1" applyBorder="1" applyProtection="1"/>
    <xf numFmtId="0" fontId="369" fillId="128" borderId="0" xfId="0" applyFont="1" applyFill="1" applyProtection="1"/>
    <xf numFmtId="0" fontId="370" fillId="128" borderId="0" xfId="0" applyFont="1" applyFill="1" applyAlignment="1" applyProtection="1">
      <alignment horizontal="left" vertical="top"/>
    </xf>
    <xf numFmtId="0" fontId="369" fillId="128" borderId="0" xfId="0" applyFont="1" applyFill="1" applyAlignment="1" applyProtection="1">
      <alignment wrapText="1"/>
    </xf>
    <xf numFmtId="0" fontId="370" fillId="128" borderId="0" xfId="0" applyFont="1" applyFill="1" applyAlignment="1" applyProtection="1">
      <alignment horizontal="left"/>
    </xf>
    <xf numFmtId="0" fontId="370" fillId="128" borderId="0" xfId="0" applyFont="1" applyFill="1" applyBorder="1" applyAlignment="1" applyProtection="1">
      <alignment horizontal="left"/>
    </xf>
    <xf numFmtId="0" fontId="371" fillId="128" borderId="0" xfId="0" applyFont="1" applyFill="1" applyBorder="1" applyAlignment="1" applyProtection="1">
      <alignment horizontal="left" wrapText="1" indent="2"/>
    </xf>
    <xf numFmtId="0" fontId="369" fillId="128" borderId="0" xfId="0" applyFont="1" applyFill="1" applyBorder="1" applyAlignment="1" applyProtection="1">
      <alignment horizontal="left" wrapText="1"/>
    </xf>
    <xf numFmtId="0" fontId="369" fillId="128" borderId="0" xfId="0" applyFont="1" applyFill="1" applyBorder="1" applyAlignment="1" applyProtection="1">
      <alignment wrapText="1"/>
    </xf>
    <xf numFmtId="0" fontId="371" fillId="128" borderId="0" xfId="0" applyFont="1" applyFill="1" applyBorder="1" applyAlignment="1" applyProtection="1">
      <alignment horizontal="left" indent="2"/>
    </xf>
    <xf numFmtId="0" fontId="369" fillId="128" borderId="0" xfId="0" applyFont="1" applyFill="1" applyAlignment="1" applyProtection="1">
      <alignment horizontal="left" wrapText="1"/>
    </xf>
    <xf numFmtId="0" fontId="369" fillId="128" borderId="0" xfId="0" applyFont="1" applyFill="1" applyAlignment="1" applyProtection="1">
      <alignment horizontal="left" wrapText="1" indent="1"/>
    </xf>
    <xf numFmtId="0" fontId="371" fillId="0" borderId="0" xfId="0" applyFont="1" applyProtection="1"/>
    <xf numFmtId="0" fontId="0" fillId="128" borderId="0" xfId="0" applyFill="1" applyProtection="1"/>
    <xf numFmtId="164" fontId="17" fillId="128" borderId="0" xfId="49" applyNumberFormat="1" applyFont="1" applyFill="1" applyBorder="1" applyProtection="1"/>
    <xf numFmtId="0" fontId="0" fillId="0" borderId="149" xfId="0" applyFont="1" applyBorder="1" applyAlignment="1" applyProtection="1">
      <alignment horizontal="center" vertical="top"/>
    </xf>
    <xf numFmtId="0" fontId="0" fillId="0" borderId="0" xfId="0" applyFont="1" applyFill="1" applyBorder="1" applyAlignment="1" applyProtection="1">
      <alignment horizontal="center" vertical="top"/>
    </xf>
    <xf numFmtId="0" fontId="0" fillId="0" borderId="0" xfId="0" applyFont="1" applyBorder="1" applyAlignment="1" applyProtection="1">
      <alignment horizontal="center" vertical="top"/>
    </xf>
    <xf numFmtId="0" fontId="0" fillId="34" borderId="0" xfId="0" applyFont="1" applyFill="1" applyBorder="1" applyAlignment="1" applyProtection="1">
      <alignment horizontal="center" vertical="top"/>
    </xf>
    <xf numFmtId="0" fontId="0" fillId="34" borderId="0" xfId="0" applyFont="1" applyFill="1" applyAlignment="1" applyProtection="1">
      <alignment horizontal="center" vertical="top"/>
    </xf>
    <xf numFmtId="0" fontId="0" fillId="128" borderId="0" xfId="0" applyFont="1" applyFill="1" applyBorder="1" applyAlignment="1" applyProtection="1">
      <alignment horizontal="center" vertical="top"/>
    </xf>
    <xf numFmtId="0" fontId="33" fillId="0" borderId="0" xfId="0" applyFont="1" applyFill="1" applyBorder="1" applyAlignment="1" applyProtection="1">
      <alignment horizontal="center" vertical="center"/>
    </xf>
    <xf numFmtId="0" fontId="0" fillId="0" borderId="3" xfId="0" applyFont="1" applyBorder="1" applyAlignment="1" applyProtection="1">
      <alignment horizontal="center" vertical="top"/>
    </xf>
    <xf numFmtId="0" fontId="38" fillId="0" borderId="0" xfId="0" applyFont="1" applyFill="1" applyAlignment="1">
      <alignment horizontal="center"/>
    </xf>
    <xf numFmtId="0" fontId="38" fillId="0" borderId="0" xfId="0" applyFont="1" applyFill="1" applyBorder="1" applyAlignment="1" applyProtection="1">
      <alignment wrapText="1"/>
      <protection locked="0"/>
    </xf>
    <xf numFmtId="0" fontId="35" fillId="0" borderId="0" xfId="0" applyFont="1" applyFill="1"/>
    <xf numFmtId="0" fontId="371" fillId="0" borderId="0" xfId="0" applyFont="1" applyFill="1" applyAlignment="1">
      <alignment horizontal="center"/>
    </xf>
    <xf numFmtId="0" fontId="371" fillId="0" borderId="0" xfId="0" applyFont="1" applyFill="1"/>
    <xf numFmtId="0" fontId="38" fillId="0" borderId="0" xfId="0" applyFont="1" applyFill="1" applyBorder="1" applyAlignment="1" applyProtection="1">
      <alignment horizontal="center" wrapText="1"/>
    </xf>
    <xf numFmtId="164" fontId="38" fillId="90" borderId="54" xfId="49" applyNumberFormat="1" applyFont="1" applyFill="1" applyBorder="1" applyProtection="1">
      <protection locked="0"/>
    </xf>
    <xf numFmtId="0" fontId="33" fillId="0" borderId="134" xfId="0" applyFont="1" applyFill="1" applyBorder="1" applyAlignment="1">
      <alignment vertical="top"/>
    </xf>
    <xf numFmtId="164" fontId="17" fillId="128" borderId="31" xfId="49" applyNumberFormat="1" applyFont="1" applyFill="1" applyBorder="1" applyAlignment="1" applyProtection="1"/>
    <xf numFmtId="2" fontId="38" fillId="0" borderId="0" xfId="0" applyNumberFormat="1" applyFont="1" applyFill="1" applyProtection="1"/>
    <xf numFmtId="2" fontId="46" fillId="0" borderId="0" xfId="0" applyNumberFormat="1" applyFont="1" applyFill="1" applyAlignment="1" applyProtection="1">
      <alignment horizontal="center"/>
    </xf>
    <xf numFmtId="0" fontId="33" fillId="125" borderId="134" xfId="0" applyFont="1" applyFill="1" applyBorder="1" applyAlignment="1">
      <alignment vertical="top"/>
    </xf>
    <xf numFmtId="0" fontId="0" fillId="0" borderId="0" xfId="0" applyFill="1" applyBorder="1" applyAlignment="1" applyProtection="1">
      <alignment vertical="top"/>
    </xf>
    <xf numFmtId="0" fontId="371" fillId="128" borderId="0" xfId="0" applyFont="1" applyFill="1" applyAlignment="1" applyProtection="1">
      <alignment horizontal="left" wrapText="1" indent="3"/>
    </xf>
    <xf numFmtId="0" fontId="372" fillId="128" borderId="0" xfId="0" applyFont="1" applyFill="1" applyProtection="1"/>
    <xf numFmtId="0" fontId="371" fillId="128" borderId="0" xfId="0" applyFont="1" applyFill="1" applyAlignment="1" applyProtection="1">
      <alignment horizontal="center" vertical="top"/>
    </xf>
    <xf numFmtId="0" fontId="371" fillId="128" borderId="0" xfId="0" applyFont="1" applyFill="1" applyProtection="1"/>
    <xf numFmtId="0" fontId="369" fillId="128" borderId="0" xfId="0" applyFont="1" applyFill="1" applyBorder="1" applyAlignment="1" applyProtection="1">
      <alignment horizontal="center" wrapText="1"/>
    </xf>
    <xf numFmtId="0" fontId="371" fillId="128" borderId="0" xfId="0" applyFont="1" applyFill="1" applyAlignment="1" applyProtection="1">
      <alignment vertical="top"/>
    </xf>
    <xf numFmtId="0" fontId="32" fillId="0" borderId="0" xfId="0" applyFont="1" applyFill="1" applyAlignment="1" applyProtection="1">
      <alignment horizontal="left" indent="1"/>
    </xf>
    <xf numFmtId="0" fontId="268" fillId="0" borderId="0" xfId="0" applyFont="1" applyFill="1" applyAlignment="1" applyProtection="1">
      <alignment horizontal="left"/>
    </xf>
    <xf numFmtId="0" fontId="271" fillId="0" borderId="0" xfId="0" applyFont="1" applyFill="1" applyAlignment="1" applyProtection="1">
      <alignment horizontal="left" indent="1"/>
    </xf>
    <xf numFmtId="43" fontId="270" fillId="0" borderId="0" xfId="49" applyFont="1" applyFill="1" applyAlignment="1" applyProtection="1">
      <alignment horizontal="left" wrapText="1"/>
    </xf>
    <xf numFmtId="164" fontId="273" fillId="0" borderId="54" xfId="49" applyNumberFormat="1" applyFont="1" applyFill="1" applyBorder="1" applyProtection="1"/>
    <xf numFmtId="164" fontId="273" fillId="0" borderId="36" xfId="49" applyNumberFormat="1" applyFont="1" applyFill="1" applyBorder="1" applyProtection="1"/>
    <xf numFmtId="0" fontId="34" fillId="34" borderId="0" xfId="0" applyFont="1" applyFill="1" applyAlignment="1" applyProtection="1">
      <alignment horizontal="left" wrapText="1"/>
    </xf>
    <xf numFmtId="0" fontId="55" fillId="0" borderId="0" xfId="0" applyFont="1" applyBorder="1" applyAlignment="1" applyProtection="1">
      <alignment horizontal="center"/>
    </xf>
    <xf numFmtId="0" fontId="0" fillId="0" borderId="0" xfId="0" applyAlignment="1" applyProtection="1">
      <alignment horizontal="left" wrapText="1"/>
    </xf>
    <xf numFmtId="164" fontId="0" fillId="0" borderId="57" xfId="49" applyNumberFormat="1" applyFont="1" applyFill="1" applyBorder="1" applyAlignment="1" applyProtection="1">
      <alignment horizontal="center" wrapText="1"/>
      <protection locked="0"/>
    </xf>
    <xf numFmtId="164" fontId="17" fillId="0" borderId="56" xfId="49" applyNumberFormat="1" applyFont="1" applyFill="1" applyBorder="1" applyAlignment="1" applyProtection="1">
      <alignment horizontal="center" wrapText="1"/>
      <protection locked="0"/>
    </xf>
    <xf numFmtId="164" fontId="17" fillId="0" borderId="46" xfId="49" applyNumberFormat="1" applyFont="1" applyFill="1" applyBorder="1" applyAlignment="1" applyProtection="1">
      <alignment horizontal="center" wrapText="1"/>
      <protection locked="0"/>
    </xf>
    <xf numFmtId="164" fontId="38" fillId="0" borderId="57" xfId="49" applyNumberFormat="1" applyFont="1" applyFill="1" applyBorder="1" applyAlignment="1" applyProtection="1">
      <alignment horizontal="center" vertical="top"/>
      <protection locked="0"/>
    </xf>
    <xf numFmtId="164" fontId="38" fillId="0" borderId="56" xfId="49" applyNumberFormat="1" applyFont="1" applyFill="1" applyBorder="1" applyAlignment="1" applyProtection="1">
      <alignment horizontal="center" vertical="top"/>
      <protection locked="0"/>
    </xf>
    <xf numFmtId="164" fontId="38" fillId="0" borderId="46" xfId="49" applyNumberFormat="1" applyFont="1" applyFill="1" applyBorder="1" applyAlignment="1" applyProtection="1">
      <alignment horizontal="center" vertical="top"/>
      <protection locked="0"/>
    </xf>
    <xf numFmtId="164" fontId="17" fillId="0" borderId="57" xfId="49" applyNumberFormat="1" applyFont="1" applyFill="1" applyBorder="1" applyAlignment="1" applyProtection="1">
      <alignment horizontal="left" vertical="top" wrapText="1"/>
      <protection locked="0"/>
    </xf>
    <xf numFmtId="0" fontId="0" fillId="0" borderId="56" xfId="0" applyFill="1" applyBorder="1" applyAlignment="1" applyProtection="1">
      <alignment horizontal="left" vertical="top"/>
      <protection locked="0"/>
    </xf>
    <xf numFmtId="0" fontId="0" fillId="0" borderId="46" xfId="0" applyFill="1" applyBorder="1" applyAlignment="1" applyProtection="1">
      <alignment horizontal="left" vertical="top"/>
      <protection locked="0"/>
    </xf>
    <xf numFmtId="0" fontId="42" fillId="0" borderId="0" xfId="0" applyFont="1" applyBorder="1" applyAlignment="1" applyProtection="1">
      <alignment horizontal="center"/>
    </xf>
    <xf numFmtId="14" fontId="32" fillId="0" borderId="0" xfId="0" applyNumberFormat="1" applyFont="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0" fillId="0" borderId="3" xfId="0" applyBorder="1" applyAlignment="1" applyProtection="1">
      <alignment horizontal="center"/>
    </xf>
    <xf numFmtId="14" fontId="32" fillId="0" borderId="3" xfId="0" applyNumberFormat="1" applyFont="1" applyBorder="1" applyAlignment="1" applyProtection="1">
      <alignment horizontal="center"/>
    </xf>
    <xf numFmtId="0" fontId="32" fillId="0" borderId="149" xfId="0" applyFont="1" applyBorder="1" applyAlignment="1" applyProtection="1">
      <alignment horizontal="center" wrapText="1"/>
    </xf>
    <xf numFmtId="0" fontId="36" fillId="0" borderId="0" xfId="0" applyFont="1" applyFill="1" applyBorder="1" applyAlignment="1" applyProtection="1">
      <alignment horizontal="center" wrapText="1"/>
    </xf>
    <xf numFmtId="0" fontId="36" fillId="0" borderId="13" xfId="0" applyFont="1" applyFill="1" applyBorder="1" applyAlignment="1" applyProtection="1">
      <alignment horizontal="center" wrapText="1"/>
    </xf>
    <xf numFmtId="0" fontId="33" fillId="0" borderId="0" xfId="0" applyFont="1" applyFill="1" applyAlignment="1" applyProtection="1">
      <alignment horizontal="left" vertical="top" wrapText="1"/>
    </xf>
    <xf numFmtId="164" fontId="17" fillId="35" borderId="61" xfId="49" applyNumberFormat="1" applyFont="1" applyFill="1" applyBorder="1" applyAlignment="1" applyProtection="1"/>
    <xf numFmtId="164" fontId="17" fillId="35" borderId="59" xfId="49" applyNumberFormat="1" applyFont="1" applyFill="1" applyBorder="1" applyAlignment="1" applyProtection="1"/>
    <xf numFmtId="0" fontId="0" fillId="0" borderId="59" xfId="0" applyBorder="1" applyAlignment="1" applyProtection="1"/>
    <xf numFmtId="0" fontId="0" fillId="0" borderId="62" xfId="0" applyBorder="1" applyAlignment="1" applyProtection="1"/>
    <xf numFmtId="0" fontId="0" fillId="0" borderId="37" xfId="0" applyBorder="1" applyAlignment="1" applyProtection="1"/>
    <xf numFmtId="0" fontId="0" fillId="0" borderId="0" xfId="0" applyBorder="1" applyAlignment="1" applyProtection="1"/>
    <xf numFmtId="0" fontId="0" fillId="0" borderId="0" xfId="0" applyAlignment="1" applyProtection="1"/>
    <xf numFmtId="0" fontId="0" fillId="0" borderId="58" xfId="0" applyBorder="1" applyAlignment="1" applyProtection="1"/>
    <xf numFmtId="0" fontId="0" fillId="0" borderId="63" xfId="0" applyBorder="1" applyAlignment="1" applyProtection="1"/>
    <xf numFmtId="0" fontId="0" fillId="0" borderId="64" xfId="0" applyBorder="1" applyAlignment="1" applyProtection="1"/>
    <xf numFmtId="0" fontId="0" fillId="0" borderId="55" xfId="0" applyBorder="1" applyAlignment="1" applyProtection="1"/>
    <xf numFmtId="0" fontId="51" fillId="0" borderId="0" xfId="0" applyFont="1" applyBorder="1" applyAlignment="1" applyProtection="1">
      <alignment horizontal="center"/>
    </xf>
    <xf numFmtId="0" fontId="0" fillId="130" borderId="63" xfId="0" applyFill="1" applyBorder="1" applyAlignment="1" applyProtection="1"/>
    <xf numFmtId="0" fontId="0" fillId="128" borderId="64" xfId="0" applyFill="1" applyBorder="1" applyAlignment="1" applyProtection="1"/>
    <xf numFmtId="0" fontId="0" fillId="130" borderId="64" xfId="0" applyFill="1" applyBorder="1" applyAlignment="1" applyProtection="1"/>
    <xf numFmtId="0" fontId="0" fillId="130" borderId="55" xfId="0" applyFill="1" applyBorder="1" applyAlignment="1" applyProtection="1"/>
    <xf numFmtId="164" fontId="17" fillId="128" borderId="61" xfId="49" applyNumberFormat="1" applyFont="1" applyFill="1" applyBorder="1" applyAlignment="1" applyProtection="1"/>
    <xf numFmtId="164" fontId="17" fillId="128" borderId="59" xfId="49" applyNumberFormat="1" applyFont="1" applyFill="1" applyBorder="1" applyAlignment="1" applyProtection="1"/>
    <xf numFmtId="0" fontId="0" fillId="128" borderId="59" xfId="0" applyFill="1" applyBorder="1" applyAlignment="1" applyProtection="1"/>
    <xf numFmtId="0" fontId="370" fillId="128" borderId="58" xfId="0" applyFont="1" applyFill="1" applyBorder="1" applyAlignment="1" applyProtection="1">
      <alignment horizontal="center"/>
    </xf>
    <xf numFmtId="0" fontId="36" fillId="0" borderId="0" xfId="0" applyFont="1" applyBorder="1" applyAlignment="1" applyProtection="1">
      <alignment horizontal="center" wrapText="1"/>
    </xf>
    <xf numFmtId="0" fontId="36" fillId="0" borderId="0" xfId="0" applyFont="1" applyBorder="1" applyAlignment="1">
      <alignment horizontal="left"/>
    </xf>
    <xf numFmtId="0" fontId="36" fillId="0" borderId="0" xfId="0" applyFont="1" applyFill="1" applyBorder="1" applyAlignment="1">
      <alignment horizontal="center"/>
    </xf>
    <xf numFmtId="0" fontId="36" fillId="0" borderId="0" xfId="0" applyFont="1" applyAlignment="1">
      <alignment horizontal="center" wrapText="1"/>
    </xf>
    <xf numFmtId="0" fontId="36" fillId="0" borderId="0" xfId="0" applyFont="1" applyFill="1" applyBorder="1" applyAlignment="1">
      <alignment horizontal="left"/>
    </xf>
    <xf numFmtId="0" fontId="57" fillId="2" borderId="0" xfId="0" applyFont="1" applyFill="1" applyAlignment="1">
      <alignment horizontal="left" vertical="top" wrapText="1"/>
    </xf>
    <xf numFmtId="0" fontId="56" fillId="2" borderId="0" xfId="0" applyFont="1" applyFill="1" applyAlignment="1">
      <alignment horizontal="left" vertical="top" wrapText="1"/>
    </xf>
    <xf numFmtId="0" fontId="38" fillId="0" borderId="0" xfId="0" applyFont="1" applyFill="1" applyBorder="1" applyAlignment="1">
      <alignment horizontal="left" vertical="top" wrapText="1"/>
    </xf>
    <xf numFmtId="0" fontId="57" fillId="2" borderId="3" xfId="0" applyFont="1" applyFill="1" applyBorder="1" applyAlignment="1">
      <alignment horizontal="left" vertical="top" wrapText="1"/>
    </xf>
    <xf numFmtId="0" fontId="39" fillId="0" borderId="0" xfId="0" applyFont="1" applyFill="1" applyBorder="1" applyAlignment="1">
      <alignment horizontal="left" vertical="top" wrapText="1"/>
    </xf>
    <xf numFmtId="14" fontId="37" fillId="0" borderId="42" xfId="0" applyNumberFormat="1" applyFont="1" applyBorder="1" applyAlignment="1">
      <alignment horizontal="center"/>
    </xf>
    <xf numFmtId="14" fontId="37" fillId="0" borderId="43" xfId="0" applyNumberFormat="1" applyFont="1" applyBorder="1" applyAlignment="1">
      <alignment horizontal="center"/>
    </xf>
    <xf numFmtId="14" fontId="37" fillId="0" borderId="44" xfId="0" applyNumberFormat="1" applyFont="1" applyBorder="1" applyAlignment="1">
      <alignment horizontal="center"/>
    </xf>
    <xf numFmtId="0" fontId="3" fillId="2" borderId="0" xfId="0" applyFont="1" applyFill="1" applyAlignment="1">
      <alignment horizontal="left" vertical="top" wrapText="1"/>
    </xf>
    <xf numFmtId="0" fontId="351" fillId="2" borderId="0" xfId="0" applyFont="1" applyFill="1" applyAlignment="1">
      <alignment horizontal="left" vertical="top" wrapText="1"/>
    </xf>
    <xf numFmtId="0" fontId="2" fillId="2" borderId="0" xfId="0" applyFont="1" applyFill="1" applyAlignment="1">
      <alignment horizontal="left" vertical="top" wrapText="1"/>
    </xf>
    <xf numFmtId="0" fontId="57" fillId="90" borderId="3" xfId="0" applyFont="1" applyFill="1" applyBorder="1" applyAlignment="1">
      <alignment horizontal="left" vertical="top" wrapText="1"/>
    </xf>
    <xf numFmtId="0" fontId="7" fillId="0" borderId="2" xfId="0" applyFont="1" applyFill="1" applyBorder="1" applyAlignment="1">
      <alignment horizontal="center"/>
    </xf>
    <xf numFmtId="0" fontId="7" fillId="0" borderId="10" xfId="0" applyFont="1" applyFill="1" applyBorder="1" applyAlignment="1">
      <alignment horizontal="center"/>
    </xf>
    <xf numFmtId="0" fontId="7" fillId="0" borderId="19" xfId="0" applyFont="1" applyFill="1" applyBorder="1" applyAlignment="1">
      <alignment horizontal="center"/>
    </xf>
    <xf numFmtId="0" fontId="2" fillId="0" borderId="2" xfId="0" applyFont="1" applyBorder="1" applyAlignment="1">
      <alignment horizontal="center"/>
    </xf>
    <xf numFmtId="0" fontId="2" fillId="0" borderId="19" xfId="0" applyFont="1" applyBorder="1" applyAlignment="1">
      <alignment horizontal="center"/>
    </xf>
    <xf numFmtId="0" fontId="10" fillId="0" borderId="14" xfId="0" applyFont="1" applyBorder="1" applyAlignment="1">
      <alignment horizontal="center" wrapText="1"/>
    </xf>
    <xf numFmtId="0" fontId="0" fillId="0" borderId="9" xfId="0" applyBorder="1" applyAlignment="1"/>
    <xf numFmtId="0" fontId="0" fillId="0" borderId="16" xfId="0" applyBorder="1" applyAlignment="1"/>
    <xf numFmtId="0" fontId="0" fillId="0" borderId="3" xfId="0" applyBorder="1" applyAlignment="1"/>
    <xf numFmtId="0" fontId="42" fillId="0" borderId="0" xfId="0" applyFont="1" applyBorder="1" applyAlignment="1" applyProtection="1">
      <alignment horizontal="center" vertical="center"/>
    </xf>
    <xf numFmtId="0" fontId="42" fillId="0" borderId="0" xfId="0" applyFont="1" applyAlignment="1" applyProtection="1">
      <alignment horizontal="left" vertical="center" wrapText="1"/>
    </xf>
    <xf numFmtId="0" fontId="42" fillId="90" borderId="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359" fillId="0" borderId="0" xfId="0" applyFont="1" applyBorder="1" applyAlignment="1" applyProtection="1">
      <alignment horizontal="center"/>
    </xf>
    <xf numFmtId="0" fontId="361" fillId="0" borderId="0" xfId="0" applyFont="1" applyAlignment="1" applyProtection="1">
      <alignment horizontal="left" vertical="top" wrapText="1"/>
    </xf>
    <xf numFmtId="0" fontId="359" fillId="0" borderId="2" xfId="0" applyFont="1" applyBorder="1" applyAlignment="1" applyProtection="1">
      <alignment horizontal="center"/>
    </xf>
    <xf numFmtId="0" fontId="359" fillId="0" borderId="10" xfId="0" applyFont="1" applyBorder="1" applyAlignment="1" applyProtection="1">
      <alignment horizontal="center"/>
    </xf>
    <xf numFmtId="0" fontId="359" fillId="0" borderId="19" xfId="0" applyFont="1" applyBorder="1" applyAlignment="1" applyProtection="1">
      <alignment horizontal="center"/>
    </xf>
    <xf numFmtId="0" fontId="353" fillId="0" borderId="153" xfId="0" applyFont="1" applyBorder="1" applyAlignment="1" applyProtection="1">
      <alignment horizontal="center" vertical="center" wrapText="1"/>
    </xf>
    <xf numFmtId="0" fontId="353" fillId="0" borderId="119" xfId="0" applyFont="1" applyBorder="1" applyAlignment="1" applyProtection="1">
      <alignment horizontal="center" vertical="center" wrapText="1"/>
    </xf>
    <xf numFmtId="0" fontId="353" fillId="0" borderId="154" xfId="0" applyFont="1" applyBorder="1" applyAlignment="1" applyProtection="1">
      <alignment horizontal="center" vertical="center" wrapText="1"/>
    </xf>
    <xf numFmtId="0" fontId="353" fillId="0" borderId="155" xfId="0" applyFont="1" applyBorder="1" applyAlignment="1" applyProtection="1">
      <alignment horizontal="center" vertical="center" wrapText="1"/>
    </xf>
    <xf numFmtId="0" fontId="353" fillId="0" borderId="0" xfId="0" applyFont="1" applyBorder="1" applyAlignment="1" applyProtection="1">
      <alignment horizontal="center" vertical="center" wrapText="1"/>
    </xf>
    <xf numFmtId="0" fontId="353" fillId="0" borderId="115" xfId="0" applyFont="1" applyBorder="1" applyAlignment="1" applyProtection="1">
      <alignment horizontal="center" vertical="center" wrapText="1"/>
    </xf>
    <xf numFmtId="0" fontId="353" fillId="0" borderId="156" xfId="0" applyFont="1" applyBorder="1" applyAlignment="1" applyProtection="1">
      <alignment horizontal="center" vertical="center" wrapText="1"/>
    </xf>
    <xf numFmtId="0" fontId="353" fillId="0" borderId="6" xfId="0" applyFont="1" applyBorder="1" applyAlignment="1" applyProtection="1">
      <alignment horizontal="center" vertical="center" wrapText="1"/>
    </xf>
    <xf numFmtId="0" fontId="353" fillId="0" borderId="157" xfId="0" applyFont="1" applyBorder="1" applyAlignment="1" applyProtection="1">
      <alignment horizontal="center" vertical="center" wrapText="1"/>
    </xf>
    <xf numFmtId="0" fontId="3" fillId="0" borderId="0" xfId="0" applyFont="1" applyFill="1" applyAlignment="1" applyProtection="1">
      <alignment wrapText="1"/>
    </xf>
    <xf numFmtId="0" fontId="54" fillId="0" borderId="0" xfId="0" applyFont="1" applyFill="1" applyBorder="1" applyAlignment="1" applyProtection="1">
      <alignment horizontal="center"/>
    </xf>
    <xf numFmtId="0" fontId="36" fillId="0" borderId="0" xfId="0" applyFont="1" applyBorder="1" applyAlignment="1" applyProtection="1">
      <alignment horizontal="center" vertical="center" wrapText="1"/>
    </xf>
    <xf numFmtId="0" fontId="38" fillId="0" borderId="0" xfId="0" applyFont="1" applyAlignment="1">
      <alignment horizontal="left" vertical="center" wrapText="1" indent="6"/>
    </xf>
    <xf numFmtId="0" fontId="38" fillId="0" borderId="0" xfId="0" applyFont="1" applyFill="1" applyAlignment="1">
      <alignment horizontal="left" vertical="center" wrapText="1" indent="8"/>
    </xf>
    <xf numFmtId="0" fontId="38" fillId="0" borderId="0" xfId="0" applyFont="1" applyFill="1" applyAlignment="1" applyProtection="1">
      <alignment horizontal="left" vertical="top" wrapText="1"/>
    </xf>
    <xf numFmtId="0" fontId="38" fillId="0" borderId="0" xfId="0" applyFont="1" applyFill="1" applyAlignment="1" applyProtection="1">
      <alignment horizontal="left" vertical="top"/>
    </xf>
    <xf numFmtId="0" fontId="38" fillId="0" borderId="0" xfId="0" applyFont="1" applyFill="1" applyBorder="1" applyAlignment="1" applyProtection="1">
      <alignment wrapText="1"/>
    </xf>
    <xf numFmtId="0" fontId="38" fillId="0" borderId="0" xfId="0" applyFont="1" applyFill="1" applyBorder="1" applyAlignment="1"/>
    <xf numFmtId="0" fontId="36" fillId="0" borderId="0" xfId="0" applyFont="1" applyBorder="1" applyAlignment="1" applyProtection="1">
      <alignment horizontal="center"/>
    </xf>
    <xf numFmtId="0" fontId="38" fillId="0" borderId="0" xfId="0" applyFont="1" applyAlignment="1"/>
    <xf numFmtId="0" fontId="38" fillId="0" borderId="7" xfId="0" applyFont="1" applyFill="1" applyBorder="1" applyAlignment="1" applyProtection="1">
      <alignment horizontal="left" vertical="top" wrapText="1"/>
    </xf>
    <xf numFmtId="0" fontId="33" fillId="90" borderId="0" xfId="0" applyFont="1" applyFill="1" applyAlignment="1">
      <alignment horizontal="left" vertical="top" wrapText="1"/>
    </xf>
    <xf numFmtId="0" fontId="38" fillId="0" borderId="0" xfId="0" applyFont="1" applyAlignment="1">
      <alignment horizontal="left" vertical="top" wrapText="1"/>
    </xf>
    <xf numFmtId="0" fontId="38" fillId="0" borderId="0" xfId="0" applyFont="1" applyFill="1" applyAlignment="1">
      <alignment horizontal="left" vertical="top" wrapText="1"/>
    </xf>
  </cellXfs>
  <cellStyles count="5649">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16">
    <dxf>
      <font>
        <color theme="1"/>
      </font>
    </dxf>
    <dxf>
      <font>
        <b/>
        <i val="0"/>
        <color theme="0"/>
      </font>
      <fill>
        <patternFill>
          <bgColor rgb="FFC00000"/>
        </patternFill>
      </fill>
    </dxf>
    <dxf>
      <font>
        <b/>
        <i val="0"/>
        <color theme="0"/>
      </font>
      <fill>
        <patternFill>
          <bgColor rgb="FFC00000"/>
        </patternFill>
      </fill>
    </dxf>
    <dxf>
      <font>
        <color theme="1"/>
      </font>
    </dxf>
    <dxf>
      <font>
        <color theme="1"/>
      </font>
    </dxf>
    <dxf>
      <font>
        <color theme="1"/>
      </font>
    </dxf>
    <dxf>
      <font>
        <color theme="1"/>
      </font>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350182</xdr:colOff>
      <xdr:row>11</xdr:row>
      <xdr:rowOff>74519</xdr:rowOff>
    </xdr:from>
    <xdr:to>
      <xdr:col>17</xdr:col>
      <xdr:colOff>426943</xdr:colOff>
      <xdr:row>16</xdr:row>
      <xdr:rowOff>85725</xdr:rowOff>
    </xdr:to>
    <xdr:sp macro="" textlink="">
      <xdr:nvSpPr>
        <xdr:cNvPr id="2" name="TextBox 1"/>
        <xdr:cNvSpPr txBox="1"/>
      </xdr:nvSpPr>
      <xdr:spPr>
        <a:xfrm>
          <a:off x="15343653" y="2618254"/>
          <a:ext cx="2497231" cy="134470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FF0000"/>
              </a:solidFill>
            </a:rPr>
            <a:t>All</a:t>
          </a:r>
          <a:r>
            <a:rPr lang="en-US" sz="1800" b="1" baseline="0">
              <a:solidFill>
                <a:srgbClr val="FF0000"/>
              </a:solidFill>
            </a:rPr>
            <a:t> changes  also apply to the FR Y-14Q PPNR Schedule template, unless otherwise noted.</a:t>
          </a:r>
          <a:endParaRPr lang="en-US" sz="18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1swn01/Desktop/Copy%20of%20FR_Y-14A_Basel%20III%20and%20Dodd%20Frank_template_20121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2/Analysis/BHCBaseline_PlannedAc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1hhk01/AppData/Local/Temp/notes055B54/Final%20Sample%20Analysis%20(BofA_BHC%20Baseline%2001171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Basel%20III/Analysis%20Reports/Capital%20Composition%20and%20Exceptions%20Buck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b1hhk01/AppData/Roaming/Microsoft/Excel/BHCBaseline_RWA%20(version%201).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b1swn01/Desktop/Archive/FR_Y-14A_Summary_template_Basel%20II%20edits%20to%20Capital%20Workshee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b1swn01/AppData/Local/Temp/Temp2_FR_Y-14A20120930_f.zip/FR%20Y-14A/Summary%20Schedule/FR_Y-14A_Summary_template_2012112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1pgb00/APPDATA/LOCAL/TEMP/wz74f4/FR%20Y-14A/Summary%20Schedule/FR_Y-14A_Summary_templat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1pgb00/AppData/Local/Microsoft/Windows/Temporary%20Internet%20Files/Content.Outlook/T7M10M9L/FR_Y-14A_Summary_template_Securities_0426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Annual_Instructions"/>
      <sheetName val="Capital Composition"/>
      <sheetName val="Exceptions Bucket Calc"/>
      <sheetName val="RWA_Advanced"/>
      <sheetName val="RWA_General"/>
      <sheetName val="Leverage Exposure"/>
      <sheetName val="Planned Actions"/>
      <sheetName val="Planned Actions-types"/>
    </sheetNames>
    <sheetDataSet>
      <sheetData sheetId="0">
        <row r="4">
          <cell r="D4">
            <v>0</v>
          </cell>
        </row>
      </sheetData>
      <sheetData sheetId="1"/>
      <sheetData sheetId="2"/>
      <sheetData sheetId="3"/>
      <sheetData sheetId="4"/>
      <sheetData sheetId="5"/>
      <sheetData sheetId="6"/>
      <sheetData sheetId="7"/>
      <sheetData sheetId="8">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Composition"/>
      <sheetName val="Exceptions Bucket Calculation"/>
      <sheetName val="Risk-Weighted Assets"/>
      <sheetName val="Leverage Exposure"/>
      <sheetName val="IssueLog"/>
      <sheetName val="IssueLogLists"/>
      <sheetName val="All BHCs"/>
      <sheetName val="All BHC Actions_old"/>
      <sheetName val="All BHC Action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Planned Actions-types"/>
    </sheetNames>
    <sheetDataSet>
      <sheetData sheetId="0"/>
      <sheetData sheetId="1"/>
      <sheetData sheetId="2"/>
      <sheetData sheetId="3"/>
      <sheetData sheetId="4"/>
      <sheetData sheetId="5">
        <row r="2">
          <cell r="C2" t="str">
            <v>Emily</v>
          </cell>
          <cell r="D2" t="str">
            <v>Ally</v>
          </cell>
        </row>
        <row r="3">
          <cell r="C3" t="str">
            <v>Eva</v>
          </cell>
          <cell r="D3" t="str">
            <v>AmEx</v>
          </cell>
        </row>
        <row r="4">
          <cell r="C4" t="str">
            <v xml:space="preserve">Heidi </v>
          </cell>
          <cell r="D4" t="str">
            <v>BBT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DataRequest-&gt;"/>
      <sheetName val="Balance Sheet WorksheetNEW"/>
      <sheetName val="Capital WorksheetNEW"/>
      <sheetName val="Analysis-&gt;"/>
      <sheetName val="CumulativeChange"/>
      <sheetName val="RWAComp"/>
      <sheetName val="BS&amp;OBSAssets"/>
      <sheetName val="LevExp"/>
      <sheetName val="BankingBook"/>
      <sheetName val="TradingBook"/>
      <sheetName val="Revenue"/>
      <sheetName val="EstimateCreditRWA"/>
      <sheetName val="Y9C"/>
      <sheetName val="14A"/>
      <sheetName val="A"/>
      <sheetName val="B"/>
      <sheetName val="SupplementalData-&gt;"/>
      <sheetName val="RWASupplement"/>
      <sheetName val="B3RWA"/>
      <sheetName val="B3RWA2"/>
      <sheetName val="B3LevExp"/>
      <sheetName val="B1RWA(Y9C)"/>
      <sheetName val="B1RWA2(Y9C)"/>
      <sheetName val="Other(Y9C)"/>
      <sheetName val="FRY-14ASummary Used-&gt;"/>
      <sheetName val="Balance Sheet Worksheet"/>
      <sheetName val="PPNR Projections Worksheet"/>
      <sheetName val="Capital Worksheet"/>
      <sheetName val="FRY-14ASummary NEW-&gt;"/>
      <sheetName val="PPNR Metrics WorksheetNEW"/>
      <sheetName val="PPNR Projections WorksheetNEW"/>
      <sheetName val="FRY-14ASummary Unused-&gt;"/>
      <sheetName val="Trading Worksheet"/>
      <sheetName val="Counterparty Risk Worksheet"/>
      <sheetName val="Income Statement Worksheet"/>
      <sheetName val="y9cdata"/>
      <sheetName val="Summary Submission Cover Sheet"/>
      <sheetName val="Retail Balance Projections"/>
      <sheetName val="Retail Loss Projections"/>
      <sheetName val="Retail Repurchase Worksheet"/>
      <sheetName val="Retail ASC 310-30 Worksheet"/>
      <sheetName val="Retail Fair Value Worksheet"/>
      <sheetName val="Securities CUSIPs Worksheet"/>
      <sheetName val="Securities Worksheet 1"/>
      <sheetName val="Securities Worksheet 2"/>
      <sheetName val="Securities Worksheet 3"/>
      <sheetName val="Securities Worksheet 4"/>
      <sheetName val="Op Risk Scenario Inputs"/>
      <sheetName val="Projected Op Risk Losses"/>
      <sheetName val="Historical Op Risk Capital"/>
      <sheetName val="PPNR NII Worksheet"/>
      <sheetName val="PPNR Metrics 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refreshError="1"/>
      <sheetData sheetId="23" refreshError="1"/>
      <sheetData sheetId="24" refreshError="1"/>
      <sheetData sheetId="25" refreshError="1"/>
      <sheetData sheetId="26">
        <row r="4">
          <cell r="B4" t="str">
            <v>Supplementary Net Interest Income</v>
          </cell>
        </row>
      </sheetData>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Issues Log"/>
      <sheetName val="Output Tables"/>
      <sheetName val="Capital Composition_Base"/>
      <sheetName val="Exceptions Bucket_Base"/>
      <sheetName val="Ally"/>
      <sheetName val="Capital Comp_Ally"/>
      <sheetName val="Capital Comp_Ally_Base"/>
      <sheetName val="Except Buck_Ally"/>
      <sheetName val="Except Buck_Ally_Base"/>
      <sheetName val="AmEx"/>
      <sheetName val="Capital Comp_AmEx"/>
      <sheetName val="Capital Comp_AmEx_Base"/>
      <sheetName val="Except Buck_AmEx"/>
      <sheetName val="Except Buck_AmEx_Base"/>
      <sheetName val="BBT"/>
      <sheetName val="Capital Comp_BBT"/>
      <sheetName val="Capital Comp_BBT_Base"/>
      <sheetName val="Except Buck_BBT"/>
      <sheetName val="Except Buck_BBT_Base"/>
      <sheetName val="BNYM"/>
      <sheetName val="Capital Comp_BNYM"/>
      <sheetName val="Capital Comp_BNYM_Base"/>
      <sheetName val="Except Buck_BNYM"/>
      <sheetName val="Except Buck_BNYM_Base"/>
      <sheetName val="BAC"/>
      <sheetName val="Capital Comp_BAC"/>
      <sheetName val="Capital Comp_BAC_Base"/>
      <sheetName val="Except Buck_BAC"/>
      <sheetName val="Except Buck_BAC_Base"/>
      <sheetName val="CapO"/>
      <sheetName val="Capital Comp_CapO"/>
      <sheetName val="Capital Comp_CapO_Base"/>
      <sheetName val="Except Buck_CapO"/>
      <sheetName val="Except Buck_CapO_Base"/>
      <sheetName val="Citi"/>
      <sheetName val="Capital Comp_Citi"/>
      <sheetName val="Capital Comp_Citi_Base"/>
      <sheetName val="Except Buck_Citi"/>
      <sheetName val="Except Buck_Citi_Base"/>
      <sheetName val="FT"/>
      <sheetName val="Capital Comp_FT"/>
      <sheetName val="Capital Comp_FT_Base"/>
      <sheetName val="Except Buck_FT"/>
      <sheetName val="Except Buck_FT_Base"/>
      <sheetName val="Goldman"/>
      <sheetName val="Capital Comp_Gold"/>
      <sheetName val="Capital Comp_Gold_Base"/>
      <sheetName val="Except Buck_Gold"/>
      <sheetName val="Except Buck_Gold_Base"/>
      <sheetName val="JPMC"/>
      <sheetName val="Capital Comp_JPMC"/>
      <sheetName val="Capital Comp_JPMC_Base"/>
      <sheetName val="Except Buck_JPMC"/>
      <sheetName val="Except Buck_JPMC_Base"/>
      <sheetName val="KeyCorp"/>
      <sheetName val="Capital Comp_KeyC"/>
      <sheetName val="Capital Comp_KeyC_Base"/>
      <sheetName val="Except Buck_KeyC"/>
      <sheetName val="Except Buck_KeyC_Base"/>
      <sheetName val="MetLife"/>
      <sheetName val="Capital Comp_MetL"/>
      <sheetName val="Capital Comp_MetL_Base"/>
      <sheetName val="Except Buck_MetL"/>
      <sheetName val="Except Buck_MetL_Base"/>
      <sheetName val="Morgan Stanley"/>
      <sheetName val="Capital Comp_MS"/>
      <sheetName val="Capital Comp_MS_Base"/>
      <sheetName val="Except Buck_MS"/>
      <sheetName val="Except Buck_MS_Base"/>
      <sheetName val="PNC"/>
      <sheetName val="Capital Comp_PNC"/>
      <sheetName val="Capital Comp_PNC_Base"/>
      <sheetName val="Except Buck_PNC"/>
      <sheetName val="Except Buck_PNC_Base"/>
      <sheetName val="Regions"/>
      <sheetName val="Capital Comp_Reg"/>
      <sheetName val="Capital Comp_Reg_Base"/>
      <sheetName val="Except Buck_Reg"/>
      <sheetName val="Except Buck_Reg_Base"/>
      <sheetName val="State Street"/>
      <sheetName val="Capital Comp_StS"/>
      <sheetName val="Capital Comp_StS_Base"/>
      <sheetName val="Except Buck_StS"/>
      <sheetName val="Except Buck_StS_Base"/>
      <sheetName val="Sun Trust"/>
      <sheetName val="Capital Comp_Sun"/>
      <sheetName val="Capital Comp_Sun_Base"/>
      <sheetName val="Except Buck_Sun"/>
      <sheetName val="Except Buck_Sun_Base"/>
      <sheetName val="USB"/>
      <sheetName val="Capital Comp_USB"/>
      <sheetName val="Capital Comp_USB_Base"/>
      <sheetName val="Except Buck_USB"/>
      <sheetName val="Except Buck_USB_Base"/>
      <sheetName val="Wells"/>
      <sheetName val="Capital Comp_Wells"/>
      <sheetName val="Capital Comp_Wells_Base"/>
      <sheetName val="Except Buck_Wells"/>
      <sheetName val="Except Buck_Wells_Base"/>
      <sheetName val="AOCI"/>
      <sheetName val="QIS Analysis"/>
      <sheetName val="DTA analysis"/>
    </sheetNames>
    <sheetDataSet>
      <sheetData sheetId="0">
        <row r="31">
          <cell r="T31" t="str">
            <v>open</v>
          </cell>
          <cell r="U31" t="str">
            <v>high</v>
          </cell>
          <cell r="V31" t="str">
            <v>Berre</v>
          </cell>
          <cell r="X31" t="str">
            <v>Ally Financial</v>
          </cell>
          <cell r="AE31" t="str">
            <v>Berre</v>
          </cell>
          <cell r="AF31" t="str">
            <v>Berre</v>
          </cell>
        </row>
        <row r="32">
          <cell r="T32" t="str">
            <v>closed</v>
          </cell>
          <cell r="U32" t="str">
            <v>low</v>
          </cell>
          <cell r="V32" t="str">
            <v>Bethards</v>
          </cell>
          <cell r="X32" t="str">
            <v>American Express</v>
          </cell>
          <cell r="AE32" t="str">
            <v>Bethards</v>
          </cell>
          <cell r="AF32" t="str">
            <v>Bethards</v>
          </cell>
        </row>
        <row r="33">
          <cell r="V33" t="str">
            <v>Danzig</v>
          </cell>
          <cell r="X33" t="str">
            <v>Bank of America</v>
          </cell>
          <cell r="AE33" t="str">
            <v>Danzig</v>
          </cell>
          <cell r="AF33" t="str">
            <v>Danzig</v>
          </cell>
        </row>
        <row r="34">
          <cell r="V34" t="str">
            <v>Dechario</v>
          </cell>
          <cell r="X34" t="str">
            <v>Bank of New York</v>
          </cell>
          <cell r="AE34" t="str">
            <v>Dechario</v>
          </cell>
          <cell r="AF34" t="str">
            <v>Dechario</v>
          </cell>
        </row>
        <row r="35">
          <cell r="V35" t="str">
            <v>Dobbeck</v>
          </cell>
          <cell r="X35" t="str">
            <v>BB&amp;T</v>
          </cell>
          <cell r="AE35" t="str">
            <v>Dobbeck</v>
          </cell>
          <cell r="AF35" t="str">
            <v>Dobbeck</v>
          </cell>
        </row>
        <row r="36">
          <cell r="V36" t="str">
            <v>Grady</v>
          </cell>
          <cell r="X36" t="str">
            <v xml:space="preserve">Capital One </v>
          </cell>
          <cell r="AE36" t="str">
            <v>Grady</v>
          </cell>
          <cell r="AF36" t="str">
            <v>Grady</v>
          </cell>
        </row>
        <row r="37">
          <cell r="V37" t="str">
            <v>Kaur</v>
          </cell>
          <cell r="X37" t="str">
            <v>Citigroup</v>
          </cell>
          <cell r="AE37" t="str">
            <v>Kaur</v>
          </cell>
          <cell r="AF37" t="str">
            <v>Kaur</v>
          </cell>
        </row>
        <row r="38">
          <cell r="V38" t="str">
            <v>Malcarney</v>
          </cell>
          <cell r="X38" t="str">
            <v xml:space="preserve">Fifth Third </v>
          </cell>
          <cell r="AE38" t="str">
            <v>Malcarney</v>
          </cell>
          <cell r="AF38" t="str">
            <v>Malcarney</v>
          </cell>
        </row>
        <row r="39">
          <cell r="V39" t="str">
            <v>Nagel</v>
          </cell>
          <cell r="X39" t="str">
            <v>Goldman Sachs</v>
          </cell>
          <cell r="AE39" t="str">
            <v>Nagel</v>
          </cell>
          <cell r="AF39" t="str">
            <v>Nagel</v>
          </cell>
        </row>
        <row r="40">
          <cell r="V40" t="str">
            <v>Ng</v>
          </cell>
          <cell r="X40" t="str">
            <v>JP Morgan Chase</v>
          </cell>
          <cell r="AE40" t="str">
            <v>Ng</v>
          </cell>
          <cell r="AF40" t="str">
            <v>Ng</v>
          </cell>
        </row>
        <row r="41">
          <cell r="V41" t="str">
            <v>Rus</v>
          </cell>
          <cell r="X41" t="str">
            <v>KeyCorp</v>
          </cell>
          <cell r="AE41" t="str">
            <v>Rus</v>
          </cell>
          <cell r="AF41" t="str">
            <v>Rus</v>
          </cell>
        </row>
        <row r="42">
          <cell r="V42" t="str">
            <v>Saidenberg</v>
          </cell>
          <cell r="X42" t="str">
            <v>MetLife</v>
          </cell>
          <cell r="AE42" t="str">
            <v>Saidenberg</v>
          </cell>
          <cell r="AF42" t="str">
            <v>Saidenberg</v>
          </cell>
        </row>
        <row r="43">
          <cell r="V43" t="str">
            <v>Stermasi</v>
          </cell>
          <cell r="X43" t="str">
            <v>Morgan Stanley</v>
          </cell>
          <cell r="AE43" t="str">
            <v>Stermasi</v>
          </cell>
          <cell r="AF43" t="str">
            <v>Stermasi</v>
          </cell>
        </row>
        <row r="44">
          <cell r="V44" t="str">
            <v>TilghmanHill</v>
          </cell>
          <cell r="X44" t="str">
            <v xml:space="preserve">PNC </v>
          </cell>
          <cell r="AE44" t="str">
            <v>TilghmanHill</v>
          </cell>
          <cell r="AF44" t="str">
            <v>TilghmanHill</v>
          </cell>
        </row>
        <row r="45">
          <cell r="V45" t="str">
            <v>Weaver</v>
          </cell>
          <cell r="X45" t="str">
            <v>Regions</v>
          </cell>
          <cell r="AE45" t="str">
            <v>Weaver</v>
          </cell>
          <cell r="AF45" t="str">
            <v>Weaver</v>
          </cell>
        </row>
        <row r="46">
          <cell r="V46" t="str">
            <v>Yang</v>
          </cell>
          <cell r="X46" t="str">
            <v>State State</v>
          </cell>
          <cell r="AE46" t="str">
            <v>Yang</v>
          </cell>
          <cell r="AF46" t="str">
            <v>Yang</v>
          </cell>
        </row>
        <row r="47">
          <cell r="V47" t="str">
            <v>Zhang</v>
          </cell>
          <cell r="X47" t="str">
            <v>Sun Trust</v>
          </cell>
          <cell r="AE47" t="str">
            <v>Zhang</v>
          </cell>
          <cell r="AF47" t="str">
            <v>Zhang</v>
          </cell>
        </row>
        <row r="48">
          <cell r="V48" t="str">
            <v>Other</v>
          </cell>
          <cell r="X48" t="str">
            <v>U.S. Bancorp</v>
          </cell>
          <cell r="AE48" t="str">
            <v>Other</v>
          </cell>
          <cell r="AF48" t="str">
            <v>Other</v>
          </cell>
        </row>
        <row r="49">
          <cell r="X49" t="str">
            <v xml:space="preserve">Wells Fargo </v>
          </cell>
        </row>
        <row r="50">
          <cell r="X50" t="str">
            <v>All</v>
          </cell>
        </row>
      </sheetData>
      <sheetData sheetId="1"/>
      <sheetData sheetId="2">
        <row r="175">
          <cell r="K175">
            <v>113189</v>
          </cell>
        </row>
      </sheetData>
      <sheetData sheetId="3"/>
      <sheetData sheetId="4"/>
      <sheetData sheetId="5"/>
      <sheetData sheetId="6">
        <row r="8">
          <cell r="C8">
            <v>13838</v>
          </cell>
        </row>
      </sheetData>
      <sheetData sheetId="7"/>
      <sheetData sheetId="8"/>
      <sheetData sheetId="9"/>
      <sheetData sheetId="10"/>
      <sheetData sheetId="11">
        <row r="8">
          <cell r="C8">
            <v>11955</v>
          </cell>
        </row>
      </sheetData>
      <sheetData sheetId="12"/>
      <sheetData sheetId="13"/>
      <sheetData sheetId="14"/>
      <sheetData sheetId="15"/>
      <sheetData sheetId="16">
        <row r="8">
          <cell r="C8">
            <v>9220</v>
          </cell>
        </row>
      </sheetData>
      <sheetData sheetId="17"/>
      <sheetData sheetId="18"/>
      <sheetData sheetId="19"/>
      <sheetData sheetId="20"/>
      <sheetData sheetId="21">
        <row r="8">
          <cell r="C8">
            <v>22820</v>
          </cell>
        </row>
      </sheetData>
      <sheetData sheetId="22"/>
      <sheetData sheetId="23"/>
      <sheetData sheetId="24"/>
      <sheetData sheetId="25"/>
      <sheetData sheetId="26">
        <row r="8">
          <cell r="C8">
            <v>149563</v>
          </cell>
        </row>
      </sheetData>
      <sheetData sheetId="27"/>
      <sheetData sheetId="28"/>
      <sheetData sheetId="29"/>
      <sheetData sheetId="30"/>
      <sheetData sheetId="31">
        <row r="8">
          <cell r="C8">
            <v>19064</v>
          </cell>
        </row>
      </sheetData>
      <sheetData sheetId="32"/>
      <sheetData sheetId="33"/>
      <sheetData sheetId="34"/>
      <sheetData sheetId="35"/>
      <sheetData sheetId="36">
        <row r="8">
          <cell r="C8">
            <v>101190</v>
          </cell>
        </row>
      </sheetData>
      <sheetData sheetId="37"/>
      <sheetData sheetId="38"/>
      <sheetData sheetId="39"/>
      <sheetData sheetId="40"/>
      <sheetData sheetId="41">
        <row r="8">
          <cell r="C8">
            <v>3485</v>
          </cell>
        </row>
      </sheetData>
      <sheetData sheetId="42"/>
      <sheetData sheetId="43"/>
      <sheetData sheetId="44"/>
      <sheetData sheetId="45"/>
      <sheetData sheetId="46">
        <row r="8">
          <cell r="C8">
            <v>49050</v>
          </cell>
        </row>
      </sheetData>
      <sheetData sheetId="47"/>
      <sheetData sheetId="48"/>
      <sheetData sheetId="49"/>
      <sheetData sheetId="50"/>
      <sheetData sheetId="51">
        <row r="8">
          <cell r="C8">
            <v>101043</v>
          </cell>
        </row>
      </sheetData>
      <sheetData sheetId="52"/>
      <sheetData sheetId="53"/>
      <sheetData sheetId="54"/>
      <sheetData sheetId="55"/>
      <sheetData sheetId="56">
        <row r="8">
          <cell r="C8">
            <v>4743</v>
          </cell>
        </row>
      </sheetData>
      <sheetData sheetId="57"/>
      <sheetData sheetId="58"/>
      <sheetData sheetId="59"/>
      <sheetData sheetId="60"/>
      <sheetData sheetId="61">
        <row r="8">
          <cell r="C8">
            <v>18246</v>
          </cell>
        </row>
      </sheetData>
      <sheetData sheetId="62"/>
      <sheetData sheetId="63"/>
      <sheetData sheetId="64"/>
      <sheetData sheetId="65"/>
      <sheetData sheetId="66">
        <row r="8">
          <cell r="C8">
            <v>13405</v>
          </cell>
        </row>
      </sheetData>
      <sheetData sheetId="67"/>
      <sheetData sheetId="68"/>
      <sheetData sheetId="69"/>
      <sheetData sheetId="70"/>
      <sheetData sheetId="71">
        <row r="8">
          <cell r="C8">
            <v>14688</v>
          </cell>
        </row>
      </sheetData>
      <sheetData sheetId="72"/>
      <sheetData sheetId="73"/>
      <sheetData sheetId="74"/>
      <sheetData sheetId="75"/>
      <sheetData sheetId="76">
        <row r="8">
          <cell r="C8">
            <v>19060</v>
          </cell>
        </row>
      </sheetData>
      <sheetData sheetId="77"/>
      <sheetData sheetId="78"/>
      <sheetData sheetId="79"/>
      <sheetData sheetId="80"/>
      <sheetData sheetId="81">
        <row r="8">
          <cell r="C8">
            <v>9812</v>
          </cell>
        </row>
      </sheetData>
      <sheetData sheetId="82"/>
      <sheetData sheetId="83"/>
      <sheetData sheetId="84"/>
      <sheetData sheetId="85"/>
      <sheetData sheetId="86">
        <row r="8">
          <cell r="C8">
            <v>8957</v>
          </cell>
        </row>
      </sheetData>
      <sheetData sheetId="87"/>
      <sheetData sheetId="88"/>
      <sheetData sheetId="89"/>
      <sheetData sheetId="90"/>
      <sheetData sheetId="91">
        <row r="8">
          <cell r="C8">
            <v>8331</v>
          </cell>
        </row>
      </sheetData>
      <sheetData sheetId="92"/>
      <sheetData sheetId="93"/>
      <sheetData sheetId="94"/>
      <sheetData sheetId="95"/>
      <sheetData sheetId="96">
        <row r="8">
          <cell r="C8">
            <v>61599</v>
          </cell>
        </row>
      </sheetData>
      <sheetData sheetId="97"/>
      <sheetData sheetId="98"/>
      <sheetData sheetId="99"/>
      <sheetData sheetId="100"/>
      <sheetData sheetId="10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Log"/>
      <sheetName val="IssueLogList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TEST(JPMC)"/>
      <sheetName val="Sheet1"/>
      <sheetName val="Sheet6"/>
      <sheetName val="Adjustments"/>
      <sheetName val="Notes"/>
      <sheetName val="VaR"/>
      <sheetName val="RWA-Asset"/>
      <sheetName val="B1-2-3"/>
    </sheetNames>
    <sheetDataSet>
      <sheetData sheetId="0" refreshError="1"/>
      <sheetData sheetId="1">
        <row r="2">
          <cell r="A2" t="str">
            <v>Open</v>
          </cell>
          <cell r="B2" t="str">
            <v>Low</v>
          </cell>
          <cell r="C2" t="str">
            <v>Emily</v>
          </cell>
          <cell r="D2" t="str">
            <v>Ally</v>
          </cell>
          <cell r="F2" t="str">
            <v>Adjustment</v>
          </cell>
        </row>
        <row r="3">
          <cell r="A3" t="str">
            <v>Closed</v>
          </cell>
          <cell r="B3" t="str">
            <v>High</v>
          </cell>
          <cell r="C3" t="str">
            <v>Eva</v>
          </cell>
          <cell r="D3" t="str">
            <v>AmEx</v>
          </cell>
          <cell r="F3" t="str">
            <v>Data Issue</v>
          </cell>
        </row>
        <row r="4">
          <cell r="C4" t="str">
            <v xml:space="preserve">Heidi </v>
          </cell>
          <cell r="D4" t="str">
            <v>BB&amp;T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sheetData>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Worksheet - CCAR"/>
      <sheetName val="Capital Worksheet - DFAST"/>
      <sheetName val="Retail Bal. &amp; Loss Projections"/>
      <sheetName val="Retail Repurchase Worksheet"/>
      <sheetName val="Retail ASC 310-30 Worksheet"/>
      <sheetName val="Securities OTTI by CUSIP"/>
      <sheetName val="Securities OTTI Methodology"/>
      <sheetName val="Securities OTTI by Portfolio"/>
      <sheetName val="Securities AFS Market Shock"/>
      <sheetName val="Securities Market Value Sources"/>
      <sheetName val="Trading Worksheet"/>
      <sheetName val="Counterparty Risk Worksheet"/>
      <sheetName val="OpRisk Scenario Inputs"/>
      <sheetName val="OpRisk Projected Losses"/>
      <sheetName val="PPNR Projections Worksheet"/>
      <sheetName val="PPNR NII Worksheet"/>
      <sheetName val="PPNR Metrics Worksheet"/>
    </sheetNames>
    <sheetDataSet>
      <sheetData sheetId="0" refreshError="1">
        <row r="12">
          <cell r="D12" t="str">
            <v>BHC XYZ, Inc.</v>
          </cell>
        </row>
        <row r="20">
          <cell r="B20" t="str">
            <v>BHC Baseline</v>
          </cell>
        </row>
        <row r="27">
          <cell r="A27" t="str">
            <v>Supervisory Baseline</v>
          </cell>
        </row>
        <row r="29">
          <cell r="A29" t="str">
            <v>Supervisory Adverse</v>
          </cell>
        </row>
        <row r="30">
          <cell r="A30" t="str">
            <v>Supervisory Severely Adverse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Worksheet - DFAST"/>
      <sheetName val="Retail Bal. &amp; Loss Projections"/>
      <sheetName val="Retail Repurchase Worksheet"/>
      <sheetName val="Retail ASC 310-30 Worksheet"/>
      <sheetName val="Securities OTTI by CUSIP"/>
      <sheetName val="Securities OTTI Methodology"/>
      <sheetName val="Securities OTTI by Portfolio"/>
      <sheetName val="Securities AFS Market Shock"/>
      <sheetName val="Securities Market Value Sources"/>
      <sheetName val="Trading Worksheet"/>
      <sheetName val="Counterparty Risk Worksheet"/>
      <sheetName val="OpRisk Scenario Inputs"/>
      <sheetName val="OpRisk Projected Losses"/>
      <sheetName val="PPNR Projections Worksheet"/>
      <sheetName val="PPNR NII Worksheet"/>
      <sheetName val="PPNR Metrics Worksheet"/>
    </sheetNames>
    <sheetDataSet>
      <sheetData sheetId="0" refreshError="1">
        <row r="12">
          <cell r="D12" t="str">
            <v>BHC XYZ, Inc.</v>
          </cell>
        </row>
        <row r="20">
          <cell r="B20" t="str">
            <v>BHC Baseline</v>
          </cell>
        </row>
        <row r="27">
          <cell r="A27" t="str">
            <v>Supervisory Baseline</v>
          </cell>
        </row>
        <row r="29">
          <cell r="A29" t="str">
            <v>Supervisory Adverse</v>
          </cell>
        </row>
        <row r="30">
          <cell r="A30" t="str">
            <v>Supervisory Severely Adverse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Worksheet - CCAR"/>
      <sheetName val="Capital Worksheet - DFAST"/>
      <sheetName val="Retail Bal. &amp; Loss Projections"/>
      <sheetName val="Retail Repurchase Worksheet"/>
      <sheetName val="Retail ASC 310-30 Worksheet"/>
      <sheetName val="Securities OTTI by CUSIP"/>
      <sheetName val="Securities OTTI Methodology"/>
      <sheetName val="Securities OTTI by Portfolio"/>
      <sheetName val="Securities AFS Market Shock"/>
      <sheetName val="Securities Market Value Sources"/>
      <sheetName val="Trading Worksheet"/>
      <sheetName val="Counterparty Risk Worksheet"/>
      <sheetName val="OpRisk Scenario Inputs"/>
      <sheetName val="OpRisk Projected Losses"/>
      <sheetName val="PPNR Projections Worksheet"/>
      <sheetName val="PPNR NII Worksheet"/>
      <sheetName val="PPNR Metrics Worksheet"/>
      <sheetName val="Sheet1"/>
    </sheetNames>
    <sheetDataSet>
      <sheetData sheetId="0">
        <row r="12">
          <cell r="D12" t="str">
            <v>BHC XYZ, Inc.</v>
          </cell>
        </row>
        <row r="21">
          <cell r="B21" t="str">
            <v>BHC Baseline</v>
          </cell>
        </row>
        <row r="28">
          <cell r="A28" t="str">
            <v>Supervisory Baseline</v>
          </cell>
        </row>
        <row r="30">
          <cell r="A30" t="str">
            <v>Supervisory Adverse</v>
          </cell>
        </row>
        <row r="31">
          <cell r="A31"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Worksheet - CCAR"/>
      <sheetName val="Capital Worksheet - DFAST"/>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Inputs"/>
      <sheetName val="OpRisk Projected Losses"/>
      <sheetName val="PPNR Projections Worksheet"/>
      <sheetName val="PPNR NII Worksheet"/>
      <sheetName val="PPNR Metrics Worksheet"/>
    </sheetNames>
    <sheetDataSet>
      <sheetData sheetId="0" refreshError="1">
        <row r="12">
          <cell r="D12" t="str">
            <v>BHC XYZ, Inc.</v>
          </cell>
        </row>
        <row r="20">
          <cell r="B20" t="str">
            <v>BHC Baseline</v>
          </cell>
        </row>
        <row r="27">
          <cell r="A27" t="str">
            <v>Supervisory Baseline</v>
          </cell>
        </row>
        <row r="29">
          <cell r="A29" t="str">
            <v>Supervisory Adverse</v>
          </cell>
        </row>
        <row r="30">
          <cell r="A30" t="str">
            <v>Supervisory Severely Adverse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D37" sqref="D37"/>
    </sheetView>
  </sheetViews>
  <sheetFormatPr defaultRowHeight="15"/>
  <cols>
    <col min="1" max="1" width="72.5703125" bestFit="1" customWidth="1"/>
  </cols>
  <sheetData>
    <row r="1" spans="1:1">
      <c r="A1" s="874" t="s">
        <v>1458</v>
      </c>
    </row>
    <row r="3" spans="1:1">
      <c r="A3" t="s">
        <v>1459</v>
      </c>
    </row>
    <row r="4" spans="1:1">
      <c r="A4" t="s">
        <v>1460</v>
      </c>
    </row>
    <row r="5" spans="1:1">
      <c r="A5" t="s">
        <v>1461</v>
      </c>
    </row>
    <row r="7" spans="1:1">
      <c r="A7" t="s">
        <v>1495</v>
      </c>
    </row>
    <row r="8" spans="1:1">
      <c r="A8" s="236" t="s">
        <v>1509</v>
      </c>
    </row>
    <row r="9" spans="1:1">
      <c r="A9" s="236" t="s">
        <v>1510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66"/>
  <sheetViews>
    <sheetView showGridLines="0" tabSelected="1" topLeftCell="A7" zoomScaleNormal="100" zoomScaleSheetLayoutView="100" workbookViewId="0">
      <selection activeCell="B20" sqref="B20:E20"/>
    </sheetView>
  </sheetViews>
  <sheetFormatPr defaultRowHeight="15"/>
  <cols>
    <col min="1" max="1" width="24.28515625" style="53" customWidth="1"/>
    <col min="2" max="2" width="34" style="166" customWidth="1"/>
    <col min="3" max="3" width="3.28515625" style="166" customWidth="1"/>
    <col min="4" max="4" width="17.140625" style="166" customWidth="1"/>
    <col min="5" max="7" width="14.7109375" style="166" customWidth="1"/>
    <col min="8" max="8" width="1.85546875" style="166" customWidth="1"/>
    <col min="9" max="11" width="14.7109375" style="166" customWidth="1"/>
    <col min="12" max="12" width="16" style="166" customWidth="1"/>
    <col min="13" max="16384" width="9.140625" style="166"/>
  </cols>
  <sheetData>
    <row r="1" spans="1:12" s="86" customFormat="1" ht="18.75">
      <c r="A1" s="1018" t="s">
        <v>270</v>
      </c>
      <c r="B1" s="1018"/>
      <c r="C1" s="1018"/>
      <c r="D1" s="1018"/>
      <c r="E1" s="1018"/>
      <c r="F1" s="1018"/>
      <c r="G1" s="1018"/>
      <c r="H1" s="1018"/>
      <c r="I1" s="1018"/>
      <c r="J1" s="1018"/>
      <c r="K1" s="1018"/>
      <c r="L1" s="1018"/>
    </row>
    <row r="3" spans="1:12" ht="30.75" customHeight="1">
      <c r="A3" s="1019" t="s">
        <v>1742</v>
      </c>
      <c r="B3" s="1019"/>
      <c r="C3" s="1019"/>
      <c r="D3" s="1019"/>
      <c r="E3" s="1019"/>
      <c r="F3" s="1019"/>
      <c r="G3" s="1019"/>
      <c r="H3" s="1019"/>
      <c r="I3" s="1019"/>
      <c r="J3" s="1019"/>
      <c r="K3" s="1019"/>
      <c r="L3" s="1019"/>
    </row>
    <row r="5" spans="1:12">
      <c r="A5" s="53" t="s">
        <v>1499</v>
      </c>
    </row>
    <row r="6" spans="1:12" ht="16.5" customHeight="1">
      <c r="A6" s="54" t="s">
        <v>271</v>
      </c>
    </row>
    <row r="7" spans="1:12">
      <c r="A7" s="54" t="s">
        <v>58</v>
      </c>
    </row>
    <row r="8" spans="1:12">
      <c r="A8" s="53" t="s">
        <v>1498</v>
      </c>
    </row>
    <row r="9" spans="1:12">
      <c r="A9" s="53" t="s">
        <v>1500</v>
      </c>
    </row>
    <row r="12" spans="1:12" ht="15.75">
      <c r="B12" s="918" t="s">
        <v>0</v>
      </c>
      <c r="D12" s="1020" t="s">
        <v>1504</v>
      </c>
      <c r="E12" s="1021"/>
      <c r="F12" s="1021"/>
      <c r="G12" s="1022"/>
    </row>
    <row r="13" spans="1:12" s="48" customFormat="1" ht="16.5" customHeight="1">
      <c r="A13" s="174"/>
      <c r="B13" s="918" t="s">
        <v>1</v>
      </c>
      <c r="C13" s="166"/>
      <c r="D13" s="629">
        <v>1234567</v>
      </c>
      <c r="E13" s="50"/>
      <c r="F13" s="50"/>
      <c r="G13" s="50"/>
    </row>
    <row r="14" spans="1:12" ht="15.75">
      <c r="B14" s="918" t="s">
        <v>1502</v>
      </c>
      <c r="D14" s="917" t="s">
        <v>1501</v>
      </c>
      <c r="F14" s="49"/>
    </row>
    <row r="15" spans="1:12" ht="15.75">
      <c r="B15" s="918" t="s">
        <v>55</v>
      </c>
      <c r="D15" s="183" t="s">
        <v>1503</v>
      </c>
      <c r="F15" s="49"/>
    </row>
    <row r="16" spans="1:12" ht="15.75">
      <c r="B16" s="918" t="s">
        <v>56</v>
      </c>
      <c r="D16" s="182"/>
      <c r="F16" s="49"/>
    </row>
    <row r="17" spans="1:12" ht="15.75">
      <c r="B17" s="918" t="s">
        <v>57</v>
      </c>
      <c r="D17" s="184">
        <f ca="1">NOW()</f>
        <v>41505.56127233796</v>
      </c>
      <c r="F17" s="49"/>
    </row>
    <row r="18" spans="1:12" ht="15.75">
      <c r="F18" s="49"/>
    </row>
    <row r="19" spans="1:12">
      <c r="B19" s="51" t="s">
        <v>59</v>
      </c>
      <c r="C19" s="50"/>
      <c r="I19" s="52"/>
    </row>
    <row r="20" spans="1:12">
      <c r="B20" s="1023" t="s">
        <v>1743</v>
      </c>
      <c r="C20" s="1024"/>
      <c r="D20" s="1024"/>
      <c r="E20" s="1025"/>
      <c r="I20" s="52"/>
    </row>
    <row r="21" spans="1:12">
      <c r="B21" s="51" t="s">
        <v>272</v>
      </c>
      <c r="C21" s="50"/>
      <c r="I21" s="52"/>
    </row>
    <row r="22" spans="1:12" ht="30.75" customHeight="1">
      <c r="B22" s="1026"/>
      <c r="C22" s="1027"/>
      <c r="D22" s="1027"/>
      <c r="E22" s="1027"/>
      <c r="F22" s="1027"/>
      <c r="G22" s="1027"/>
      <c r="H22" s="1027"/>
      <c r="I22" s="1027"/>
      <c r="J22" s="1027"/>
      <c r="K22" s="1027"/>
      <c r="L22" s="1028"/>
    </row>
    <row r="23" spans="1:12" ht="19.5" customHeight="1">
      <c r="A23" s="86"/>
      <c r="B23" s="86"/>
      <c r="C23" s="86"/>
      <c r="D23" s="86"/>
      <c r="E23" s="86"/>
      <c r="F23" s="86"/>
      <c r="G23" s="86"/>
      <c r="H23" s="86"/>
      <c r="I23" s="86"/>
      <c r="J23" s="86"/>
      <c r="K23" s="86"/>
      <c r="L23" s="86"/>
    </row>
    <row r="24" spans="1:12" s="86" customFormat="1">
      <c r="A24" s="178"/>
    </row>
    <row r="26" spans="1:12">
      <c r="A26" s="618" t="s">
        <v>1600</v>
      </c>
      <c r="D26" s="1"/>
    </row>
    <row r="27" spans="1:12">
      <c r="A27" s="618" t="s">
        <v>1097</v>
      </c>
    </row>
    <row r="28" spans="1:12">
      <c r="A28" s="618" t="s">
        <v>1601</v>
      </c>
    </row>
    <row r="29" spans="1:12">
      <c r="A29" s="618" t="s">
        <v>1098</v>
      </c>
    </row>
    <row r="30" spans="1:12">
      <c r="A30" s="547" t="s">
        <v>1099</v>
      </c>
    </row>
    <row r="31" spans="1:12">
      <c r="A31" s="618" t="s">
        <v>1602</v>
      </c>
    </row>
    <row r="32" spans="1:12">
      <c r="A32" s="618" t="s">
        <v>1603</v>
      </c>
    </row>
    <row r="33" spans="1:1">
      <c r="A33" s="618" t="s">
        <v>1604</v>
      </c>
    </row>
    <row r="34" spans="1:1">
      <c r="A34" s="618" t="s">
        <v>1605</v>
      </c>
    </row>
    <row r="35" spans="1:1">
      <c r="A35" s="618" t="s">
        <v>1606</v>
      </c>
    </row>
    <row r="36" spans="1:1">
      <c r="A36" s="618" t="s">
        <v>1607</v>
      </c>
    </row>
    <row r="37" spans="1:1">
      <c r="A37" s="618" t="s">
        <v>1608</v>
      </c>
    </row>
    <row r="38" spans="1:1">
      <c r="A38" s="618" t="s">
        <v>1609</v>
      </c>
    </row>
    <row r="39" spans="1:1">
      <c r="A39" s="618" t="s">
        <v>1610</v>
      </c>
    </row>
    <row r="40" spans="1:1">
      <c r="A40" s="618" t="s">
        <v>1611</v>
      </c>
    </row>
    <row r="63" spans="1:1">
      <c r="A63" s="618" t="s">
        <v>1743</v>
      </c>
    </row>
    <row r="64" spans="1:1">
      <c r="A64" s="618" t="s">
        <v>1744</v>
      </c>
    </row>
    <row r="65" spans="1:1">
      <c r="A65" s="618" t="s">
        <v>1745</v>
      </c>
    </row>
    <row r="66" spans="1:1">
      <c r="A66" s="618" t="s">
        <v>1746</v>
      </c>
    </row>
  </sheetData>
  <protectedRanges>
    <protectedRange sqref="B22:L22 B20:E20 D16 D12:G12" name="Summary Submission Cover Sheet"/>
    <protectedRange sqref="D13:D14" name="Summary Submission Cover Sheet_1"/>
  </protectedRanges>
  <mergeCells count="5">
    <mergeCell ref="A1:L1"/>
    <mergeCell ref="A3:L3"/>
    <mergeCell ref="D12:G12"/>
    <mergeCell ref="B20:E20"/>
    <mergeCell ref="B22:L22"/>
  </mergeCells>
  <dataValidations count="1">
    <dataValidation type="list" allowBlank="1" showInputMessage="1" showErrorMessage="1" sqref="B20:E20">
      <formula1>$A$63:$A$66</formula1>
    </dataValidation>
  </dataValidations>
  <pageMargins left="0.7" right="0.7" top="0.75" bottom="0.75" header="0.3" footer="0.3"/>
  <pageSetup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U195"/>
  <sheetViews>
    <sheetView showGridLines="0" zoomScaleNormal="100" zoomScaleSheetLayoutView="55" workbookViewId="0">
      <pane xSplit="2" ySplit="4" topLeftCell="D5" activePane="bottomRight" state="frozen"/>
      <selection activeCell="D93" sqref="D93"/>
      <selection pane="topRight" activeCell="D93" sqref="D93"/>
      <selection pane="bottomLeft" activeCell="D93" sqref="D93"/>
      <selection pane="bottomRight" activeCell="D158" sqref="D158"/>
    </sheetView>
  </sheetViews>
  <sheetFormatPr defaultRowHeight="15"/>
  <cols>
    <col min="1" max="1" width="8.28515625" style="187" customWidth="1"/>
    <col min="2" max="2" width="91" style="53" customWidth="1"/>
    <col min="3" max="3" width="15.28515625" style="168" hidden="1" customWidth="1"/>
    <col min="4" max="4" width="56.28515625" style="231" customWidth="1"/>
    <col min="5" max="5" width="12.5703125" style="3" customWidth="1"/>
    <col min="6" max="6" width="14.5703125" style="166" customWidth="1"/>
    <col min="7" max="7" width="12.7109375" style="166" customWidth="1"/>
    <col min="8" max="9" width="11.28515625" style="166" customWidth="1"/>
    <col min="10" max="10" width="12" style="166" customWidth="1"/>
    <col min="11" max="11" width="12.28515625" style="166" customWidth="1"/>
    <col min="12" max="12" width="11.5703125" style="166" customWidth="1"/>
    <col min="13" max="13" width="13.85546875" style="166" customWidth="1"/>
    <col min="14" max="14" width="11.5703125" style="166" customWidth="1"/>
    <col min="15" max="15" width="2.42578125" style="166" customWidth="1"/>
    <col min="16" max="18" width="13.85546875" style="166" customWidth="1"/>
    <col min="19" max="16384" width="9.140625" style="86"/>
  </cols>
  <sheetData>
    <row r="1" spans="1:18" ht="15.75">
      <c r="A1" s="1029" t="str">
        <f>'Summary Submission Cover Sheet'!$D$15&amp;" Income Statement Worksheet: "&amp;'Summary Submission Cover Sheet'!$D$12&amp;" in "&amp;'Summary Submission Cover Sheet'!B20</f>
        <v>Bank Income Statement Worksheet: Bank XYZ, Inc. in Baseline</v>
      </c>
      <c r="B1" s="1029"/>
      <c r="C1" s="1029"/>
      <c r="D1" s="1029"/>
      <c r="E1" s="1029"/>
      <c r="F1" s="1029"/>
      <c r="G1" s="1029"/>
      <c r="H1" s="1029"/>
      <c r="I1" s="1029"/>
      <c r="J1" s="1029"/>
      <c r="K1" s="1029"/>
      <c r="L1" s="1029"/>
      <c r="M1" s="1029"/>
      <c r="N1" s="1029"/>
      <c r="O1" s="1029"/>
      <c r="P1" s="1029"/>
      <c r="Q1" s="1029"/>
      <c r="R1" s="1029"/>
    </row>
    <row r="2" spans="1:18">
      <c r="A2" s="1030" t="str">
        <f>IF('Summary Submission Cover Sheet'!D16="","",'Summary Submission Cover Sheet'!D16)</f>
        <v/>
      </c>
      <c r="B2" s="1030"/>
      <c r="C2" s="1030"/>
      <c r="D2" s="1030"/>
      <c r="E2" s="1030"/>
      <c r="F2" s="1030"/>
      <c r="G2" s="1030"/>
      <c r="H2" s="1030"/>
      <c r="I2" s="1030"/>
      <c r="J2" s="1030"/>
      <c r="K2" s="1030"/>
      <c r="L2" s="1030"/>
      <c r="M2" s="1030"/>
      <c r="N2" s="1030"/>
      <c r="O2" s="1030"/>
      <c r="P2" s="1030"/>
      <c r="Q2" s="1030"/>
      <c r="R2" s="1030"/>
    </row>
    <row r="3" spans="1:18" ht="30">
      <c r="A3" s="218"/>
      <c r="B3" s="178"/>
      <c r="C3" s="174"/>
      <c r="D3" s="77"/>
      <c r="E3" s="139" t="s">
        <v>31</v>
      </c>
      <c r="F3" s="1031" t="s">
        <v>32</v>
      </c>
      <c r="G3" s="1031"/>
      <c r="H3" s="1031"/>
      <c r="I3" s="1031"/>
      <c r="J3" s="1031"/>
      <c r="K3" s="1031"/>
      <c r="L3" s="1031"/>
      <c r="M3" s="1031"/>
      <c r="N3" s="1031"/>
      <c r="O3" s="117"/>
      <c r="P3" s="1032" t="s">
        <v>105</v>
      </c>
      <c r="Q3" s="1032"/>
      <c r="R3" s="1032"/>
    </row>
    <row r="4" spans="1:18" ht="15.75" thickBot="1">
      <c r="A4" s="510" t="s">
        <v>107</v>
      </c>
      <c r="B4" s="511"/>
      <c r="C4" s="623"/>
      <c r="D4" s="230" t="s">
        <v>17</v>
      </c>
      <c r="E4" s="226" t="s">
        <v>1266</v>
      </c>
      <c r="F4" s="226" t="s">
        <v>1267</v>
      </c>
      <c r="G4" s="226" t="s">
        <v>1268</v>
      </c>
      <c r="H4" s="226" t="s">
        <v>1269</v>
      </c>
      <c r="I4" s="226" t="s">
        <v>1270</v>
      </c>
      <c r="J4" s="226" t="s">
        <v>1271</v>
      </c>
      <c r="K4" s="226" t="s">
        <v>1272</v>
      </c>
      <c r="L4" s="226" t="s">
        <v>1273</v>
      </c>
      <c r="M4" s="226" t="s">
        <v>1274</v>
      </c>
      <c r="N4" s="226" t="s">
        <v>1275</v>
      </c>
      <c r="O4" s="82"/>
      <c r="P4" s="82" t="s">
        <v>1445</v>
      </c>
      <c r="Q4" s="82" t="s">
        <v>1446</v>
      </c>
      <c r="R4" s="82" t="s">
        <v>104</v>
      </c>
    </row>
    <row r="5" spans="1:18" ht="15.75" thickTop="1">
      <c r="B5" s="178"/>
      <c r="C5" s="174"/>
      <c r="D5" s="77"/>
      <c r="E5" s="139"/>
      <c r="F5" s="581"/>
      <c r="G5" s="581"/>
      <c r="H5" s="581"/>
      <c r="I5" s="581"/>
      <c r="J5" s="581"/>
      <c r="K5" s="581"/>
      <c r="L5" s="581"/>
      <c r="M5" s="581"/>
      <c r="N5" s="581"/>
    </row>
    <row r="6" spans="1:18">
      <c r="B6" s="60" t="s">
        <v>1482</v>
      </c>
      <c r="C6" s="624"/>
      <c r="D6" s="64"/>
      <c r="E6" s="139"/>
      <c r="F6" s="581"/>
      <c r="G6" s="581"/>
      <c r="H6" s="581"/>
      <c r="I6" s="581"/>
      <c r="J6" s="581"/>
      <c r="K6" s="581"/>
      <c r="L6" s="581"/>
      <c r="M6" s="581"/>
      <c r="N6" s="581"/>
    </row>
    <row r="7" spans="1:18">
      <c r="A7" s="187">
        <v>1</v>
      </c>
      <c r="B7" s="61" t="s">
        <v>509</v>
      </c>
      <c r="C7" s="622" t="s">
        <v>834</v>
      </c>
      <c r="D7" s="64" t="str">
        <f>"Sum of items "&amp;A8&amp;", "&amp;A11&amp;", "&amp;A14&amp;", and "&amp;A20</f>
        <v>Sum of items 2, 5, 8, and 14</v>
      </c>
      <c r="E7" s="238">
        <f>SUM(E8,E11,E14,E20)</f>
        <v>0</v>
      </c>
      <c r="F7" s="238">
        <f>SUM(F8,F11,F14,F20)</f>
        <v>0</v>
      </c>
      <c r="G7" s="238">
        <f t="shared" ref="G7:N7" si="0">SUM(G8,G11,G14,G20)</f>
        <v>0</v>
      </c>
      <c r="H7" s="238">
        <f t="shared" si="0"/>
        <v>0</v>
      </c>
      <c r="I7" s="238">
        <f t="shared" si="0"/>
        <v>0</v>
      </c>
      <c r="J7" s="238">
        <f t="shared" si="0"/>
        <v>0</v>
      </c>
      <c r="K7" s="238">
        <f t="shared" si="0"/>
        <v>0</v>
      </c>
      <c r="L7" s="238">
        <f t="shared" si="0"/>
        <v>0</v>
      </c>
      <c r="M7" s="238">
        <f t="shared" si="0"/>
        <v>0</v>
      </c>
      <c r="N7" s="238">
        <f t="shared" si="0"/>
        <v>0</v>
      </c>
      <c r="P7" s="238">
        <f>SUM(G7:J7)</f>
        <v>0</v>
      </c>
      <c r="Q7" s="238">
        <f>SUM(K7:N7)</f>
        <v>0</v>
      </c>
      <c r="R7" s="238">
        <f>SUM(F7,G7:J7,K7:N7)</f>
        <v>0</v>
      </c>
    </row>
    <row r="8" spans="1:18">
      <c r="A8" s="187">
        <f>A7+1</f>
        <v>2</v>
      </c>
      <c r="B8" s="66" t="s">
        <v>5</v>
      </c>
      <c r="C8" s="622" t="s">
        <v>835</v>
      </c>
      <c r="D8" s="64" t="str">
        <f>"Sum of items "&amp;A9&amp;" and "&amp;A10</f>
        <v>Sum of items 3 and 4</v>
      </c>
      <c r="E8" s="238">
        <f>SUM(E9:E10)</f>
        <v>0</v>
      </c>
      <c r="F8" s="238">
        <f>SUM(F9:F10)</f>
        <v>0</v>
      </c>
      <c r="G8" s="238">
        <f t="shared" ref="G8:N8" si="1">SUM(G9:G10)</f>
        <v>0</v>
      </c>
      <c r="H8" s="238">
        <f t="shared" si="1"/>
        <v>0</v>
      </c>
      <c r="I8" s="238">
        <f t="shared" si="1"/>
        <v>0</v>
      </c>
      <c r="J8" s="238">
        <f t="shared" si="1"/>
        <v>0</v>
      </c>
      <c r="K8" s="238">
        <f t="shared" si="1"/>
        <v>0</v>
      </c>
      <c r="L8" s="238">
        <f t="shared" si="1"/>
        <v>0</v>
      </c>
      <c r="M8" s="238">
        <f t="shared" si="1"/>
        <v>0</v>
      </c>
      <c r="N8" s="238">
        <f t="shared" si="1"/>
        <v>0</v>
      </c>
      <c r="P8" s="238">
        <f t="shared" ref="P8:P49" si="2">SUM(G8:J8)</f>
        <v>0</v>
      </c>
      <c r="Q8" s="238">
        <f t="shared" ref="Q8:Q49" si="3">SUM(K8:N8)</f>
        <v>0</v>
      </c>
      <c r="R8" s="238">
        <f t="shared" ref="R8:R49" si="4">SUM(F8,G8:J8,K8:N8)</f>
        <v>0</v>
      </c>
    </row>
    <row r="9" spans="1:18">
      <c r="A9" s="187">
        <f t="shared" ref="A9:A49" si="5">A8+1</f>
        <v>3</v>
      </c>
      <c r="B9" s="377" t="s">
        <v>5</v>
      </c>
      <c r="C9" s="622" t="s">
        <v>836</v>
      </c>
      <c r="D9" s="112"/>
      <c r="E9" s="237"/>
      <c r="F9" s="238">
        <f>'Retail Bal. &amp; Loss Projections'!D11</f>
        <v>0</v>
      </c>
      <c r="G9" s="238">
        <f>'Retail Bal. &amp; Loss Projections'!E11</f>
        <v>0</v>
      </c>
      <c r="H9" s="238">
        <f>'Retail Bal. &amp; Loss Projections'!F11</f>
        <v>0</v>
      </c>
      <c r="I9" s="238">
        <f>'Retail Bal. &amp; Loss Projections'!G11</f>
        <v>0</v>
      </c>
      <c r="J9" s="238">
        <f>'Retail Bal. &amp; Loss Projections'!H11</f>
        <v>0</v>
      </c>
      <c r="K9" s="238">
        <f>'Retail Bal. &amp; Loss Projections'!I11</f>
        <v>0</v>
      </c>
      <c r="L9" s="238">
        <f>'Retail Bal. &amp; Loss Projections'!J11</f>
        <v>0</v>
      </c>
      <c r="M9" s="238">
        <f>'Retail Bal. &amp; Loss Projections'!K11</f>
        <v>0</v>
      </c>
      <c r="N9" s="238">
        <f>'Retail Bal. &amp; Loss Projections'!L11</f>
        <v>0</v>
      </c>
      <c r="P9" s="238">
        <f t="shared" si="2"/>
        <v>0</v>
      </c>
      <c r="Q9" s="238">
        <f t="shared" si="3"/>
        <v>0</v>
      </c>
      <c r="R9" s="238">
        <f t="shared" si="4"/>
        <v>0</v>
      </c>
    </row>
    <row r="10" spans="1:18">
      <c r="A10" s="187">
        <f t="shared" si="5"/>
        <v>4</v>
      </c>
      <c r="B10" s="377" t="s">
        <v>437</v>
      </c>
      <c r="C10" s="622" t="s">
        <v>837</v>
      </c>
      <c r="D10" s="112"/>
      <c r="E10" s="237"/>
      <c r="F10" s="238">
        <f>'Retail Bal. &amp; Loss Projections'!D20</f>
        <v>0</v>
      </c>
      <c r="G10" s="238">
        <f>'Retail Bal. &amp; Loss Projections'!E20</f>
        <v>0</v>
      </c>
      <c r="H10" s="238">
        <f>'Retail Bal. &amp; Loss Projections'!F20</f>
        <v>0</v>
      </c>
      <c r="I10" s="238">
        <f>'Retail Bal. &amp; Loss Projections'!G20</f>
        <v>0</v>
      </c>
      <c r="J10" s="238">
        <f>'Retail Bal. &amp; Loss Projections'!H20</f>
        <v>0</v>
      </c>
      <c r="K10" s="238">
        <f>'Retail Bal. &amp; Loss Projections'!I20</f>
        <v>0</v>
      </c>
      <c r="L10" s="238">
        <f>'Retail Bal. &amp; Loss Projections'!J20</f>
        <v>0</v>
      </c>
      <c r="M10" s="238">
        <f>'Retail Bal. &amp; Loss Projections'!K20</f>
        <v>0</v>
      </c>
      <c r="N10" s="238">
        <f>'Retail Bal. &amp; Loss Projections'!L20</f>
        <v>0</v>
      </c>
      <c r="P10" s="238">
        <f t="shared" si="2"/>
        <v>0</v>
      </c>
      <c r="Q10" s="238">
        <f t="shared" si="3"/>
        <v>0</v>
      </c>
      <c r="R10" s="238">
        <f t="shared" si="4"/>
        <v>0</v>
      </c>
    </row>
    <row r="11" spans="1:18">
      <c r="A11" s="187">
        <f t="shared" si="5"/>
        <v>5</v>
      </c>
      <c r="B11" s="66" t="s">
        <v>6</v>
      </c>
      <c r="C11" s="622" t="s">
        <v>838</v>
      </c>
      <c r="D11" s="112" t="str">
        <f>"Sum of items "&amp;A12&amp;" and "&amp;A13</f>
        <v>Sum of items 6 and 7</v>
      </c>
      <c r="E11" s="238">
        <f>SUM(E12:E13)</f>
        <v>0</v>
      </c>
      <c r="F11" s="238">
        <f>SUM(F12:F13)</f>
        <v>0</v>
      </c>
      <c r="G11" s="238">
        <f t="shared" ref="G11:N11" si="6">SUM(G12:G13)</f>
        <v>0</v>
      </c>
      <c r="H11" s="238">
        <f t="shared" si="6"/>
        <v>0</v>
      </c>
      <c r="I11" s="238">
        <f t="shared" si="6"/>
        <v>0</v>
      </c>
      <c r="J11" s="238">
        <f t="shared" si="6"/>
        <v>0</v>
      </c>
      <c r="K11" s="238">
        <f t="shared" si="6"/>
        <v>0</v>
      </c>
      <c r="L11" s="238">
        <f t="shared" si="6"/>
        <v>0</v>
      </c>
      <c r="M11" s="238">
        <f t="shared" si="6"/>
        <v>0</v>
      </c>
      <c r="N11" s="238">
        <f t="shared" si="6"/>
        <v>0</v>
      </c>
      <c r="P11" s="238">
        <f t="shared" si="2"/>
        <v>0</v>
      </c>
      <c r="Q11" s="238">
        <f t="shared" si="3"/>
        <v>0</v>
      </c>
      <c r="R11" s="238">
        <f t="shared" si="4"/>
        <v>0</v>
      </c>
    </row>
    <row r="12" spans="1:18">
      <c r="A12" s="187">
        <f t="shared" si="5"/>
        <v>6</v>
      </c>
      <c r="B12" s="512" t="s">
        <v>7</v>
      </c>
      <c r="C12" s="622" t="s">
        <v>839</v>
      </c>
      <c r="D12" s="70"/>
      <c r="E12" s="237"/>
      <c r="F12" s="238">
        <f>'Retail Bal. &amp; Loss Projections'!D29</f>
        <v>0</v>
      </c>
      <c r="G12" s="238">
        <f>'Retail Bal. &amp; Loss Projections'!E29</f>
        <v>0</v>
      </c>
      <c r="H12" s="238">
        <f>'Retail Bal. &amp; Loss Projections'!F29</f>
        <v>0</v>
      </c>
      <c r="I12" s="238">
        <f>'Retail Bal. &amp; Loss Projections'!G29</f>
        <v>0</v>
      </c>
      <c r="J12" s="238">
        <f>'Retail Bal. &amp; Loss Projections'!H29</f>
        <v>0</v>
      </c>
      <c r="K12" s="238">
        <f>'Retail Bal. &amp; Loss Projections'!I29</f>
        <v>0</v>
      </c>
      <c r="L12" s="238">
        <f>'Retail Bal. &amp; Loss Projections'!J29</f>
        <v>0</v>
      </c>
      <c r="M12" s="238">
        <f>'Retail Bal. &amp; Loss Projections'!K29</f>
        <v>0</v>
      </c>
      <c r="N12" s="238">
        <f>'Retail Bal. &amp; Loss Projections'!L29</f>
        <v>0</v>
      </c>
      <c r="P12" s="238">
        <f t="shared" si="2"/>
        <v>0</v>
      </c>
      <c r="Q12" s="238">
        <f t="shared" si="3"/>
        <v>0</v>
      </c>
      <c r="R12" s="238">
        <f t="shared" si="4"/>
        <v>0</v>
      </c>
    </row>
    <row r="13" spans="1:18">
      <c r="A13" s="187">
        <f t="shared" si="5"/>
        <v>7</v>
      </c>
      <c r="B13" s="512" t="s">
        <v>8</v>
      </c>
      <c r="C13" s="622" t="s">
        <v>840</v>
      </c>
      <c r="D13" s="70"/>
      <c r="E13" s="237"/>
      <c r="F13" s="238">
        <f>'Retail Bal. &amp; Loss Projections'!D40</f>
        <v>0</v>
      </c>
      <c r="G13" s="238">
        <f>'Retail Bal. &amp; Loss Projections'!E40</f>
        <v>0</v>
      </c>
      <c r="H13" s="238">
        <f>'Retail Bal. &amp; Loss Projections'!F40</f>
        <v>0</v>
      </c>
      <c r="I13" s="238">
        <f>'Retail Bal. &amp; Loss Projections'!G40</f>
        <v>0</v>
      </c>
      <c r="J13" s="238">
        <f>'Retail Bal. &amp; Loss Projections'!H40</f>
        <v>0</v>
      </c>
      <c r="K13" s="238">
        <f>'Retail Bal. &amp; Loss Projections'!I40</f>
        <v>0</v>
      </c>
      <c r="L13" s="238">
        <f>'Retail Bal. &amp; Loss Projections'!J40</f>
        <v>0</v>
      </c>
      <c r="M13" s="238">
        <f>'Retail Bal. &amp; Loss Projections'!K40</f>
        <v>0</v>
      </c>
      <c r="N13" s="238">
        <f>'Retail Bal. &amp; Loss Projections'!L40</f>
        <v>0</v>
      </c>
      <c r="P13" s="238">
        <f t="shared" si="2"/>
        <v>0</v>
      </c>
      <c r="Q13" s="238">
        <f t="shared" si="3"/>
        <v>0</v>
      </c>
      <c r="R13" s="238">
        <f t="shared" si="4"/>
        <v>0</v>
      </c>
    </row>
    <row r="14" spans="1:18">
      <c r="A14" s="187">
        <f t="shared" si="5"/>
        <v>8</v>
      </c>
      <c r="B14" s="66" t="s">
        <v>10</v>
      </c>
      <c r="C14" s="622" t="s">
        <v>841</v>
      </c>
      <c r="D14" s="112" t="str">
        <f>"Sum of items "&amp;A15&amp;", "&amp;A16&amp;", and "&amp;A17</f>
        <v>Sum of items 9, 10, and 11</v>
      </c>
      <c r="E14" s="238">
        <f>SUM(E15:E17)</f>
        <v>0</v>
      </c>
      <c r="F14" s="238">
        <f>SUM(F15:F17)</f>
        <v>0</v>
      </c>
      <c r="G14" s="238">
        <f t="shared" ref="G14:N14" si="7">SUM(G15:G17)</f>
        <v>0</v>
      </c>
      <c r="H14" s="238">
        <f t="shared" si="7"/>
        <v>0</v>
      </c>
      <c r="I14" s="238">
        <f t="shared" si="7"/>
        <v>0</v>
      </c>
      <c r="J14" s="238">
        <f t="shared" si="7"/>
        <v>0</v>
      </c>
      <c r="K14" s="238">
        <f t="shared" si="7"/>
        <v>0</v>
      </c>
      <c r="L14" s="238">
        <f t="shared" si="7"/>
        <v>0</v>
      </c>
      <c r="M14" s="238">
        <f t="shared" si="7"/>
        <v>0</v>
      </c>
      <c r="N14" s="238">
        <f t="shared" si="7"/>
        <v>0</v>
      </c>
      <c r="P14" s="238">
        <f t="shared" si="2"/>
        <v>0</v>
      </c>
      <c r="Q14" s="238">
        <f t="shared" si="3"/>
        <v>0</v>
      </c>
      <c r="R14" s="238">
        <f t="shared" si="4"/>
        <v>0</v>
      </c>
    </row>
    <row r="15" spans="1:18">
      <c r="A15" s="187">
        <f t="shared" si="5"/>
        <v>9</v>
      </c>
      <c r="B15" s="512" t="s">
        <v>11</v>
      </c>
      <c r="C15" s="622" t="s">
        <v>842</v>
      </c>
      <c r="D15" s="70"/>
      <c r="E15" s="237"/>
      <c r="F15" s="237"/>
      <c r="G15" s="237"/>
      <c r="H15" s="237"/>
      <c r="I15" s="237"/>
      <c r="J15" s="237"/>
      <c r="K15" s="237"/>
      <c r="L15" s="237"/>
      <c r="M15" s="237"/>
      <c r="N15" s="237"/>
      <c r="P15" s="238">
        <f t="shared" si="2"/>
        <v>0</v>
      </c>
      <c r="Q15" s="238">
        <f t="shared" si="3"/>
        <v>0</v>
      </c>
      <c r="R15" s="238">
        <f t="shared" si="4"/>
        <v>0</v>
      </c>
    </row>
    <row r="16" spans="1:18">
      <c r="A16" s="187">
        <f t="shared" si="5"/>
        <v>10</v>
      </c>
      <c r="B16" s="512" t="s">
        <v>12</v>
      </c>
      <c r="C16" s="622" t="s">
        <v>843</v>
      </c>
      <c r="D16" s="70"/>
      <c r="E16" s="237"/>
      <c r="F16" s="237"/>
      <c r="G16" s="237"/>
      <c r="H16" s="237"/>
      <c r="I16" s="237"/>
      <c r="J16" s="237"/>
      <c r="K16" s="237"/>
      <c r="L16" s="237"/>
      <c r="M16" s="237"/>
      <c r="N16" s="237"/>
      <c r="P16" s="238">
        <f t="shared" ref="P16:P31" si="8">SUM(G16:J16)</f>
        <v>0</v>
      </c>
      <c r="Q16" s="238">
        <f t="shared" ref="Q16:Q31" si="9">SUM(K16:N16)</f>
        <v>0</v>
      </c>
      <c r="R16" s="238">
        <f t="shared" ref="R16:R31" si="10">SUM(F16,G16:J16,K16:N16)</f>
        <v>0</v>
      </c>
    </row>
    <row r="17" spans="1:18">
      <c r="A17" s="187">
        <f t="shared" si="5"/>
        <v>11</v>
      </c>
      <c r="B17" s="512" t="s">
        <v>13</v>
      </c>
      <c r="C17" s="622" t="s">
        <v>844</v>
      </c>
      <c r="D17" s="112" t="str">
        <f>"Sum of items "&amp;A18&amp;" and "&amp;A19</f>
        <v>Sum of items 12 and 13</v>
      </c>
      <c r="E17" s="238">
        <f>SUM(E18:E19)</f>
        <v>0</v>
      </c>
      <c r="F17" s="238">
        <f>SUM(F18:F19)</f>
        <v>0</v>
      </c>
      <c r="G17" s="238">
        <f t="shared" ref="G17:N17" si="11">SUM(G18:G19)</f>
        <v>0</v>
      </c>
      <c r="H17" s="238">
        <f t="shared" si="11"/>
        <v>0</v>
      </c>
      <c r="I17" s="238">
        <f t="shared" si="11"/>
        <v>0</v>
      </c>
      <c r="J17" s="238">
        <f t="shared" si="11"/>
        <v>0</v>
      </c>
      <c r="K17" s="238">
        <f t="shared" si="11"/>
        <v>0</v>
      </c>
      <c r="L17" s="238">
        <f t="shared" si="11"/>
        <v>0</v>
      </c>
      <c r="M17" s="238">
        <f t="shared" si="11"/>
        <v>0</v>
      </c>
      <c r="N17" s="238">
        <f t="shared" si="11"/>
        <v>0</v>
      </c>
      <c r="P17" s="238">
        <f t="shared" si="8"/>
        <v>0</v>
      </c>
      <c r="Q17" s="238">
        <f t="shared" si="9"/>
        <v>0</v>
      </c>
      <c r="R17" s="238">
        <f t="shared" si="10"/>
        <v>0</v>
      </c>
    </row>
    <row r="18" spans="1:18">
      <c r="A18" s="187">
        <f t="shared" si="5"/>
        <v>12</v>
      </c>
      <c r="B18" s="412" t="s">
        <v>45</v>
      </c>
      <c r="C18" s="622" t="s">
        <v>845</v>
      </c>
      <c r="D18" s="70"/>
      <c r="E18" s="237"/>
      <c r="F18" s="237"/>
      <c r="G18" s="237"/>
      <c r="H18" s="237"/>
      <c r="I18" s="237"/>
      <c r="J18" s="237"/>
      <c r="K18" s="237"/>
      <c r="L18" s="237"/>
      <c r="M18" s="237"/>
      <c r="N18" s="237"/>
      <c r="P18" s="238">
        <f t="shared" si="8"/>
        <v>0</v>
      </c>
      <c r="Q18" s="238">
        <f t="shared" si="9"/>
        <v>0</v>
      </c>
      <c r="R18" s="238">
        <f t="shared" si="10"/>
        <v>0</v>
      </c>
    </row>
    <row r="19" spans="1:18">
      <c r="A19" s="187">
        <f t="shared" si="5"/>
        <v>13</v>
      </c>
      <c r="B19" s="412" t="s">
        <v>436</v>
      </c>
      <c r="C19" s="622" t="s">
        <v>846</v>
      </c>
      <c r="D19" s="70"/>
      <c r="E19" s="237"/>
      <c r="F19" s="237"/>
      <c r="G19" s="237"/>
      <c r="H19" s="237"/>
      <c r="I19" s="237"/>
      <c r="J19" s="237"/>
      <c r="K19" s="237"/>
      <c r="L19" s="237"/>
      <c r="M19" s="237"/>
      <c r="N19" s="237"/>
      <c r="P19" s="238">
        <f t="shared" si="8"/>
        <v>0</v>
      </c>
      <c r="Q19" s="238">
        <f t="shared" si="9"/>
        <v>0</v>
      </c>
      <c r="R19" s="238">
        <f t="shared" si="10"/>
        <v>0</v>
      </c>
    </row>
    <row r="20" spans="1:18">
      <c r="A20" s="187">
        <f t="shared" si="5"/>
        <v>14</v>
      </c>
      <c r="B20" s="66" t="s">
        <v>510</v>
      </c>
      <c r="C20" s="622" t="s">
        <v>847</v>
      </c>
      <c r="D20" s="70"/>
      <c r="E20" s="237"/>
      <c r="F20" s="237"/>
      <c r="G20" s="237"/>
      <c r="H20" s="237"/>
      <c r="I20" s="237"/>
      <c r="J20" s="237"/>
      <c r="K20" s="237"/>
      <c r="L20" s="237"/>
      <c r="M20" s="237"/>
      <c r="N20" s="237"/>
      <c r="P20" s="238">
        <f t="shared" si="8"/>
        <v>0</v>
      </c>
      <c r="Q20" s="238">
        <f t="shared" si="9"/>
        <v>0</v>
      </c>
      <c r="R20" s="238">
        <f t="shared" si="10"/>
        <v>0</v>
      </c>
    </row>
    <row r="21" spans="1:18">
      <c r="A21" s="187">
        <f t="shared" si="5"/>
        <v>15</v>
      </c>
      <c r="B21" s="61" t="s">
        <v>583</v>
      </c>
      <c r="C21" s="622" t="s">
        <v>848</v>
      </c>
      <c r="D21" s="64" t="str">
        <f>"Sum of items "&amp;A22&amp;", "&amp;A23&amp;", "&amp;A24&amp;", and "&amp;A30</f>
        <v>Sum of items 16, 17, 18, and 24</v>
      </c>
      <c r="E21" s="238">
        <f t="shared" ref="E21:N21" si="12">SUM(E22,E23,E24,E30)</f>
        <v>0</v>
      </c>
      <c r="F21" s="238">
        <f t="shared" si="12"/>
        <v>0</v>
      </c>
      <c r="G21" s="238">
        <f t="shared" si="12"/>
        <v>0</v>
      </c>
      <c r="H21" s="238">
        <f t="shared" si="12"/>
        <v>0</v>
      </c>
      <c r="I21" s="238">
        <f t="shared" si="12"/>
        <v>0</v>
      </c>
      <c r="J21" s="238">
        <f t="shared" si="12"/>
        <v>0</v>
      </c>
      <c r="K21" s="238">
        <f t="shared" si="12"/>
        <v>0</v>
      </c>
      <c r="L21" s="238">
        <f t="shared" si="12"/>
        <v>0</v>
      </c>
      <c r="M21" s="238">
        <f t="shared" si="12"/>
        <v>0</v>
      </c>
      <c r="N21" s="238">
        <f t="shared" si="12"/>
        <v>0</v>
      </c>
      <c r="P21" s="238">
        <f t="shared" si="8"/>
        <v>0</v>
      </c>
      <c r="Q21" s="238">
        <f t="shared" si="9"/>
        <v>0</v>
      </c>
      <c r="R21" s="238">
        <f t="shared" si="10"/>
        <v>0</v>
      </c>
    </row>
    <row r="22" spans="1:18">
      <c r="A22" s="187">
        <f t="shared" si="5"/>
        <v>16</v>
      </c>
      <c r="B22" s="328" t="s">
        <v>5</v>
      </c>
      <c r="C22" s="622" t="s">
        <v>849</v>
      </c>
      <c r="D22" s="70"/>
      <c r="E22" s="237"/>
      <c r="F22" s="238">
        <f>'Retail Bal. &amp; Loss Projections'!D49</f>
        <v>0</v>
      </c>
      <c r="G22" s="238">
        <f>'Retail Bal. &amp; Loss Projections'!E49</f>
        <v>0</v>
      </c>
      <c r="H22" s="238">
        <f>'Retail Bal. &amp; Loss Projections'!F49</f>
        <v>0</v>
      </c>
      <c r="I22" s="238">
        <f>'Retail Bal. &amp; Loss Projections'!G49</f>
        <v>0</v>
      </c>
      <c r="J22" s="238">
        <f>'Retail Bal. &amp; Loss Projections'!H49</f>
        <v>0</v>
      </c>
      <c r="K22" s="238">
        <f>'Retail Bal. &amp; Loss Projections'!I49</f>
        <v>0</v>
      </c>
      <c r="L22" s="238">
        <f>'Retail Bal. &amp; Loss Projections'!J49</f>
        <v>0</v>
      </c>
      <c r="M22" s="238">
        <f>'Retail Bal. &amp; Loss Projections'!K49</f>
        <v>0</v>
      </c>
      <c r="N22" s="238">
        <f>'Retail Bal. &amp; Loss Projections'!L49</f>
        <v>0</v>
      </c>
      <c r="P22" s="238">
        <f t="shared" si="8"/>
        <v>0</v>
      </c>
      <c r="Q22" s="238">
        <f t="shared" si="9"/>
        <v>0</v>
      </c>
      <c r="R22" s="238">
        <f t="shared" si="10"/>
        <v>0</v>
      </c>
    </row>
    <row r="23" spans="1:18">
      <c r="A23" s="187">
        <f t="shared" si="5"/>
        <v>17</v>
      </c>
      <c r="B23" s="328" t="s">
        <v>6</v>
      </c>
      <c r="C23" s="622" t="s">
        <v>850</v>
      </c>
      <c r="D23" s="70"/>
      <c r="E23" s="237"/>
      <c r="F23" s="238">
        <f>'Retail Bal. &amp; Loss Projections'!D58</f>
        <v>0</v>
      </c>
      <c r="G23" s="238">
        <f>'Retail Bal. &amp; Loss Projections'!E58</f>
        <v>0</v>
      </c>
      <c r="H23" s="238">
        <f>'Retail Bal. &amp; Loss Projections'!F58</f>
        <v>0</v>
      </c>
      <c r="I23" s="238">
        <f>'Retail Bal. &amp; Loss Projections'!G58</f>
        <v>0</v>
      </c>
      <c r="J23" s="238">
        <f>'Retail Bal. &amp; Loss Projections'!H58</f>
        <v>0</v>
      </c>
      <c r="K23" s="238">
        <f>'Retail Bal. &amp; Loss Projections'!I58</f>
        <v>0</v>
      </c>
      <c r="L23" s="238">
        <f>'Retail Bal. &amp; Loss Projections'!J58</f>
        <v>0</v>
      </c>
      <c r="M23" s="238">
        <f>'Retail Bal. &amp; Loss Projections'!K58</f>
        <v>0</v>
      </c>
      <c r="N23" s="238">
        <f>'Retail Bal. &amp; Loss Projections'!L58</f>
        <v>0</v>
      </c>
      <c r="P23" s="238">
        <f t="shared" si="8"/>
        <v>0</v>
      </c>
      <c r="Q23" s="238">
        <f t="shared" si="9"/>
        <v>0</v>
      </c>
      <c r="R23" s="238">
        <f t="shared" si="10"/>
        <v>0</v>
      </c>
    </row>
    <row r="24" spans="1:18">
      <c r="A24" s="187">
        <f t="shared" si="5"/>
        <v>18</v>
      </c>
      <c r="B24" s="66" t="s">
        <v>10</v>
      </c>
      <c r="C24" s="622" t="s">
        <v>851</v>
      </c>
      <c r="D24" s="64" t="str">
        <f>"Sum of items "&amp;A25&amp;", "&amp;A26&amp;", and "&amp;A27</f>
        <v>Sum of items 19, 20, and 21</v>
      </c>
      <c r="E24" s="238">
        <f>SUM(E25:E27)</f>
        <v>0</v>
      </c>
      <c r="F24" s="238">
        <f>SUM(F25:F27)</f>
        <v>0</v>
      </c>
      <c r="G24" s="238">
        <f t="shared" ref="G24:N24" si="13">SUM(G25:G27)</f>
        <v>0</v>
      </c>
      <c r="H24" s="238">
        <f t="shared" si="13"/>
        <v>0</v>
      </c>
      <c r="I24" s="238">
        <f t="shared" si="13"/>
        <v>0</v>
      </c>
      <c r="J24" s="238">
        <f t="shared" si="13"/>
        <v>0</v>
      </c>
      <c r="K24" s="238">
        <f t="shared" si="13"/>
        <v>0</v>
      </c>
      <c r="L24" s="238">
        <f t="shared" si="13"/>
        <v>0</v>
      </c>
      <c r="M24" s="238">
        <f t="shared" si="13"/>
        <v>0</v>
      </c>
      <c r="N24" s="238">
        <f t="shared" si="13"/>
        <v>0</v>
      </c>
      <c r="P24" s="238">
        <f t="shared" si="8"/>
        <v>0</v>
      </c>
      <c r="Q24" s="238">
        <f t="shared" si="9"/>
        <v>0</v>
      </c>
      <c r="R24" s="238">
        <f t="shared" si="10"/>
        <v>0</v>
      </c>
    </row>
    <row r="25" spans="1:18">
      <c r="A25" s="187">
        <f t="shared" si="5"/>
        <v>19</v>
      </c>
      <c r="B25" s="377" t="s">
        <v>11</v>
      </c>
      <c r="C25" s="622" t="s">
        <v>852</v>
      </c>
      <c r="D25" s="70"/>
      <c r="E25" s="237"/>
      <c r="F25" s="237"/>
      <c r="G25" s="237"/>
      <c r="H25" s="237"/>
      <c r="I25" s="237"/>
      <c r="J25" s="237"/>
      <c r="K25" s="237"/>
      <c r="L25" s="237"/>
      <c r="M25" s="237"/>
      <c r="N25" s="237"/>
      <c r="P25" s="238">
        <f t="shared" si="8"/>
        <v>0</v>
      </c>
      <c r="Q25" s="238">
        <f t="shared" si="9"/>
        <v>0</v>
      </c>
      <c r="R25" s="238">
        <f t="shared" si="10"/>
        <v>0</v>
      </c>
    </row>
    <row r="26" spans="1:18">
      <c r="A26" s="187">
        <f t="shared" si="5"/>
        <v>20</v>
      </c>
      <c r="B26" s="377" t="s">
        <v>12</v>
      </c>
      <c r="C26" s="622" t="s">
        <v>853</v>
      </c>
      <c r="D26" s="70"/>
      <c r="E26" s="237"/>
      <c r="F26" s="237"/>
      <c r="G26" s="237"/>
      <c r="H26" s="237"/>
      <c r="I26" s="237"/>
      <c r="J26" s="237"/>
      <c r="K26" s="237"/>
      <c r="L26" s="237"/>
      <c r="M26" s="237"/>
      <c r="N26" s="237"/>
      <c r="P26" s="238">
        <f t="shared" si="8"/>
        <v>0</v>
      </c>
      <c r="Q26" s="238">
        <f t="shared" si="9"/>
        <v>0</v>
      </c>
      <c r="R26" s="238">
        <f t="shared" si="10"/>
        <v>0</v>
      </c>
    </row>
    <row r="27" spans="1:18">
      <c r="A27" s="187">
        <f t="shared" si="5"/>
        <v>21</v>
      </c>
      <c r="B27" s="377" t="s">
        <v>13</v>
      </c>
      <c r="C27" s="622" t="s">
        <v>854</v>
      </c>
      <c r="D27" s="112" t="str">
        <f>"Sum of items "&amp;A28&amp;" and "&amp;A29</f>
        <v>Sum of items 22 and 23</v>
      </c>
      <c r="E27" s="238">
        <f>SUM(E28:E29)</f>
        <v>0</v>
      </c>
      <c r="F27" s="238">
        <f>SUM(F28:F29)</f>
        <v>0</v>
      </c>
      <c r="G27" s="238">
        <f t="shared" ref="G27:N27" si="14">SUM(G28:G29)</f>
        <v>0</v>
      </c>
      <c r="H27" s="238">
        <f t="shared" si="14"/>
        <v>0</v>
      </c>
      <c r="I27" s="238">
        <f t="shared" si="14"/>
        <v>0</v>
      </c>
      <c r="J27" s="238">
        <f t="shared" si="14"/>
        <v>0</v>
      </c>
      <c r="K27" s="238">
        <f t="shared" si="14"/>
        <v>0</v>
      </c>
      <c r="L27" s="238">
        <f t="shared" si="14"/>
        <v>0</v>
      </c>
      <c r="M27" s="238">
        <f t="shared" si="14"/>
        <v>0</v>
      </c>
      <c r="N27" s="238">
        <f t="shared" si="14"/>
        <v>0</v>
      </c>
      <c r="P27" s="238">
        <f t="shared" si="8"/>
        <v>0</v>
      </c>
      <c r="Q27" s="238">
        <f t="shared" si="9"/>
        <v>0</v>
      </c>
      <c r="R27" s="238">
        <f t="shared" si="10"/>
        <v>0</v>
      </c>
    </row>
    <row r="28" spans="1:18">
      <c r="A28" s="187">
        <f t="shared" si="5"/>
        <v>22</v>
      </c>
      <c r="B28" s="412" t="s">
        <v>45</v>
      </c>
      <c r="C28" s="622" t="s">
        <v>855</v>
      </c>
      <c r="D28" s="70"/>
      <c r="E28" s="237"/>
      <c r="F28" s="237"/>
      <c r="G28" s="237"/>
      <c r="H28" s="237"/>
      <c r="I28" s="237"/>
      <c r="J28" s="237"/>
      <c r="K28" s="237"/>
      <c r="L28" s="237"/>
      <c r="M28" s="237"/>
      <c r="N28" s="237"/>
      <c r="P28" s="238">
        <f t="shared" si="8"/>
        <v>0</v>
      </c>
      <c r="Q28" s="238">
        <f t="shared" si="9"/>
        <v>0</v>
      </c>
      <c r="R28" s="238">
        <f t="shared" si="10"/>
        <v>0</v>
      </c>
    </row>
    <row r="29" spans="1:18">
      <c r="A29" s="187">
        <f t="shared" si="5"/>
        <v>23</v>
      </c>
      <c r="B29" s="412" t="s">
        <v>436</v>
      </c>
      <c r="C29" s="622" t="s">
        <v>856</v>
      </c>
      <c r="D29" s="70"/>
      <c r="E29" s="237"/>
      <c r="F29" s="237"/>
      <c r="G29" s="237"/>
      <c r="H29" s="237"/>
      <c r="I29" s="237"/>
      <c r="J29" s="237"/>
      <c r="K29" s="237"/>
      <c r="L29" s="237"/>
      <c r="M29" s="237"/>
      <c r="N29" s="237"/>
      <c r="P29" s="238">
        <f t="shared" si="8"/>
        <v>0</v>
      </c>
      <c r="Q29" s="238">
        <f t="shared" si="9"/>
        <v>0</v>
      </c>
      <c r="R29" s="238">
        <f t="shared" si="10"/>
        <v>0</v>
      </c>
    </row>
    <row r="30" spans="1:18">
      <c r="A30" s="187">
        <f t="shared" si="5"/>
        <v>24</v>
      </c>
      <c r="B30" s="328" t="s">
        <v>510</v>
      </c>
      <c r="C30" s="622" t="s">
        <v>857</v>
      </c>
      <c r="D30" s="70"/>
      <c r="E30" s="237"/>
      <c r="F30" s="237"/>
      <c r="G30" s="237"/>
      <c r="H30" s="237"/>
      <c r="I30" s="237"/>
      <c r="J30" s="237"/>
      <c r="K30" s="237"/>
      <c r="L30" s="237"/>
      <c r="M30" s="237"/>
      <c r="N30" s="237"/>
      <c r="P30" s="238">
        <f t="shared" si="8"/>
        <v>0</v>
      </c>
      <c r="Q30" s="238">
        <f t="shared" si="9"/>
        <v>0</v>
      </c>
      <c r="R30" s="238">
        <f t="shared" si="10"/>
        <v>0</v>
      </c>
    </row>
    <row r="31" spans="1:18">
      <c r="A31" s="187">
        <f t="shared" si="5"/>
        <v>25</v>
      </c>
      <c r="B31" s="61" t="s">
        <v>9</v>
      </c>
      <c r="C31" s="622" t="s">
        <v>858</v>
      </c>
      <c r="D31" s="112" t="str">
        <f>"Sum of items "&amp;A32&amp;" to "&amp;A34</f>
        <v>Sum of items 26 to 28</v>
      </c>
      <c r="E31" s="238">
        <f t="shared" ref="E31:N31" si="15">SUM(E32:E34)</f>
        <v>0</v>
      </c>
      <c r="F31" s="238">
        <f t="shared" si="15"/>
        <v>0</v>
      </c>
      <c r="G31" s="238">
        <f t="shared" si="15"/>
        <v>0</v>
      </c>
      <c r="H31" s="238">
        <f t="shared" si="15"/>
        <v>0</v>
      </c>
      <c r="I31" s="238">
        <f t="shared" si="15"/>
        <v>0</v>
      </c>
      <c r="J31" s="238">
        <f t="shared" si="15"/>
        <v>0</v>
      </c>
      <c r="K31" s="238">
        <f t="shared" si="15"/>
        <v>0</v>
      </c>
      <c r="L31" s="238">
        <f t="shared" si="15"/>
        <v>0</v>
      </c>
      <c r="M31" s="238">
        <f t="shared" si="15"/>
        <v>0</v>
      </c>
      <c r="N31" s="238">
        <f t="shared" si="15"/>
        <v>0</v>
      </c>
      <c r="P31" s="238">
        <f t="shared" si="8"/>
        <v>0</v>
      </c>
      <c r="Q31" s="238">
        <f t="shared" si="9"/>
        <v>0</v>
      </c>
      <c r="R31" s="238">
        <f t="shared" si="10"/>
        <v>0</v>
      </c>
    </row>
    <row r="32" spans="1:18">
      <c r="A32" s="187">
        <f t="shared" si="5"/>
        <v>26</v>
      </c>
      <c r="B32" s="42" t="s">
        <v>475</v>
      </c>
      <c r="C32" s="622" t="s">
        <v>859</v>
      </c>
      <c r="D32" s="62"/>
      <c r="E32" s="237"/>
      <c r="F32" s="237"/>
      <c r="G32" s="237"/>
      <c r="H32" s="237"/>
      <c r="I32" s="237"/>
      <c r="J32" s="237"/>
      <c r="K32" s="237"/>
      <c r="L32" s="237"/>
      <c r="M32" s="237"/>
      <c r="N32" s="237"/>
      <c r="P32" s="238">
        <f t="shared" si="2"/>
        <v>0</v>
      </c>
      <c r="Q32" s="238">
        <f t="shared" si="3"/>
        <v>0</v>
      </c>
      <c r="R32" s="238">
        <f t="shared" si="4"/>
        <v>0</v>
      </c>
    </row>
    <row r="33" spans="1:18">
      <c r="A33" s="187">
        <f t="shared" si="5"/>
        <v>27</v>
      </c>
      <c r="B33" s="328" t="s">
        <v>70</v>
      </c>
      <c r="C33" s="622" t="s">
        <v>860</v>
      </c>
      <c r="D33" s="62"/>
      <c r="E33" s="237"/>
      <c r="F33" s="238">
        <f>SUM('Retail Bal. &amp; Loss Projections'!D144,'Retail Bal. &amp; Loss Projections'!D151)</f>
        <v>0</v>
      </c>
      <c r="G33" s="238">
        <f>SUM('Retail Bal. &amp; Loss Projections'!E144,'Retail Bal. &amp; Loss Projections'!E151)</f>
        <v>0</v>
      </c>
      <c r="H33" s="238">
        <f>SUM('Retail Bal. &amp; Loss Projections'!F144,'Retail Bal. &amp; Loss Projections'!F151)</f>
        <v>0</v>
      </c>
      <c r="I33" s="238">
        <f>SUM('Retail Bal. &amp; Loss Projections'!G144,'Retail Bal. &amp; Loss Projections'!G151)</f>
        <v>0</v>
      </c>
      <c r="J33" s="238">
        <f>SUM('Retail Bal. &amp; Loss Projections'!H144,'Retail Bal. &amp; Loss Projections'!H151)</f>
        <v>0</v>
      </c>
      <c r="K33" s="238">
        <f>SUM('Retail Bal. &amp; Loss Projections'!I144,'Retail Bal. &amp; Loss Projections'!I151)</f>
        <v>0</v>
      </c>
      <c r="L33" s="238">
        <f>SUM('Retail Bal. &amp; Loss Projections'!J144,'Retail Bal. &amp; Loss Projections'!J151)</f>
        <v>0</v>
      </c>
      <c r="M33" s="238">
        <f>SUM('Retail Bal. &amp; Loss Projections'!K144,'Retail Bal. &amp; Loss Projections'!K151)</f>
        <v>0</v>
      </c>
      <c r="N33" s="238">
        <f>SUM('Retail Bal. &amp; Loss Projections'!L144,'Retail Bal. &amp; Loss Projections'!L151)</f>
        <v>0</v>
      </c>
      <c r="P33" s="238">
        <f t="shared" si="2"/>
        <v>0</v>
      </c>
      <c r="Q33" s="238">
        <f t="shared" si="3"/>
        <v>0</v>
      </c>
      <c r="R33" s="238">
        <f t="shared" si="4"/>
        <v>0</v>
      </c>
    </row>
    <row r="34" spans="1:18">
      <c r="A34" s="187">
        <f t="shared" si="5"/>
        <v>28</v>
      </c>
      <c r="B34" s="42" t="s">
        <v>824</v>
      </c>
      <c r="C34" s="622" t="s">
        <v>861</v>
      </c>
      <c r="D34" s="112"/>
      <c r="E34" s="237"/>
      <c r="F34" s="238">
        <f>SUM('Retail Bal. &amp; Loss Projections'!D66,'Retail Bal. &amp; Loss Projections'!D72,'Retail Bal. &amp; Loss Projections'!D96)</f>
        <v>0</v>
      </c>
      <c r="G34" s="238">
        <f>SUM('Retail Bal. &amp; Loss Projections'!E66,'Retail Bal. &amp; Loss Projections'!E72,'Retail Bal. &amp; Loss Projections'!E96)</f>
        <v>0</v>
      </c>
      <c r="H34" s="238">
        <f>SUM('Retail Bal. &amp; Loss Projections'!F66,'Retail Bal. &amp; Loss Projections'!F72,'Retail Bal. &amp; Loss Projections'!F96)</f>
        <v>0</v>
      </c>
      <c r="I34" s="238">
        <f>SUM('Retail Bal. &amp; Loss Projections'!G66,'Retail Bal. &amp; Loss Projections'!G72,'Retail Bal. &amp; Loss Projections'!G96)</f>
        <v>0</v>
      </c>
      <c r="J34" s="238">
        <f>SUM('Retail Bal. &amp; Loss Projections'!H66,'Retail Bal. &amp; Loss Projections'!H72,'Retail Bal. &amp; Loss Projections'!H96)</f>
        <v>0</v>
      </c>
      <c r="K34" s="238">
        <f>SUM('Retail Bal. &amp; Loss Projections'!I66,'Retail Bal. &amp; Loss Projections'!I72,'Retail Bal. &amp; Loss Projections'!I96)</f>
        <v>0</v>
      </c>
      <c r="L34" s="238">
        <f>SUM('Retail Bal. &amp; Loss Projections'!J66,'Retail Bal. &amp; Loss Projections'!J72,'Retail Bal. &amp; Loss Projections'!J96)</f>
        <v>0</v>
      </c>
      <c r="M34" s="238">
        <f>SUM('Retail Bal. &amp; Loss Projections'!K66,'Retail Bal. &amp; Loss Projections'!K72,'Retail Bal. &amp; Loss Projections'!K96)</f>
        <v>0</v>
      </c>
      <c r="N34" s="238">
        <f>SUM('Retail Bal. &amp; Loss Projections'!L66,'Retail Bal. &amp; Loss Projections'!L72,'Retail Bal. &amp; Loss Projections'!L96)</f>
        <v>0</v>
      </c>
      <c r="P34" s="238">
        <f t="shared" si="2"/>
        <v>0</v>
      </c>
      <c r="Q34" s="238">
        <f t="shared" si="3"/>
        <v>0</v>
      </c>
      <c r="R34" s="238">
        <f t="shared" si="4"/>
        <v>0</v>
      </c>
    </row>
    <row r="35" spans="1:18">
      <c r="A35" s="187">
        <f t="shared" si="5"/>
        <v>29</v>
      </c>
      <c r="B35" s="61" t="s">
        <v>14</v>
      </c>
      <c r="C35" s="622" t="s">
        <v>862</v>
      </c>
      <c r="D35" s="112"/>
      <c r="E35" s="237"/>
      <c r="F35" s="238">
        <f>SUM('Retail Bal. &amp; Loss Projections'!D81,'Retail Bal. &amp; Loss Projections'!D90,'Retail Bal. &amp; Loss Projections'!D102)</f>
        <v>0</v>
      </c>
      <c r="G35" s="238">
        <f>SUM('Retail Bal. &amp; Loss Projections'!E81,'Retail Bal. &amp; Loss Projections'!E90,'Retail Bal. &amp; Loss Projections'!E102)</f>
        <v>0</v>
      </c>
      <c r="H35" s="238">
        <f>SUM('Retail Bal. &amp; Loss Projections'!F81,'Retail Bal. &amp; Loss Projections'!F90,'Retail Bal. &amp; Loss Projections'!F102)</f>
        <v>0</v>
      </c>
      <c r="I35" s="238">
        <f>SUM('Retail Bal. &amp; Loss Projections'!G81,'Retail Bal. &amp; Loss Projections'!G90,'Retail Bal. &amp; Loss Projections'!G102)</f>
        <v>0</v>
      </c>
      <c r="J35" s="238">
        <f>SUM('Retail Bal. &amp; Loss Projections'!H81,'Retail Bal. &amp; Loss Projections'!H90,'Retail Bal. &amp; Loss Projections'!H102)</f>
        <v>0</v>
      </c>
      <c r="K35" s="238">
        <f>SUM('Retail Bal. &amp; Loss Projections'!I81,'Retail Bal. &amp; Loss Projections'!I90,'Retail Bal. &amp; Loss Projections'!I102)</f>
        <v>0</v>
      </c>
      <c r="L35" s="238">
        <f>SUM('Retail Bal. &amp; Loss Projections'!J81,'Retail Bal. &amp; Loss Projections'!J90,'Retail Bal. &amp; Loss Projections'!J102)</f>
        <v>0</v>
      </c>
      <c r="M35" s="238">
        <f>SUM('Retail Bal. &amp; Loss Projections'!K81,'Retail Bal. &amp; Loss Projections'!K90,'Retail Bal. &amp; Loss Projections'!K102)</f>
        <v>0</v>
      </c>
      <c r="N35" s="238">
        <f>SUM('Retail Bal. &amp; Loss Projections'!L81,'Retail Bal. &amp; Loss Projections'!L90,'Retail Bal. &amp; Loss Projections'!L102)</f>
        <v>0</v>
      </c>
      <c r="P35" s="238">
        <f t="shared" si="2"/>
        <v>0</v>
      </c>
      <c r="Q35" s="238">
        <f t="shared" si="3"/>
        <v>0</v>
      </c>
      <c r="R35" s="238">
        <f t="shared" si="4"/>
        <v>0</v>
      </c>
    </row>
    <row r="36" spans="1:18">
      <c r="A36" s="187">
        <f t="shared" si="5"/>
        <v>30</v>
      </c>
      <c r="B36" s="61" t="s">
        <v>15</v>
      </c>
      <c r="C36" s="622" t="s">
        <v>863</v>
      </c>
      <c r="D36" s="64" t="str">
        <f>"Sum of items "&amp;A37&amp;", "&amp;A38&amp;", "&amp;A39&amp;", and "&amp;A40</f>
        <v>Sum of items 31, 32, 33, and 34</v>
      </c>
      <c r="E36" s="238">
        <f>SUM(E37:E40)</f>
        <v>0</v>
      </c>
      <c r="F36" s="238">
        <f>SUM(F37:F40)</f>
        <v>0</v>
      </c>
      <c r="G36" s="238">
        <f t="shared" ref="G36:N36" si="16">SUM(G37:G40)</f>
        <v>0</v>
      </c>
      <c r="H36" s="238">
        <f t="shared" si="16"/>
        <v>0</v>
      </c>
      <c r="I36" s="238">
        <f t="shared" si="16"/>
        <v>0</v>
      </c>
      <c r="J36" s="238">
        <f t="shared" si="16"/>
        <v>0</v>
      </c>
      <c r="K36" s="238">
        <f t="shared" si="16"/>
        <v>0</v>
      </c>
      <c r="L36" s="238">
        <f t="shared" si="16"/>
        <v>0</v>
      </c>
      <c r="M36" s="238">
        <f t="shared" si="16"/>
        <v>0</v>
      </c>
      <c r="N36" s="238">
        <f t="shared" si="16"/>
        <v>0</v>
      </c>
      <c r="P36" s="238">
        <f>SUM(G36:J36)</f>
        <v>0</v>
      </c>
      <c r="Q36" s="238">
        <f>SUM(K36:N36)</f>
        <v>0</v>
      </c>
      <c r="R36" s="238">
        <f>SUM(F36,G36:J36,K36:N36)</f>
        <v>0</v>
      </c>
    </row>
    <row r="37" spans="1:18">
      <c r="A37" s="187">
        <f t="shared" si="5"/>
        <v>31</v>
      </c>
      <c r="B37" s="328" t="s">
        <v>69</v>
      </c>
      <c r="C37" s="622" t="s">
        <v>864</v>
      </c>
      <c r="D37" s="112"/>
      <c r="E37" s="237"/>
      <c r="F37" s="238">
        <f>SUM('Retail Bal. &amp; Loss Projections'!D109,'Retail Bal. &amp; Loss Projections'!D116)</f>
        <v>0</v>
      </c>
      <c r="G37" s="238">
        <f>SUM('Retail Bal. &amp; Loss Projections'!E109,'Retail Bal. &amp; Loss Projections'!E116)</f>
        <v>0</v>
      </c>
      <c r="H37" s="238">
        <f>SUM('Retail Bal. &amp; Loss Projections'!F109,'Retail Bal. &amp; Loss Projections'!F116)</f>
        <v>0</v>
      </c>
      <c r="I37" s="238">
        <f>SUM('Retail Bal. &amp; Loss Projections'!G109,'Retail Bal. &amp; Loss Projections'!G116)</f>
        <v>0</v>
      </c>
      <c r="J37" s="238">
        <f>SUM('Retail Bal. &amp; Loss Projections'!H109,'Retail Bal. &amp; Loss Projections'!H116)</f>
        <v>0</v>
      </c>
      <c r="K37" s="238">
        <f>SUM('Retail Bal. &amp; Loss Projections'!I109,'Retail Bal. &amp; Loss Projections'!I116)</f>
        <v>0</v>
      </c>
      <c r="L37" s="238">
        <f>SUM('Retail Bal. &amp; Loss Projections'!J109,'Retail Bal. &amp; Loss Projections'!J116)</f>
        <v>0</v>
      </c>
      <c r="M37" s="238">
        <f>SUM('Retail Bal. &amp; Loss Projections'!K109,'Retail Bal. &amp; Loss Projections'!K116)</f>
        <v>0</v>
      </c>
      <c r="N37" s="238">
        <f>SUM('Retail Bal. &amp; Loss Projections'!L109,'Retail Bal. &amp; Loss Projections'!L116)</f>
        <v>0</v>
      </c>
      <c r="P37" s="238">
        <f>SUM(G37:J37)</f>
        <v>0</v>
      </c>
      <c r="Q37" s="238">
        <f>SUM(K37:N37)</f>
        <v>0</v>
      </c>
      <c r="R37" s="238">
        <f>SUM(F37,G37:J37,K37:N37)</f>
        <v>0</v>
      </c>
    </row>
    <row r="38" spans="1:18">
      <c r="A38" s="187">
        <f t="shared" si="5"/>
        <v>32</v>
      </c>
      <c r="B38" s="328" t="s">
        <v>68</v>
      </c>
      <c r="C38" s="622" t="s">
        <v>865</v>
      </c>
      <c r="D38" s="62"/>
      <c r="E38" s="237"/>
      <c r="F38" s="238">
        <f>'Retail Bal. &amp; Loss Projections'!D137</f>
        <v>0</v>
      </c>
      <c r="G38" s="238">
        <f>'Retail Bal. &amp; Loss Projections'!E137</f>
        <v>0</v>
      </c>
      <c r="H38" s="238">
        <f>'Retail Bal. &amp; Loss Projections'!F137</f>
        <v>0</v>
      </c>
      <c r="I38" s="238">
        <f>'Retail Bal. &amp; Loss Projections'!G137</f>
        <v>0</v>
      </c>
      <c r="J38" s="238">
        <f>'Retail Bal. &amp; Loss Projections'!H137</f>
        <v>0</v>
      </c>
      <c r="K38" s="238">
        <f>'Retail Bal. &amp; Loss Projections'!I137</f>
        <v>0</v>
      </c>
      <c r="L38" s="238">
        <f>'Retail Bal. &amp; Loss Projections'!J137</f>
        <v>0</v>
      </c>
      <c r="M38" s="238">
        <f>'Retail Bal. &amp; Loss Projections'!K137</f>
        <v>0</v>
      </c>
      <c r="N38" s="238">
        <f>'Retail Bal. &amp; Loss Projections'!L137</f>
        <v>0</v>
      </c>
      <c r="P38" s="238">
        <f>SUM(G38:J38)</f>
        <v>0</v>
      </c>
      <c r="Q38" s="238">
        <f>SUM(K38:N38)</f>
        <v>0</v>
      </c>
      <c r="R38" s="238">
        <f>SUM(F38,G38:J38,K38:N38)</f>
        <v>0</v>
      </c>
    </row>
    <row r="39" spans="1:18">
      <c r="A39" s="187">
        <f t="shared" si="5"/>
        <v>33</v>
      </c>
      <c r="B39" s="42" t="s">
        <v>512</v>
      </c>
      <c r="C39" s="622" t="s">
        <v>866</v>
      </c>
      <c r="D39" s="62"/>
      <c r="E39" s="237"/>
      <c r="F39" s="237"/>
      <c r="G39" s="237"/>
      <c r="H39" s="237"/>
      <c r="I39" s="237"/>
      <c r="J39" s="237"/>
      <c r="K39" s="237"/>
      <c r="L39" s="237"/>
      <c r="M39" s="237"/>
      <c r="N39" s="237"/>
      <c r="P39" s="238">
        <f t="shared" si="2"/>
        <v>0</v>
      </c>
      <c r="Q39" s="238">
        <f t="shared" si="3"/>
        <v>0</v>
      </c>
      <c r="R39" s="238">
        <f t="shared" si="4"/>
        <v>0</v>
      </c>
    </row>
    <row r="40" spans="1:18">
      <c r="A40" s="187">
        <f t="shared" si="5"/>
        <v>34</v>
      </c>
      <c r="B40" s="328" t="s">
        <v>67</v>
      </c>
      <c r="C40" s="622" t="s">
        <v>867</v>
      </c>
      <c r="D40" s="112"/>
      <c r="E40" s="237"/>
      <c r="F40" s="237"/>
      <c r="G40" s="237"/>
      <c r="H40" s="237"/>
      <c r="I40" s="237"/>
      <c r="J40" s="237"/>
      <c r="K40" s="237"/>
      <c r="L40" s="237"/>
      <c r="M40" s="237"/>
      <c r="N40" s="237"/>
      <c r="P40" s="238">
        <f t="shared" si="2"/>
        <v>0</v>
      </c>
      <c r="Q40" s="238">
        <f t="shared" si="3"/>
        <v>0</v>
      </c>
      <c r="R40" s="238">
        <f t="shared" si="4"/>
        <v>0</v>
      </c>
    </row>
    <row r="41" spans="1:18">
      <c r="A41" s="187">
        <f t="shared" si="5"/>
        <v>35</v>
      </c>
      <c r="B41" s="61" t="s">
        <v>16</v>
      </c>
      <c r="C41" s="622" t="s">
        <v>868</v>
      </c>
      <c r="D41" s="112" t="str">
        <f>"Sum of items "&amp;A42&amp;" to "&amp;A46</f>
        <v>Sum of items 36 to 40</v>
      </c>
      <c r="E41" s="238">
        <f>SUM(E42:E46)</f>
        <v>0</v>
      </c>
      <c r="F41" s="238">
        <f>SUM(F42:F46)</f>
        <v>0</v>
      </c>
      <c r="G41" s="238">
        <f t="shared" ref="G41:N41" si="17">SUM(G42:G46)</f>
        <v>0</v>
      </c>
      <c r="H41" s="238">
        <f t="shared" si="17"/>
        <v>0</v>
      </c>
      <c r="I41" s="238">
        <f t="shared" si="17"/>
        <v>0</v>
      </c>
      <c r="J41" s="238">
        <f t="shared" si="17"/>
        <v>0</v>
      </c>
      <c r="K41" s="238">
        <f t="shared" si="17"/>
        <v>0</v>
      </c>
      <c r="L41" s="238">
        <f t="shared" si="17"/>
        <v>0</v>
      </c>
      <c r="M41" s="238">
        <f t="shared" si="17"/>
        <v>0</v>
      </c>
      <c r="N41" s="238">
        <f t="shared" si="17"/>
        <v>0</v>
      </c>
      <c r="P41" s="238">
        <f t="shared" si="2"/>
        <v>0</v>
      </c>
      <c r="Q41" s="238">
        <f t="shared" si="3"/>
        <v>0</v>
      </c>
      <c r="R41" s="238">
        <f t="shared" si="4"/>
        <v>0</v>
      </c>
    </row>
    <row r="42" spans="1:18">
      <c r="A42" s="187">
        <f t="shared" si="5"/>
        <v>36</v>
      </c>
      <c r="B42" s="328" t="s">
        <v>71</v>
      </c>
      <c r="C42" s="622" t="s">
        <v>869</v>
      </c>
      <c r="D42" s="112"/>
      <c r="E42" s="237"/>
      <c r="F42" s="237"/>
      <c r="G42" s="237"/>
      <c r="H42" s="237"/>
      <c r="I42" s="237"/>
      <c r="J42" s="237"/>
      <c r="K42" s="237"/>
      <c r="L42" s="237"/>
      <c r="M42" s="237"/>
      <c r="N42" s="237"/>
      <c r="P42" s="238">
        <f t="shared" si="2"/>
        <v>0</v>
      </c>
      <c r="Q42" s="238">
        <f t="shared" si="3"/>
        <v>0</v>
      </c>
      <c r="R42" s="238">
        <f t="shared" si="4"/>
        <v>0</v>
      </c>
    </row>
    <row r="43" spans="1:18">
      <c r="A43" s="187">
        <f t="shared" si="5"/>
        <v>37</v>
      </c>
      <c r="B43" s="328" t="s">
        <v>72</v>
      </c>
      <c r="C43" s="622" t="s">
        <v>870</v>
      </c>
      <c r="D43" s="112"/>
      <c r="E43" s="237"/>
      <c r="F43" s="237"/>
      <c r="G43" s="237"/>
      <c r="H43" s="237"/>
      <c r="I43" s="237"/>
      <c r="J43" s="237"/>
      <c r="K43" s="237"/>
      <c r="L43" s="237"/>
      <c r="M43" s="237"/>
      <c r="N43" s="237"/>
      <c r="P43" s="238">
        <f t="shared" si="2"/>
        <v>0</v>
      </c>
      <c r="Q43" s="238">
        <f t="shared" si="3"/>
        <v>0</v>
      </c>
      <c r="R43" s="238">
        <f t="shared" si="4"/>
        <v>0</v>
      </c>
    </row>
    <row r="44" spans="1:18">
      <c r="A44" s="187">
        <f t="shared" si="5"/>
        <v>38</v>
      </c>
      <c r="B44" s="42" t="s">
        <v>440</v>
      </c>
      <c r="C44" s="622" t="s">
        <v>871</v>
      </c>
      <c r="D44" s="112"/>
      <c r="E44" s="237"/>
      <c r="F44" s="237"/>
      <c r="G44" s="237"/>
      <c r="H44" s="237"/>
      <c r="I44" s="237"/>
      <c r="J44" s="237"/>
      <c r="K44" s="237"/>
      <c r="L44" s="237"/>
      <c r="M44" s="237"/>
      <c r="N44" s="237"/>
      <c r="P44" s="238">
        <f t="shared" si="2"/>
        <v>0</v>
      </c>
      <c r="Q44" s="238">
        <f t="shared" si="3"/>
        <v>0</v>
      </c>
      <c r="R44" s="238">
        <f t="shared" si="4"/>
        <v>0</v>
      </c>
    </row>
    <row r="45" spans="1:18">
      <c r="A45" s="187">
        <f t="shared" si="5"/>
        <v>39</v>
      </c>
      <c r="B45" s="328" t="s">
        <v>74</v>
      </c>
      <c r="C45" s="622" t="s">
        <v>872</v>
      </c>
      <c r="D45" s="112"/>
      <c r="E45" s="237"/>
      <c r="F45" s="237"/>
      <c r="G45" s="237"/>
      <c r="H45" s="237"/>
      <c r="I45" s="237"/>
      <c r="J45" s="237"/>
      <c r="K45" s="237"/>
      <c r="L45" s="237"/>
      <c r="M45" s="237"/>
      <c r="N45" s="237"/>
      <c r="P45" s="238">
        <f t="shared" si="2"/>
        <v>0</v>
      </c>
      <c r="Q45" s="238">
        <f t="shared" si="3"/>
        <v>0</v>
      </c>
      <c r="R45" s="238">
        <f t="shared" si="4"/>
        <v>0</v>
      </c>
    </row>
    <row r="46" spans="1:18">
      <c r="A46" s="187">
        <f t="shared" si="5"/>
        <v>40</v>
      </c>
      <c r="B46" s="329" t="s">
        <v>75</v>
      </c>
      <c r="C46" s="622" t="s">
        <v>873</v>
      </c>
      <c r="D46" s="112" t="str">
        <f>"Sum of items "&amp;A47&amp;" and "&amp;A48</f>
        <v>Sum of items 41 and 42</v>
      </c>
      <c r="E46" s="238">
        <f>SUM(E47:E48)</f>
        <v>0</v>
      </c>
      <c r="F46" s="238">
        <f>SUM(F47:F48)</f>
        <v>0</v>
      </c>
      <c r="G46" s="238">
        <f t="shared" ref="G46:N46" si="18">SUM(G47:G48)</f>
        <v>0</v>
      </c>
      <c r="H46" s="238">
        <f t="shared" si="18"/>
        <v>0</v>
      </c>
      <c r="I46" s="238">
        <f t="shared" si="18"/>
        <v>0</v>
      </c>
      <c r="J46" s="238">
        <f t="shared" si="18"/>
        <v>0</v>
      </c>
      <c r="K46" s="238">
        <f t="shared" si="18"/>
        <v>0</v>
      </c>
      <c r="L46" s="238">
        <f t="shared" si="18"/>
        <v>0</v>
      </c>
      <c r="M46" s="238">
        <f t="shared" si="18"/>
        <v>0</v>
      </c>
      <c r="N46" s="238">
        <f t="shared" si="18"/>
        <v>0</v>
      </c>
      <c r="O46" s="86"/>
      <c r="P46" s="238">
        <f t="shared" si="2"/>
        <v>0</v>
      </c>
      <c r="Q46" s="238">
        <f t="shared" si="3"/>
        <v>0</v>
      </c>
      <c r="R46" s="238">
        <f t="shared" si="4"/>
        <v>0</v>
      </c>
    </row>
    <row r="47" spans="1:18">
      <c r="A47" s="187">
        <f t="shared" si="5"/>
        <v>41</v>
      </c>
      <c r="B47" s="513" t="s">
        <v>517</v>
      </c>
      <c r="C47" s="622" t="s">
        <v>874</v>
      </c>
      <c r="D47" s="112"/>
      <c r="E47" s="261"/>
      <c r="F47" s="261"/>
      <c r="G47" s="261"/>
      <c r="H47" s="261"/>
      <c r="I47" s="261"/>
      <c r="J47" s="261"/>
      <c r="K47" s="261"/>
      <c r="L47" s="261"/>
      <c r="M47" s="261"/>
      <c r="N47" s="261"/>
      <c r="O47" s="86"/>
      <c r="P47" s="238">
        <f t="shared" si="2"/>
        <v>0</v>
      </c>
      <c r="Q47" s="238">
        <f t="shared" si="3"/>
        <v>0</v>
      </c>
      <c r="R47" s="238">
        <f t="shared" si="4"/>
        <v>0</v>
      </c>
    </row>
    <row r="48" spans="1:18">
      <c r="A48" s="187">
        <f t="shared" si="5"/>
        <v>42</v>
      </c>
      <c r="B48" s="514" t="s">
        <v>441</v>
      </c>
      <c r="C48" s="622" t="s">
        <v>875</v>
      </c>
      <c r="D48" s="65"/>
      <c r="E48" s="264"/>
      <c r="F48" s="264"/>
      <c r="G48" s="264"/>
      <c r="H48" s="264"/>
      <c r="I48" s="264"/>
      <c r="J48" s="264"/>
      <c r="K48" s="264"/>
      <c r="L48" s="264"/>
      <c r="M48" s="264"/>
      <c r="N48" s="264"/>
      <c r="O48" s="96"/>
      <c r="P48" s="238">
        <f t="shared" si="2"/>
        <v>0</v>
      </c>
      <c r="Q48" s="238">
        <f t="shared" si="3"/>
        <v>0</v>
      </c>
      <c r="R48" s="238">
        <f t="shared" si="4"/>
        <v>0</v>
      </c>
    </row>
    <row r="49" spans="1:18">
      <c r="A49" s="187">
        <f t="shared" si="5"/>
        <v>43</v>
      </c>
      <c r="B49" s="72" t="s">
        <v>46</v>
      </c>
      <c r="C49" s="622" t="s">
        <v>876</v>
      </c>
      <c r="D49" s="112" t="str">
        <f>"Sum of items "&amp;A7&amp;", "&amp;A21&amp;", "&amp;A31&amp;", "&amp;A35&amp;", "&amp;A36&amp;", and "&amp;A41</f>
        <v>Sum of items 1, 15, 25, 29, 30, and 35</v>
      </c>
      <c r="E49" s="262"/>
      <c r="F49" s="263">
        <f t="shared" ref="F49:N49" si="19">SUM(F7,F21,F31,F35,F36,F41)</f>
        <v>0</v>
      </c>
      <c r="G49" s="263">
        <f t="shared" si="19"/>
        <v>0</v>
      </c>
      <c r="H49" s="263">
        <f t="shared" si="19"/>
        <v>0</v>
      </c>
      <c r="I49" s="263">
        <f t="shared" si="19"/>
        <v>0</v>
      </c>
      <c r="J49" s="263">
        <f t="shared" si="19"/>
        <v>0</v>
      </c>
      <c r="K49" s="263">
        <f t="shared" si="19"/>
        <v>0</v>
      </c>
      <c r="L49" s="263">
        <f t="shared" si="19"/>
        <v>0</v>
      </c>
      <c r="M49" s="263">
        <f t="shared" si="19"/>
        <v>0</v>
      </c>
      <c r="N49" s="263">
        <f t="shared" si="19"/>
        <v>0</v>
      </c>
      <c r="P49" s="238">
        <f t="shared" si="2"/>
        <v>0</v>
      </c>
      <c r="Q49" s="238">
        <f t="shared" si="3"/>
        <v>0</v>
      </c>
      <c r="R49" s="238">
        <f t="shared" si="4"/>
        <v>0</v>
      </c>
    </row>
    <row r="50" spans="1:18">
      <c r="B50" s="66"/>
      <c r="D50" s="64"/>
      <c r="E50" s="139"/>
      <c r="F50" s="581"/>
      <c r="G50" s="581"/>
      <c r="H50" s="581"/>
      <c r="I50" s="581"/>
      <c r="J50" s="581"/>
      <c r="K50" s="581"/>
      <c r="L50" s="581"/>
      <c r="M50" s="581"/>
      <c r="N50" s="581"/>
      <c r="O50" s="86"/>
    </row>
    <row r="51" spans="1:18">
      <c r="B51" s="60" t="s">
        <v>733</v>
      </c>
      <c r="D51" s="64"/>
      <c r="E51" s="139"/>
      <c r="F51" s="581"/>
      <c r="G51" s="581"/>
      <c r="H51" s="581"/>
      <c r="I51" s="581"/>
      <c r="J51" s="581"/>
      <c r="K51" s="581"/>
      <c r="L51" s="581"/>
      <c r="M51" s="581"/>
      <c r="N51" s="581"/>
    </row>
    <row r="52" spans="1:18">
      <c r="A52" s="187">
        <f>A49+1</f>
        <v>44</v>
      </c>
      <c r="B52" s="61" t="s">
        <v>509</v>
      </c>
      <c r="C52" s="622" t="s">
        <v>877</v>
      </c>
      <c r="D52" s="64" t="str">
        <f>"Sum of items "&amp;A53&amp;", "&amp;A54&amp;", "&amp;A55&amp;", and "&amp;A56</f>
        <v>Sum of items 45, 46, 47, and 48</v>
      </c>
      <c r="E52" s="238">
        <f>SUM(E53:E56)</f>
        <v>0</v>
      </c>
      <c r="F52" s="238">
        <f>SUM(F53:F56)</f>
        <v>0</v>
      </c>
      <c r="G52" s="238">
        <f t="shared" ref="G52:N52" si="20">SUM(G53:G56)</f>
        <v>0</v>
      </c>
      <c r="H52" s="238">
        <f t="shared" si="20"/>
        <v>0</v>
      </c>
      <c r="I52" s="238">
        <f t="shared" si="20"/>
        <v>0</v>
      </c>
      <c r="J52" s="238">
        <f t="shared" si="20"/>
        <v>0</v>
      </c>
      <c r="K52" s="238">
        <f t="shared" si="20"/>
        <v>0</v>
      </c>
      <c r="L52" s="238">
        <f t="shared" si="20"/>
        <v>0</v>
      </c>
      <c r="M52" s="238">
        <f t="shared" si="20"/>
        <v>0</v>
      </c>
      <c r="N52" s="238">
        <f t="shared" si="20"/>
        <v>0</v>
      </c>
      <c r="O52" s="86"/>
      <c r="P52" s="238">
        <f t="shared" ref="P52:P65" si="21">SUM(G52:J52)</f>
        <v>0</v>
      </c>
      <c r="Q52" s="238">
        <f t="shared" ref="Q52:Q65" si="22">SUM(K52:N52)</f>
        <v>0</v>
      </c>
      <c r="R52" s="238">
        <f t="shared" ref="R52:R65" si="23">SUM(F52,G52:J52,K52:N52)</f>
        <v>0</v>
      </c>
    </row>
    <row r="53" spans="1:18">
      <c r="A53" s="187">
        <f>A52+1</f>
        <v>45</v>
      </c>
      <c r="B53" s="328" t="s">
        <v>5</v>
      </c>
      <c r="C53" s="622" t="s">
        <v>878</v>
      </c>
      <c r="D53" s="112"/>
      <c r="E53" s="237"/>
      <c r="F53" s="237"/>
      <c r="G53" s="237"/>
      <c r="H53" s="237"/>
      <c r="I53" s="237"/>
      <c r="J53" s="237"/>
      <c r="K53" s="237"/>
      <c r="L53" s="237"/>
      <c r="M53" s="237"/>
      <c r="N53" s="237"/>
      <c r="O53" s="86"/>
      <c r="P53" s="238">
        <f t="shared" si="21"/>
        <v>0</v>
      </c>
      <c r="Q53" s="238">
        <f t="shared" si="22"/>
        <v>0</v>
      </c>
      <c r="R53" s="238">
        <f t="shared" si="23"/>
        <v>0</v>
      </c>
    </row>
    <row r="54" spans="1:18">
      <c r="A54" s="187">
        <f t="shared" ref="A54:A65" si="24">A53+1</f>
        <v>46</v>
      </c>
      <c r="B54" s="328" t="s">
        <v>6</v>
      </c>
      <c r="C54" s="622" t="s">
        <v>879</v>
      </c>
      <c r="D54" s="112"/>
      <c r="E54" s="237"/>
      <c r="F54" s="237"/>
      <c r="G54" s="237"/>
      <c r="H54" s="237"/>
      <c r="I54" s="237"/>
      <c r="J54" s="237"/>
      <c r="K54" s="237"/>
      <c r="L54" s="237"/>
      <c r="M54" s="237"/>
      <c r="N54" s="237"/>
      <c r="O54" s="86"/>
      <c r="P54" s="238">
        <f t="shared" si="21"/>
        <v>0</v>
      </c>
      <c r="Q54" s="238">
        <f t="shared" si="22"/>
        <v>0</v>
      </c>
      <c r="R54" s="238">
        <f t="shared" si="23"/>
        <v>0</v>
      </c>
    </row>
    <row r="55" spans="1:18">
      <c r="A55" s="187">
        <f t="shared" si="24"/>
        <v>47</v>
      </c>
      <c r="B55" s="328" t="s">
        <v>10</v>
      </c>
      <c r="C55" s="622" t="s">
        <v>880</v>
      </c>
      <c r="D55" s="112"/>
      <c r="E55" s="237"/>
      <c r="F55" s="237"/>
      <c r="G55" s="237"/>
      <c r="H55" s="237"/>
      <c r="I55" s="237"/>
      <c r="J55" s="237"/>
      <c r="K55" s="237"/>
      <c r="L55" s="237"/>
      <c r="M55" s="237"/>
      <c r="N55" s="237"/>
      <c r="O55" s="86"/>
      <c r="P55" s="238">
        <f t="shared" si="21"/>
        <v>0</v>
      </c>
      <c r="Q55" s="238">
        <f t="shared" si="22"/>
        <v>0</v>
      </c>
      <c r="R55" s="238">
        <f t="shared" si="23"/>
        <v>0</v>
      </c>
    </row>
    <row r="56" spans="1:18">
      <c r="A56" s="187">
        <f t="shared" si="24"/>
        <v>48</v>
      </c>
      <c r="B56" s="328" t="s">
        <v>510</v>
      </c>
      <c r="C56" s="622" t="s">
        <v>881</v>
      </c>
      <c r="D56" s="70"/>
      <c r="E56" s="237"/>
      <c r="F56" s="237"/>
      <c r="G56" s="237"/>
      <c r="H56" s="237"/>
      <c r="I56" s="237"/>
      <c r="J56" s="237"/>
      <c r="K56" s="237"/>
      <c r="L56" s="237"/>
      <c r="M56" s="237"/>
      <c r="N56" s="237"/>
      <c r="O56" s="86"/>
      <c r="P56" s="238">
        <f t="shared" si="21"/>
        <v>0</v>
      </c>
      <c r="Q56" s="238">
        <f t="shared" si="22"/>
        <v>0</v>
      </c>
      <c r="R56" s="238">
        <f t="shared" si="23"/>
        <v>0</v>
      </c>
    </row>
    <row r="57" spans="1:18">
      <c r="A57" s="187">
        <f t="shared" si="24"/>
        <v>49</v>
      </c>
      <c r="B57" s="61" t="s">
        <v>583</v>
      </c>
      <c r="C57" s="622" t="s">
        <v>882</v>
      </c>
      <c r="D57" s="64" t="str">
        <f>"Sum of items "&amp;A58&amp;", "&amp;A59&amp;", and "&amp;A60</f>
        <v>Sum of items 50, 51, and 52</v>
      </c>
      <c r="E57" s="238">
        <f t="shared" ref="E57:N57" si="25">SUM(E58:E60)</f>
        <v>0</v>
      </c>
      <c r="F57" s="238">
        <f t="shared" si="25"/>
        <v>0</v>
      </c>
      <c r="G57" s="238">
        <f t="shared" si="25"/>
        <v>0</v>
      </c>
      <c r="H57" s="238">
        <f t="shared" si="25"/>
        <v>0</v>
      </c>
      <c r="I57" s="238">
        <f t="shared" si="25"/>
        <v>0</v>
      </c>
      <c r="J57" s="238">
        <f t="shared" si="25"/>
        <v>0</v>
      </c>
      <c r="K57" s="238">
        <f t="shared" si="25"/>
        <v>0</v>
      </c>
      <c r="L57" s="238">
        <f t="shared" si="25"/>
        <v>0</v>
      </c>
      <c r="M57" s="238">
        <f t="shared" si="25"/>
        <v>0</v>
      </c>
      <c r="N57" s="238">
        <f t="shared" si="25"/>
        <v>0</v>
      </c>
      <c r="O57" s="86"/>
      <c r="P57" s="238">
        <f t="shared" si="21"/>
        <v>0</v>
      </c>
      <c r="Q57" s="238">
        <f t="shared" si="22"/>
        <v>0</v>
      </c>
      <c r="R57" s="238">
        <f t="shared" si="23"/>
        <v>0</v>
      </c>
    </row>
    <row r="58" spans="1:18">
      <c r="A58" s="187">
        <f t="shared" si="24"/>
        <v>50</v>
      </c>
      <c r="B58" s="42" t="s">
        <v>434</v>
      </c>
      <c r="C58" s="622" t="s">
        <v>883</v>
      </c>
      <c r="D58" s="70"/>
      <c r="E58" s="237"/>
      <c r="F58" s="237"/>
      <c r="G58" s="237"/>
      <c r="H58" s="237"/>
      <c r="I58" s="237"/>
      <c r="J58" s="237"/>
      <c r="K58" s="237"/>
      <c r="L58" s="237"/>
      <c r="M58" s="237"/>
      <c r="N58" s="237"/>
      <c r="O58" s="86"/>
      <c r="P58" s="238">
        <f t="shared" si="21"/>
        <v>0</v>
      </c>
      <c r="Q58" s="238">
        <f t="shared" si="22"/>
        <v>0</v>
      </c>
      <c r="R58" s="238">
        <f t="shared" si="23"/>
        <v>0</v>
      </c>
    </row>
    <row r="59" spans="1:18" ht="15" customHeight="1">
      <c r="A59" s="187">
        <f t="shared" si="24"/>
        <v>51</v>
      </c>
      <c r="B59" s="42" t="s">
        <v>10</v>
      </c>
      <c r="C59" s="622" t="s">
        <v>884</v>
      </c>
      <c r="D59" s="70"/>
      <c r="E59" s="237"/>
      <c r="F59" s="237"/>
      <c r="G59" s="237"/>
      <c r="H59" s="237"/>
      <c r="I59" s="237"/>
      <c r="J59" s="237"/>
      <c r="K59" s="237"/>
      <c r="L59" s="237"/>
      <c r="M59" s="237"/>
      <c r="N59" s="237"/>
      <c r="O59" s="86"/>
      <c r="P59" s="238">
        <f t="shared" si="21"/>
        <v>0</v>
      </c>
      <c r="Q59" s="238">
        <f t="shared" si="22"/>
        <v>0</v>
      </c>
      <c r="R59" s="238">
        <f t="shared" si="23"/>
        <v>0</v>
      </c>
    </row>
    <row r="60" spans="1:18" ht="15" customHeight="1">
      <c r="A60" s="187">
        <f t="shared" si="24"/>
        <v>52</v>
      </c>
      <c r="B60" s="328" t="s">
        <v>510</v>
      </c>
      <c r="C60" s="622" t="s">
        <v>885</v>
      </c>
      <c r="D60" s="70"/>
      <c r="E60" s="237"/>
      <c r="F60" s="237"/>
      <c r="G60" s="237"/>
      <c r="H60" s="237"/>
      <c r="I60" s="237"/>
      <c r="J60" s="237"/>
      <c r="K60" s="237"/>
      <c r="L60" s="237"/>
      <c r="M60" s="237"/>
      <c r="N60" s="237"/>
      <c r="O60" s="86"/>
      <c r="P60" s="238">
        <f t="shared" si="21"/>
        <v>0</v>
      </c>
      <c r="Q60" s="238">
        <f t="shared" si="22"/>
        <v>0</v>
      </c>
      <c r="R60" s="238">
        <f t="shared" si="23"/>
        <v>0</v>
      </c>
    </row>
    <row r="61" spans="1:18" ht="15" customHeight="1">
      <c r="A61" s="187">
        <f t="shared" si="24"/>
        <v>53</v>
      </c>
      <c r="B61" s="61" t="s">
        <v>9</v>
      </c>
      <c r="C61" s="622" t="s">
        <v>886</v>
      </c>
      <c r="D61" s="70"/>
      <c r="E61" s="237"/>
      <c r="F61" s="237"/>
      <c r="G61" s="237"/>
      <c r="H61" s="237"/>
      <c r="I61" s="237"/>
      <c r="J61" s="237"/>
      <c r="K61" s="237"/>
      <c r="L61" s="237"/>
      <c r="M61" s="237"/>
      <c r="N61" s="237"/>
      <c r="O61" s="86"/>
      <c r="P61" s="238">
        <f t="shared" si="21"/>
        <v>0</v>
      </c>
      <c r="Q61" s="238">
        <f t="shared" si="22"/>
        <v>0</v>
      </c>
      <c r="R61" s="238">
        <f t="shared" si="23"/>
        <v>0</v>
      </c>
    </row>
    <row r="62" spans="1:18" ht="15" customHeight="1">
      <c r="A62" s="187">
        <f t="shared" si="24"/>
        <v>54</v>
      </c>
      <c r="B62" s="61" t="s">
        <v>14</v>
      </c>
      <c r="C62" s="622" t="s">
        <v>887</v>
      </c>
      <c r="D62" s="112"/>
      <c r="E62" s="237"/>
      <c r="F62" s="237"/>
      <c r="G62" s="237"/>
      <c r="H62" s="237"/>
      <c r="I62" s="237"/>
      <c r="J62" s="237"/>
      <c r="K62" s="237"/>
      <c r="L62" s="237"/>
      <c r="M62" s="237"/>
      <c r="N62" s="237"/>
      <c r="O62" s="86"/>
      <c r="P62" s="238">
        <f t="shared" si="21"/>
        <v>0</v>
      </c>
      <c r="Q62" s="238">
        <f t="shared" si="22"/>
        <v>0</v>
      </c>
      <c r="R62" s="238">
        <f t="shared" si="23"/>
        <v>0</v>
      </c>
    </row>
    <row r="63" spans="1:18">
      <c r="A63" s="187">
        <f t="shared" si="24"/>
        <v>55</v>
      </c>
      <c r="B63" s="61" t="s">
        <v>15</v>
      </c>
      <c r="C63" s="622" t="s">
        <v>888</v>
      </c>
      <c r="D63" s="112"/>
      <c r="E63" s="237"/>
      <c r="F63" s="237"/>
      <c r="G63" s="237"/>
      <c r="H63" s="237"/>
      <c r="I63" s="237"/>
      <c r="J63" s="237"/>
      <c r="K63" s="237"/>
      <c r="L63" s="237"/>
      <c r="M63" s="237"/>
      <c r="N63" s="237"/>
      <c r="O63" s="86"/>
      <c r="P63" s="238">
        <f t="shared" si="21"/>
        <v>0</v>
      </c>
      <c r="Q63" s="238">
        <f t="shared" si="22"/>
        <v>0</v>
      </c>
      <c r="R63" s="238">
        <f t="shared" si="23"/>
        <v>0</v>
      </c>
    </row>
    <row r="64" spans="1:18">
      <c r="A64" s="187">
        <f t="shared" si="24"/>
        <v>56</v>
      </c>
      <c r="B64" s="75" t="s">
        <v>75</v>
      </c>
      <c r="C64" s="622" t="s">
        <v>889</v>
      </c>
      <c r="D64" s="112"/>
      <c r="E64" s="237"/>
      <c r="F64" s="237"/>
      <c r="G64" s="237"/>
      <c r="H64" s="237"/>
      <c r="I64" s="237"/>
      <c r="J64" s="237"/>
      <c r="K64" s="237"/>
      <c r="L64" s="237"/>
      <c r="M64" s="237"/>
      <c r="N64" s="237"/>
      <c r="O64" s="86"/>
      <c r="P64" s="238">
        <f t="shared" si="21"/>
        <v>0</v>
      </c>
      <c r="Q64" s="238">
        <f t="shared" si="22"/>
        <v>0</v>
      </c>
      <c r="R64" s="238">
        <f t="shared" si="23"/>
        <v>0</v>
      </c>
    </row>
    <row r="65" spans="1:21">
      <c r="A65" s="187">
        <f t="shared" si="24"/>
        <v>57</v>
      </c>
      <c r="B65" s="72" t="s">
        <v>585</v>
      </c>
      <c r="C65" s="622" t="s">
        <v>890</v>
      </c>
      <c r="D65" s="112" t="str">
        <f>"Sum of items "&amp;A52&amp;", "&amp;A57&amp;", "&amp;A61&amp;", "&amp;A62&amp;", "&amp;A63&amp;", and "&amp;A64</f>
        <v>Sum of items 44, 49, 53, 54, 55, and 56</v>
      </c>
      <c r="E65" s="263">
        <f>SUM(E52,E57,E61:E64)</f>
        <v>0</v>
      </c>
      <c r="F65" s="263">
        <f>SUM(F52,F57,F61:F64)</f>
        <v>0</v>
      </c>
      <c r="G65" s="263">
        <f t="shared" ref="G65:N65" si="26">SUM(G52,G57,G61:G64)</f>
        <v>0</v>
      </c>
      <c r="H65" s="263">
        <f t="shared" si="26"/>
        <v>0</v>
      </c>
      <c r="I65" s="263">
        <f t="shared" si="26"/>
        <v>0</v>
      </c>
      <c r="J65" s="263">
        <f t="shared" si="26"/>
        <v>0</v>
      </c>
      <c r="K65" s="263">
        <f t="shared" si="26"/>
        <v>0</v>
      </c>
      <c r="L65" s="263">
        <f t="shared" si="26"/>
        <v>0</v>
      </c>
      <c r="M65" s="263">
        <f t="shared" si="26"/>
        <v>0</v>
      </c>
      <c r="N65" s="263">
        <f t="shared" si="26"/>
        <v>0</v>
      </c>
      <c r="O65" s="86"/>
      <c r="P65" s="238">
        <f t="shared" si="21"/>
        <v>0</v>
      </c>
      <c r="Q65" s="238">
        <f t="shared" si="22"/>
        <v>0</v>
      </c>
      <c r="R65" s="238">
        <f t="shared" si="23"/>
        <v>0</v>
      </c>
    </row>
    <row r="66" spans="1:21">
      <c r="B66" s="66"/>
      <c r="C66" s="516"/>
      <c r="D66" s="64"/>
      <c r="E66" s="139"/>
      <c r="F66" s="581"/>
      <c r="G66" s="581"/>
      <c r="H66" s="581"/>
      <c r="I66" s="581"/>
      <c r="J66" s="581"/>
      <c r="K66" s="581"/>
      <c r="L66" s="581"/>
      <c r="M66" s="581"/>
      <c r="N66" s="581"/>
      <c r="O66" s="86"/>
    </row>
    <row r="67" spans="1:21">
      <c r="B67" s="515" t="s">
        <v>21</v>
      </c>
      <c r="C67" s="516"/>
      <c r="D67" s="77"/>
      <c r="E67" s="139"/>
      <c r="F67" s="581"/>
      <c r="G67" s="581"/>
      <c r="H67" s="581"/>
      <c r="I67" s="581"/>
      <c r="J67" s="581"/>
      <c r="K67" s="581"/>
      <c r="L67" s="581"/>
      <c r="M67" s="581"/>
      <c r="N67" s="581"/>
      <c r="O67" s="86"/>
      <c r="T67" s="55" t="s">
        <v>831</v>
      </c>
    </row>
    <row r="68" spans="1:21">
      <c r="A68" s="187">
        <f>A65+1</f>
        <v>58</v>
      </c>
      <c r="B68" s="75" t="s">
        <v>297</v>
      </c>
      <c r="C68" s="622" t="s">
        <v>891</v>
      </c>
      <c r="D68" s="330" t="s">
        <v>587</v>
      </c>
      <c r="E68" s="239"/>
      <c r="F68" s="237"/>
      <c r="G68" s="237"/>
      <c r="H68" s="237"/>
      <c r="I68" s="237"/>
      <c r="J68" s="237"/>
      <c r="K68" s="237"/>
      <c r="L68" s="237"/>
      <c r="M68" s="237"/>
      <c r="N68" s="237"/>
      <c r="O68" s="86"/>
      <c r="P68" s="238">
        <f t="shared" ref="P68:P73" si="27">SUM(G68:J68)</f>
        <v>0</v>
      </c>
      <c r="Q68" s="238">
        <f t="shared" ref="Q68:Q73" si="28">SUM(K68:N68)</f>
        <v>0</v>
      </c>
      <c r="R68" s="238">
        <f t="shared" ref="R68:R73" si="29">SUM(F68,G68:J68,K68:N68)</f>
        <v>0</v>
      </c>
      <c r="T68" s="246" t="str">
        <f>IF(R68=-'Trading Worksheet'!C15, "Matches "&amp;D68, "9-qtr sum must match "&amp;D68)</f>
        <v>Matches Item 10 on Trading Worksheet (flipped sign)</v>
      </c>
    </row>
    <row r="69" spans="1:21">
      <c r="A69" s="187">
        <f>A68+1</f>
        <v>59</v>
      </c>
      <c r="B69" s="75" t="s">
        <v>426</v>
      </c>
      <c r="C69" s="622" t="s">
        <v>892</v>
      </c>
      <c r="D69" s="330" t="s">
        <v>588</v>
      </c>
      <c r="E69" s="239"/>
      <c r="F69" s="237"/>
      <c r="G69" s="237"/>
      <c r="H69" s="237"/>
      <c r="I69" s="237"/>
      <c r="J69" s="237"/>
      <c r="K69" s="237"/>
      <c r="L69" s="237"/>
      <c r="M69" s="237"/>
      <c r="N69" s="237"/>
      <c r="O69" s="86"/>
      <c r="P69" s="238">
        <f t="shared" si="27"/>
        <v>0</v>
      </c>
      <c r="Q69" s="238">
        <f t="shared" si="28"/>
        <v>0</v>
      </c>
      <c r="R69" s="238">
        <f>SUM(F69,G69:J69,K69:N69)</f>
        <v>0</v>
      </c>
      <c r="T69" s="246" t="str">
        <f>IF(R69='Counterparty Risk Worksheet'!C4, "Matches "&amp;D69, "9-qtr sum must match "&amp;D69)</f>
        <v>Matches Item 1 on Counterparty Risk Worksheet</v>
      </c>
    </row>
    <row r="70" spans="1:21">
      <c r="A70" s="187">
        <f>A69+1</f>
        <v>60</v>
      </c>
      <c r="B70" s="75" t="s">
        <v>423</v>
      </c>
      <c r="C70" s="622" t="s">
        <v>893</v>
      </c>
      <c r="D70" s="330" t="s">
        <v>589</v>
      </c>
      <c r="E70" s="239"/>
      <c r="F70" s="237"/>
      <c r="G70" s="237"/>
      <c r="H70" s="237"/>
      <c r="I70" s="237"/>
      <c r="J70" s="237"/>
      <c r="K70" s="237"/>
      <c r="L70" s="237"/>
      <c r="M70" s="237"/>
      <c r="N70" s="237"/>
      <c r="O70" s="86"/>
      <c r="P70" s="238">
        <f t="shared" si="27"/>
        <v>0</v>
      </c>
      <c r="Q70" s="238">
        <f t="shared" si="28"/>
        <v>0</v>
      </c>
      <c r="R70" s="238">
        <f t="shared" si="29"/>
        <v>0</v>
      </c>
      <c r="T70" s="246" t="str">
        <f>IF(R70='Counterparty Risk Worksheet'!C8, "Matches "&amp;D70, "9-qtr sum must match "&amp;D70)</f>
        <v>Matches Item 2 on Counterparty Risk Worksheet</v>
      </c>
    </row>
    <row r="71" spans="1:21">
      <c r="A71" s="187">
        <f>A70+1</f>
        <v>61</v>
      </c>
      <c r="B71" s="75" t="s">
        <v>424</v>
      </c>
      <c r="C71" s="622" t="s">
        <v>894</v>
      </c>
      <c r="D71" s="330" t="s">
        <v>590</v>
      </c>
      <c r="E71" s="239"/>
      <c r="F71" s="237"/>
      <c r="G71" s="237"/>
      <c r="H71" s="237"/>
      <c r="I71" s="237"/>
      <c r="J71" s="237"/>
      <c r="K71" s="237"/>
      <c r="L71" s="237"/>
      <c r="M71" s="237"/>
      <c r="N71" s="237"/>
      <c r="O71" s="86"/>
      <c r="P71" s="238">
        <f t="shared" si="27"/>
        <v>0</v>
      </c>
      <c r="Q71" s="238">
        <f t="shared" si="28"/>
        <v>0</v>
      </c>
      <c r="R71" s="238">
        <f t="shared" si="29"/>
        <v>0</v>
      </c>
      <c r="T71" s="246" t="str">
        <f>IF(R71='Counterparty Risk Worksheet'!C12, "Matches "&amp;D71, "9-qtr sum must match "&amp;D71)</f>
        <v>Matches Item 3 on Counterparty Risk Worksheet</v>
      </c>
    </row>
    <row r="72" spans="1:21">
      <c r="A72" s="187">
        <f>A71+1</f>
        <v>62</v>
      </c>
      <c r="B72" s="516" t="s">
        <v>484</v>
      </c>
      <c r="C72" s="622" t="s">
        <v>895</v>
      </c>
      <c r="D72" s="330" t="s">
        <v>591</v>
      </c>
      <c r="E72" s="239"/>
      <c r="F72" s="237"/>
      <c r="G72" s="237"/>
      <c r="H72" s="237"/>
      <c r="I72" s="237"/>
      <c r="J72" s="237"/>
      <c r="K72" s="237"/>
      <c r="L72" s="237"/>
      <c r="M72" s="237"/>
      <c r="N72" s="237"/>
      <c r="O72" s="86"/>
      <c r="P72" s="238">
        <f t="shared" si="27"/>
        <v>0</v>
      </c>
      <c r="Q72" s="238">
        <f t="shared" si="28"/>
        <v>0</v>
      </c>
      <c r="R72" s="238">
        <f t="shared" si="29"/>
        <v>0</v>
      </c>
      <c r="T72" s="246" t="str">
        <f>IF(R72='Counterparty Risk Worksheet'!C15, "Matches "&amp;D72, "9-qtr sum must match "&amp;D72)</f>
        <v>Matches Item 4 on Counterparty Risk Worksheet</v>
      </c>
    </row>
    <row r="73" spans="1:21">
      <c r="A73" s="187">
        <f>A72+1</f>
        <v>63</v>
      </c>
      <c r="B73" s="517" t="s">
        <v>298</v>
      </c>
      <c r="C73" s="622" t="s">
        <v>896</v>
      </c>
      <c r="D73" s="77" t="str">
        <f>"Sum of items "&amp;A68&amp;", "&amp;A69&amp;", "&amp;A70&amp;", "&amp;A71&amp;", and "&amp;A72</f>
        <v>Sum of items 58, 59, 60, 61, and 62</v>
      </c>
      <c r="E73" s="214"/>
      <c r="F73" s="238">
        <f>SUM(F68:F72)</f>
        <v>0</v>
      </c>
      <c r="G73" s="238">
        <f t="shared" ref="G73:N73" si="30">SUM(G68:G72)</f>
        <v>0</v>
      </c>
      <c r="H73" s="238">
        <f t="shared" si="30"/>
        <v>0</v>
      </c>
      <c r="I73" s="238">
        <f t="shared" si="30"/>
        <v>0</v>
      </c>
      <c r="J73" s="238">
        <f t="shared" si="30"/>
        <v>0</v>
      </c>
      <c r="K73" s="238">
        <f t="shared" si="30"/>
        <v>0</v>
      </c>
      <c r="L73" s="238">
        <f t="shared" si="30"/>
        <v>0</v>
      </c>
      <c r="M73" s="238">
        <f t="shared" si="30"/>
        <v>0</v>
      </c>
      <c r="N73" s="238">
        <f t="shared" si="30"/>
        <v>0</v>
      </c>
      <c r="O73" s="86"/>
      <c r="P73" s="238">
        <f t="shared" si="27"/>
        <v>0</v>
      </c>
      <c r="Q73" s="185">
        <f t="shared" si="28"/>
        <v>0</v>
      </c>
      <c r="R73" s="238">
        <f t="shared" si="29"/>
        <v>0</v>
      </c>
      <c r="T73" s="246"/>
    </row>
    <row r="74" spans="1:21">
      <c r="B74" s="178"/>
      <c r="C74" s="516"/>
      <c r="D74" s="77"/>
      <c r="E74" s="139"/>
      <c r="F74" s="581"/>
      <c r="G74" s="581"/>
      <c r="H74" s="581"/>
      <c r="I74" s="581"/>
      <c r="J74" s="581"/>
      <c r="K74" s="581"/>
      <c r="L74" s="581"/>
      <c r="M74" s="581"/>
      <c r="N74" s="581"/>
      <c r="O74" s="86"/>
    </row>
    <row r="75" spans="1:21">
      <c r="B75" s="515" t="s">
        <v>296</v>
      </c>
      <c r="C75" s="174"/>
      <c r="D75" s="77"/>
      <c r="E75" s="139"/>
      <c r="F75" s="581"/>
      <c r="G75" s="581"/>
      <c r="H75" s="581"/>
      <c r="I75" s="581"/>
      <c r="J75" s="581"/>
      <c r="K75" s="581"/>
      <c r="L75" s="581"/>
      <c r="M75" s="581"/>
      <c r="N75" s="581"/>
      <c r="O75" s="86"/>
    </row>
    <row r="76" spans="1:21">
      <c r="A76" s="187">
        <f>A73+1</f>
        <v>64</v>
      </c>
      <c r="B76" s="399" t="s">
        <v>520</v>
      </c>
      <c r="C76" s="622" t="s">
        <v>897</v>
      </c>
      <c r="D76" s="215" t="s">
        <v>1505</v>
      </c>
      <c r="E76" s="237"/>
      <c r="F76" s="238">
        <f>'PPNR Projections Worksheet'!F122</f>
        <v>0</v>
      </c>
      <c r="G76" s="238">
        <f>'PPNR Projections Worksheet'!G122</f>
        <v>0</v>
      </c>
      <c r="H76" s="238">
        <f>'PPNR Projections Worksheet'!H122</f>
        <v>0</v>
      </c>
      <c r="I76" s="238">
        <f>'PPNR Projections Worksheet'!I122</f>
        <v>0</v>
      </c>
      <c r="J76" s="238">
        <f>'PPNR Projections Worksheet'!J122</f>
        <v>0</v>
      </c>
      <c r="K76" s="238">
        <f>'PPNR Projections Worksheet'!K122</f>
        <v>0</v>
      </c>
      <c r="L76" s="238">
        <f>'PPNR Projections Worksheet'!L122</f>
        <v>0</v>
      </c>
      <c r="M76" s="238">
        <f>'PPNR Projections Worksheet'!M122</f>
        <v>0</v>
      </c>
      <c r="N76" s="238">
        <f>'PPNR Projections Worksheet'!N122</f>
        <v>0</v>
      </c>
      <c r="O76" s="86"/>
      <c r="P76" s="238">
        <f>SUM(G76:J76)</f>
        <v>0</v>
      </c>
      <c r="Q76" s="238">
        <f>SUM(K76:N76)</f>
        <v>0</v>
      </c>
      <c r="R76" s="238">
        <f>SUM(F76,G76:J76,K76:N76)</f>
        <v>0</v>
      </c>
    </row>
    <row r="77" spans="1:21">
      <c r="A77" s="187">
        <f>A76+1</f>
        <v>65</v>
      </c>
      <c r="B77" s="371" t="s">
        <v>430</v>
      </c>
      <c r="C77" s="622" t="s">
        <v>898</v>
      </c>
      <c r="D77" s="619"/>
      <c r="E77" s="617"/>
      <c r="F77" s="238">
        <f>-'PPNR Projections Worksheet'!F121</f>
        <v>0</v>
      </c>
      <c r="G77" s="238">
        <f>-'PPNR Projections Worksheet'!G121</f>
        <v>0</v>
      </c>
      <c r="H77" s="238">
        <f>-'PPNR Projections Worksheet'!H121</f>
        <v>0</v>
      </c>
      <c r="I77" s="238">
        <f>-'PPNR Projections Worksheet'!I121</f>
        <v>0</v>
      </c>
      <c r="J77" s="238">
        <f>-'PPNR Projections Worksheet'!J121</f>
        <v>0</v>
      </c>
      <c r="K77" s="238">
        <f>-'PPNR Projections Worksheet'!K121</f>
        <v>0</v>
      </c>
      <c r="L77" s="238">
        <f>-'PPNR Projections Worksheet'!L121</f>
        <v>0</v>
      </c>
      <c r="M77" s="238">
        <f>-'PPNR Projections Worksheet'!M121</f>
        <v>0</v>
      </c>
      <c r="N77" s="238">
        <f>-'PPNR Projections Worksheet'!N121</f>
        <v>0</v>
      </c>
      <c r="O77" s="86"/>
      <c r="P77" s="238">
        <f>SUM(G77:J77)</f>
        <v>0</v>
      </c>
      <c r="Q77" s="238">
        <f>SUM(K77:N77)</f>
        <v>0</v>
      </c>
      <c r="R77" s="238">
        <f>SUM(F77,G77:J77,K77:N77)</f>
        <v>0</v>
      </c>
    </row>
    <row r="78" spans="1:21">
      <c r="A78" s="187">
        <f>A77+1</f>
        <v>66</v>
      </c>
      <c r="B78" s="518" t="s">
        <v>89</v>
      </c>
      <c r="C78" s="622" t="s">
        <v>899</v>
      </c>
      <c r="D78" s="77"/>
      <c r="E78" s="237"/>
      <c r="F78" s="237"/>
      <c r="G78" s="237"/>
      <c r="H78" s="237"/>
      <c r="I78" s="237"/>
      <c r="J78" s="237"/>
      <c r="K78" s="237"/>
      <c r="L78" s="237"/>
      <c r="M78" s="237"/>
      <c r="N78" s="237"/>
      <c r="O78" s="86"/>
      <c r="P78" s="238">
        <f>SUM(G78:J78)</f>
        <v>0</v>
      </c>
      <c r="Q78" s="238">
        <f>SUM(K78:N78)</f>
        <v>0</v>
      </c>
      <c r="R78" s="238">
        <f>SUM(F78,G78:J78,K78:N78)</f>
        <v>0</v>
      </c>
    </row>
    <row r="79" spans="1:21">
      <c r="A79" s="187">
        <f>A78+1</f>
        <v>67</v>
      </c>
      <c r="B79" s="517" t="s">
        <v>557</v>
      </c>
      <c r="C79" s="622" t="s">
        <v>900</v>
      </c>
      <c r="D79" s="77"/>
      <c r="E79" s="237"/>
      <c r="F79" s="263">
        <f>SUM(F76:F78)</f>
        <v>0</v>
      </c>
      <c r="G79" s="263">
        <f t="shared" ref="G79:N79" si="31">SUM(G76:G78)</f>
        <v>0</v>
      </c>
      <c r="H79" s="263">
        <f t="shared" si="31"/>
        <v>0</v>
      </c>
      <c r="I79" s="263">
        <f t="shared" si="31"/>
        <v>0</v>
      </c>
      <c r="J79" s="263">
        <f t="shared" si="31"/>
        <v>0</v>
      </c>
      <c r="K79" s="263">
        <f t="shared" si="31"/>
        <v>0</v>
      </c>
      <c r="L79" s="263">
        <f t="shared" si="31"/>
        <v>0</v>
      </c>
      <c r="M79" s="263">
        <f t="shared" si="31"/>
        <v>0</v>
      </c>
      <c r="N79" s="263">
        <f t="shared" si="31"/>
        <v>0</v>
      </c>
      <c r="O79" s="86"/>
      <c r="P79" s="238">
        <f>SUM(G79:J79)</f>
        <v>0</v>
      </c>
      <c r="Q79" s="238">
        <f>SUM(K79:N79)</f>
        <v>0</v>
      </c>
      <c r="R79" s="238">
        <f>SUM(F79,G79:J79,K79:N79)</f>
        <v>0</v>
      </c>
      <c r="U79" s="246"/>
    </row>
    <row r="80" spans="1:21">
      <c r="B80" s="178"/>
      <c r="C80" s="360"/>
      <c r="D80" s="77"/>
      <c r="E80" s="139"/>
      <c r="F80" s="581"/>
      <c r="G80" s="581"/>
      <c r="H80" s="581"/>
      <c r="I80" s="581"/>
      <c r="J80" s="581"/>
      <c r="K80" s="581"/>
      <c r="L80" s="581"/>
      <c r="M80" s="581"/>
      <c r="N80" s="581"/>
      <c r="O80" s="86"/>
    </row>
    <row r="81" spans="1:18">
      <c r="A81" s="187">
        <f>A79+1</f>
        <v>68</v>
      </c>
      <c r="B81" s="399" t="s">
        <v>39</v>
      </c>
      <c r="C81" s="622" t="s">
        <v>901</v>
      </c>
      <c r="D81" s="77" t="str">
        <f>"Sum of items "&amp;A49&amp;", "&amp;A65&amp;", "&amp;A73&amp;", and "&amp;A79</f>
        <v>Sum of items 43, 57, 63, and 67</v>
      </c>
      <c r="E81" s="237"/>
      <c r="F81" s="238">
        <f>SUM(F49,F73,F65,F79)</f>
        <v>0</v>
      </c>
      <c r="G81" s="238">
        <f t="shared" ref="G81:N81" si="32">SUM(G49,G73,G65,G79)</f>
        <v>0</v>
      </c>
      <c r="H81" s="238">
        <f t="shared" si="32"/>
        <v>0</v>
      </c>
      <c r="I81" s="238">
        <f t="shared" si="32"/>
        <v>0</v>
      </c>
      <c r="J81" s="238">
        <f t="shared" si="32"/>
        <v>0</v>
      </c>
      <c r="K81" s="238">
        <f t="shared" si="32"/>
        <v>0</v>
      </c>
      <c r="L81" s="238">
        <f t="shared" si="32"/>
        <v>0</v>
      </c>
      <c r="M81" s="238">
        <f t="shared" si="32"/>
        <v>0</v>
      </c>
      <c r="N81" s="238">
        <f t="shared" si="32"/>
        <v>0</v>
      </c>
      <c r="O81" s="86"/>
      <c r="P81" s="238">
        <f>SUM(G81:J81)</f>
        <v>0</v>
      </c>
      <c r="Q81" s="238">
        <f>SUM(K81:N81)</f>
        <v>0</v>
      </c>
      <c r="R81" s="238">
        <f>SUM(F81,G81:J81,K81:N81)</f>
        <v>0</v>
      </c>
    </row>
    <row r="82" spans="1:18">
      <c r="B82" s="218"/>
      <c r="C82" s="625"/>
      <c r="D82" s="77"/>
      <c r="E82" s="102"/>
      <c r="F82" s="57"/>
      <c r="G82" s="57"/>
      <c r="H82" s="57"/>
      <c r="I82" s="57"/>
      <c r="J82" s="57"/>
      <c r="K82" s="57"/>
      <c r="L82" s="57"/>
      <c r="M82" s="57"/>
      <c r="N82" s="57"/>
      <c r="O82" s="86"/>
    </row>
    <row r="83" spans="1:18">
      <c r="B83" s="519" t="s">
        <v>98</v>
      </c>
      <c r="C83" s="625"/>
      <c r="D83" s="77"/>
      <c r="E83" s="102"/>
      <c r="F83" s="57"/>
      <c r="G83" s="57"/>
      <c r="H83" s="57"/>
      <c r="I83" s="57"/>
      <c r="J83" s="57"/>
      <c r="K83" s="57"/>
      <c r="L83" s="57"/>
      <c r="M83" s="57"/>
      <c r="N83" s="57"/>
      <c r="O83" s="86"/>
    </row>
    <row r="84" spans="1:18">
      <c r="A84" s="187">
        <f>A81+1</f>
        <v>69</v>
      </c>
      <c r="B84" s="75" t="s">
        <v>40</v>
      </c>
      <c r="C84" s="622" t="s">
        <v>409</v>
      </c>
      <c r="D84" s="77"/>
      <c r="E84" s="237"/>
      <c r="F84" s="239">
        <f>E132</f>
        <v>0</v>
      </c>
      <c r="G84" s="239">
        <f t="shared" ref="G84:N84" si="33">F132</f>
        <v>0</v>
      </c>
      <c r="H84" s="239">
        <f t="shared" si="33"/>
        <v>0</v>
      </c>
      <c r="I84" s="239">
        <f t="shared" si="33"/>
        <v>0</v>
      </c>
      <c r="J84" s="239">
        <f t="shared" si="33"/>
        <v>0</v>
      </c>
      <c r="K84" s="239">
        <f t="shared" si="33"/>
        <v>0</v>
      </c>
      <c r="L84" s="239">
        <f t="shared" si="33"/>
        <v>0</v>
      </c>
      <c r="M84" s="239">
        <f t="shared" si="33"/>
        <v>0</v>
      </c>
      <c r="N84" s="239">
        <f t="shared" si="33"/>
        <v>0</v>
      </c>
      <c r="O84" s="86"/>
      <c r="P84" s="91"/>
      <c r="Q84" s="91"/>
      <c r="R84" s="91"/>
    </row>
    <row r="85" spans="1:18">
      <c r="A85" s="187">
        <f t="shared" ref="A85:A132" si="34">A84+1</f>
        <v>70</v>
      </c>
      <c r="B85" s="66" t="s">
        <v>509</v>
      </c>
      <c r="C85" s="622" t="s">
        <v>902</v>
      </c>
      <c r="D85" s="64" t="str">
        <f>"Sum of items "&amp;A86&amp;", "&amp;A90&amp;", and "&amp;A94</f>
        <v>Sum of items 71, 75, and 79</v>
      </c>
      <c r="E85" s="237"/>
      <c r="F85" s="238">
        <f>SUM(F86,F90,F94)</f>
        <v>0</v>
      </c>
      <c r="G85" s="238">
        <f t="shared" ref="G85:N85" si="35">SUM(G86,G90,G94)</f>
        <v>0</v>
      </c>
      <c r="H85" s="238">
        <f t="shared" si="35"/>
        <v>0</v>
      </c>
      <c r="I85" s="238">
        <f t="shared" si="35"/>
        <v>0</v>
      </c>
      <c r="J85" s="238">
        <f t="shared" si="35"/>
        <v>0</v>
      </c>
      <c r="K85" s="238">
        <f t="shared" si="35"/>
        <v>0</v>
      </c>
      <c r="L85" s="238">
        <f t="shared" si="35"/>
        <v>0</v>
      </c>
      <c r="M85" s="238">
        <f t="shared" si="35"/>
        <v>0</v>
      </c>
      <c r="N85" s="238">
        <f t="shared" si="35"/>
        <v>0</v>
      </c>
      <c r="O85" s="86"/>
      <c r="P85" s="91"/>
      <c r="Q85" s="91"/>
      <c r="R85" s="91"/>
    </row>
    <row r="86" spans="1:18">
      <c r="A86" s="187">
        <f t="shared" si="34"/>
        <v>71</v>
      </c>
      <c r="B86" s="412" t="s">
        <v>434</v>
      </c>
      <c r="C86" s="622" t="s">
        <v>903</v>
      </c>
      <c r="D86" s="112"/>
      <c r="E86" s="237"/>
      <c r="F86" s="238">
        <f>SUM(F87:F89)</f>
        <v>0</v>
      </c>
      <c r="G86" s="238">
        <f t="shared" ref="G86:N86" si="36">SUM(G87:G89)</f>
        <v>0</v>
      </c>
      <c r="H86" s="238">
        <f t="shared" si="36"/>
        <v>0</v>
      </c>
      <c r="I86" s="238">
        <f t="shared" si="36"/>
        <v>0</v>
      </c>
      <c r="J86" s="238">
        <f t="shared" si="36"/>
        <v>0</v>
      </c>
      <c r="K86" s="238">
        <f t="shared" si="36"/>
        <v>0</v>
      </c>
      <c r="L86" s="238">
        <f t="shared" si="36"/>
        <v>0</v>
      </c>
      <c r="M86" s="238">
        <f t="shared" si="36"/>
        <v>0</v>
      </c>
      <c r="N86" s="238">
        <f t="shared" si="36"/>
        <v>0</v>
      </c>
      <c r="O86" s="86"/>
      <c r="P86" s="91"/>
      <c r="Q86" s="91"/>
      <c r="R86" s="91"/>
    </row>
    <row r="87" spans="1:18">
      <c r="A87" s="187">
        <f t="shared" si="34"/>
        <v>72</v>
      </c>
      <c r="B87" s="341" t="s">
        <v>5</v>
      </c>
      <c r="C87" s="622" t="s">
        <v>904</v>
      </c>
      <c r="D87" s="112"/>
      <c r="E87" s="237"/>
      <c r="F87" s="237"/>
      <c r="G87" s="237"/>
      <c r="H87" s="237"/>
      <c r="I87" s="237"/>
      <c r="J87" s="237"/>
      <c r="K87" s="237"/>
      <c r="L87" s="237"/>
      <c r="M87" s="237"/>
      <c r="N87" s="237"/>
      <c r="O87" s="86"/>
      <c r="P87" s="91"/>
      <c r="Q87" s="91"/>
      <c r="R87" s="91"/>
    </row>
    <row r="88" spans="1:18">
      <c r="A88" s="187">
        <f t="shared" si="34"/>
        <v>73</v>
      </c>
      <c r="B88" s="341" t="s">
        <v>7</v>
      </c>
      <c r="C88" s="622" t="s">
        <v>905</v>
      </c>
      <c r="D88" s="112"/>
      <c r="E88" s="237"/>
      <c r="F88" s="237"/>
      <c r="G88" s="237"/>
      <c r="H88" s="237"/>
      <c r="I88" s="237"/>
      <c r="J88" s="237"/>
      <c r="K88" s="237"/>
      <c r="L88" s="237"/>
      <c r="M88" s="237"/>
      <c r="N88" s="237"/>
      <c r="O88" s="86"/>
      <c r="P88" s="91"/>
      <c r="Q88" s="91"/>
      <c r="R88" s="91"/>
    </row>
    <row r="89" spans="1:18">
      <c r="A89" s="187">
        <f t="shared" si="34"/>
        <v>74</v>
      </c>
      <c r="B89" s="341" t="s">
        <v>8</v>
      </c>
      <c r="C89" s="622" t="s">
        <v>906</v>
      </c>
      <c r="D89" s="112"/>
      <c r="E89" s="237"/>
      <c r="F89" s="237"/>
      <c r="G89" s="237"/>
      <c r="H89" s="237"/>
      <c r="I89" s="237"/>
      <c r="J89" s="237"/>
      <c r="K89" s="237"/>
      <c r="L89" s="237"/>
      <c r="M89" s="237"/>
      <c r="N89" s="237"/>
      <c r="O89" s="86"/>
      <c r="P89" s="91"/>
      <c r="Q89" s="91"/>
      <c r="R89" s="91"/>
    </row>
    <row r="90" spans="1:18">
      <c r="A90" s="187">
        <f t="shared" si="34"/>
        <v>75</v>
      </c>
      <c r="B90" s="412" t="s">
        <v>10</v>
      </c>
      <c r="C90" s="622" t="s">
        <v>907</v>
      </c>
      <c r="D90" s="112"/>
      <c r="E90" s="237"/>
      <c r="F90" s="238">
        <f>SUM(F91:F93)</f>
        <v>0</v>
      </c>
      <c r="G90" s="238">
        <f t="shared" ref="G90:N90" si="37">SUM(G91:G93)</f>
        <v>0</v>
      </c>
      <c r="H90" s="238">
        <f t="shared" si="37"/>
        <v>0</v>
      </c>
      <c r="I90" s="238">
        <f t="shared" si="37"/>
        <v>0</v>
      </c>
      <c r="J90" s="238">
        <f t="shared" si="37"/>
        <v>0</v>
      </c>
      <c r="K90" s="238">
        <f t="shared" si="37"/>
        <v>0</v>
      </c>
      <c r="L90" s="238">
        <f t="shared" si="37"/>
        <v>0</v>
      </c>
      <c r="M90" s="238">
        <f t="shared" si="37"/>
        <v>0</v>
      </c>
      <c r="N90" s="238">
        <f t="shared" si="37"/>
        <v>0</v>
      </c>
      <c r="O90" s="86"/>
      <c r="P90" s="91"/>
      <c r="Q90" s="91"/>
      <c r="R90" s="91"/>
    </row>
    <row r="91" spans="1:18">
      <c r="A91" s="187">
        <f t="shared" si="34"/>
        <v>76</v>
      </c>
      <c r="B91" s="341" t="s">
        <v>11</v>
      </c>
      <c r="C91" s="622" t="s">
        <v>908</v>
      </c>
      <c r="D91" s="112"/>
      <c r="E91" s="237"/>
      <c r="F91" s="237"/>
      <c r="G91" s="237"/>
      <c r="H91" s="237"/>
      <c r="I91" s="237"/>
      <c r="J91" s="237"/>
      <c r="K91" s="237"/>
      <c r="L91" s="237"/>
      <c r="M91" s="237"/>
      <c r="N91" s="237"/>
      <c r="O91" s="86"/>
      <c r="P91" s="91"/>
      <c r="Q91" s="91"/>
      <c r="R91" s="91"/>
    </row>
    <row r="92" spans="1:18">
      <c r="A92" s="187">
        <f t="shared" si="34"/>
        <v>77</v>
      </c>
      <c r="B92" s="341" t="s">
        <v>12</v>
      </c>
      <c r="C92" s="622" t="s">
        <v>909</v>
      </c>
      <c r="D92" s="112"/>
      <c r="E92" s="237"/>
      <c r="F92" s="237"/>
      <c r="G92" s="237"/>
      <c r="H92" s="237"/>
      <c r="I92" s="237"/>
      <c r="J92" s="237"/>
      <c r="K92" s="237"/>
      <c r="L92" s="237"/>
      <c r="M92" s="237"/>
      <c r="N92" s="237"/>
      <c r="O92" s="86"/>
      <c r="P92" s="91"/>
      <c r="Q92" s="91"/>
      <c r="R92" s="91"/>
    </row>
    <row r="93" spans="1:18">
      <c r="A93" s="187">
        <f t="shared" si="34"/>
        <v>78</v>
      </c>
      <c r="B93" s="341" t="s">
        <v>13</v>
      </c>
      <c r="C93" s="622" t="s">
        <v>910</v>
      </c>
      <c r="D93" s="112"/>
      <c r="E93" s="237"/>
      <c r="F93" s="237"/>
      <c r="G93" s="237"/>
      <c r="H93" s="237"/>
      <c r="I93" s="237"/>
      <c r="J93" s="237"/>
      <c r="K93" s="237"/>
      <c r="L93" s="237"/>
      <c r="M93" s="237"/>
      <c r="N93" s="237"/>
      <c r="O93" s="86"/>
      <c r="P93" s="91"/>
      <c r="Q93" s="91"/>
      <c r="R93" s="91"/>
    </row>
    <row r="94" spans="1:18">
      <c r="A94" s="187">
        <f t="shared" si="34"/>
        <v>79</v>
      </c>
      <c r="B94" s="412" t="s">
        <v>510</v>
      </c>
      <c r="C94" s="622" t="s">
        <v>911</v>
      </c>
      <c r="D94" s="112"/>
      <c r="E94" s="237"/>
      <c r="F94" s="237"/>
      <c r="G94" s="237"/>
      <c r="H94" s="237"/>
      <c r="I94" s="237"/>
      <c r="J94" s="237"/>
      <c r="K94" s="237"/>
      <c r="L94" s="237"/>
      <c r="M94" s="237"/>
      <c r="N94" s="237"/>
      <c r="O94" s="86"/>
      <c r="P94" s="91"/>
      <c r="Q94" s="91"/>
      <c r="R94" s="91"/>
    </row>
    <row r="95" spans="1:18">
      <c r="A95" s="187">
        <f t="shared" si="34"/>
        <v>80</v>
      </c>
      <c r="B95" s="66" t="s">
        <v>583</v>
      </c>
      <c r="C95" s="622" t="s">
        <v>912</v>
      </c>
      <c r="D95" s="64" t="str">
        <f>"Sum of items "&amp;A96&amp;", "&amp;A97&amp;", and "&amp;A98</f>
        <v>Sum of items 81, 82, and 83</v>
      </c>
      <c r="E95" s="237"/>
      <c r="F95" s="238">
        <f t="shared" ref="F95:N95" si="38">SUM(F96:F98)</f>
        <v>0</v>
      </c>
      <c r="G95" s="238">
        <f t="shared" si="38"/>
        <v>0</v>
      </c>
      <c r="H95" s="238">
        <f t="shared" si="38"/>
        <v>0</v>
      </c>
      <c r="I95" s="238">
        <f t="shared" si="38"/>
        <v>0</v>
      </c>
      <c r="J95" s="238">
        <f t="shared" si="38"/>
        <v>0</v>
      </c>
      <c r="K95" s="238">
        <f t="shared" si="38"/>
        <v>0</v>
      </c>
      <c r="L95" s="238">
        <f t="shared" si="38"/>
        <v>0</v>
      </c>
      <c r="M95" s="238">
        <f t="shared" si="38"/>
        <v>0</v>
      </c>
      <c r="N95" s="238">
        <f t="shared" si="38"/>
        <v>0</v>
      </c>
      <c r="O95" s="86"/>
      <c r="P95" s="91"/>
      <c r="Q95" s="91"/>
      <c r="R95" s="91"/>
    </row>
    <row r="96" spans="1:18">
      <c r="A96" s="187">
        <f t="shared" si="34"/>
        <v>81</v>
      </c>
      <c r="B96" s="412" t="s">
        <v>434</v>
      </c>
      <c r="C96" s="622" t="s">
        <v>913</v>
      </c>
      <c r="D96" s="70"/>
      <c r="E96" s="237"/>
      <c r="F96" s="237"/>
      <c r="G96" s="237"/>
      <c r="H96" s="237"/>
      <c r="I96" s="237"/>
      <c r="J96" s="237"/>
      <c r="K96" s="237"/>
      <c r="L96" s="237"/>
      <c r="M96" s="237"/>
      <c r="N96" s="237"/>
      <c r="O96" s="86"/>
      <c r="P96" s="91"/>
      <c r="Q96" s="91"/>
      <c r="R96" s="91"/>
    </row>
    <row r="97" spans="1:18">
      <c r="A97" s="187">
        <f t="shared" si="34"/>
        <v>82</v>
      </c>
      <c r="B97" s="412" t="s">
        <v>10</v>
      </c>
      <c r="C97" s="622" t="s">
        <v>914</v>
      </c>
      <c r="D97" s="70"/>
      <c r="E97" s="237"/>
      <c r="F97" s="237"/>
      <c r="G97" s="237"/>
      <c r="H97" s="237"/>
      <c r="I97" s="237"/>
      <c r="J97" s="237"/>
      <c r="K97" s="237"/>
      <c r="L97" s="237"/>
      <c r="M97" s="237"/>
      <c r="N97" s="237"/>
      <c r="O97" s="86"/>
      <c r="P97" s="91"/>
      <c r="Q97" s="91"/>
      <c r="R97" s="91"/>
    </row>
    <row r="98" spans="1:18">
      <c r="A98" s="187">
        <f t="shared" si="34"/>
        <v>83</v>
      </c>
      <c r="B98" s="412" t="s">
        <v>435</v>
      </c>
      <c r="C98" s="622" t="s">
        <v>915</v>
      </c>
      <c r="D98" s="70"/>
      <c r="E98" s="237"/>
      <c r="F98" s="237"/>
      <c r="G98" s="237"/>
      <c r="H98" s="237"/>
      <c r="I98" s="237"/>
      <c r="J98" s="237"/>
      <c r="K98" s="237"/>
      <c r="L98" s="237"/>
      <c r="M98" s="237"/>
      <c r="N98" s="237"/>
      <c r="O98" s="86"/>
      <c r="P98" s="91"/>
      <c r="Q98" s="91"/>
      <c r="R98" s="91"/>
    </row>
    <row r="99" spans="1:18">
      <c r="A99" s="187">
        <f t="shared" si="34"/>
        <v>84</v>
      </c>
      <c r="B99" s="66" t="s">
        <v>9</v>
      </c>
      <c r="C99" s="622" t="s">
        <v>1093</v>
      </c>
      <c r="D99" s="64" t="str">
        <f>"Sum of items "&amp;A100&amp;", "&amp;A101&amp;", and "&amp;A102</f>
        <v>Sum of items 85, 86, and 87</v>
      </c>
      <c r="E99" s="237"/>
      <c r="F99" s="238">
        <f t="shared" ref="F99:M99" si="39">SUM(F100:F102)</f>
        <v>0</v>
      </c>
      <c r="G99" s="238">
        <f t="shared" si="39"/>
        <v>0</v>
      </c>
      <c r="H99" s="238">
        <f t="shared" si="39"/>
        <v>0</v>
      </c>
      <c r="I99" s="238">
        <f t="shared" si="39"/>
        <v>0</v>
      </c>
      <c r="J99" s="238">
        <f t="shared" si="39"/>
        <v>0</v>
      </c>
      <c r="K99" s="238">
        <f t="shared" si="39"/>
        <v>0</v>
      </c>
      <c r="L99" s="238">
        <f t="shared" si="39"/>
        <v>0</v>
      </c>
      <c r="M99" s="238">
        <f t="shared" si="39"/>
        <v>0</v>
      </c>
      <c r="N99" s="238">
        <f>SUM(N100:N102)</f>
        <v>0</v>
      </c>
      <c r="O99" s="86"/>
      <c r="P99" s="91"/>
      <c r="Q99" s="91"/>
      <c r="R99" s="91"/>
    </row>
    <row r="100" spans="1:18">
      <c r="A100" s="187">
        <f t="shared" si="34"/>
        <v>85</v>
      </c>
      <c r="B100" s="412" t="s">
        <v>475</v>
      </c>
      <c r="C100" s="622" t="s">
        <v>1094</v>
      </c>
      <c r="D100" s="62"/>
      <c r="E100" s="237"/>
      <c r="F100" s="237"/>
      <c r="G100" s="237"/>
      <c r="H100" s="237"/>
      <c r="I100" s="237"/>
      <c r="J100" s="237"/>
      <c r="K100" s="237"/>
      <c r="L100" s="237"/>
      <c r="M100" s="237"/>
      <c r="N100" s="237"/>
      <c r="P100" s="91"/>
      <c r="Q100" s="91"/>
      <c r="R100" s="91"/>
    </row>
    <row r="101" spans="1:18">
      <c r="A101" s="187">
        <f t="shared" si="34"/>
        <v>86</v>
      </c>
      <c r="B101" s="520" t="s">
        <v>70</v>
      </c>
      <c r="C101" s="622" t="s">
        <v>1095</v>
      </c>
      <c r="D101" s="62"/>
      <c r="E101" s="237"/>
      <c r="F101" s="237"/>
      <c r="G101" s="237"/>
      <c r="H101" s="237"/>
      <c r="I101" s="237"/>
      <c r="J101" s="237"/>
      <c r="K101" s="237"/>
      <c r="L101" s="237"/>
      <c r="M101" s="237"/>
      <c r="N101" s="237"/>
      <c r="P101" s="91"/>
      <c r="Q101" s="91"/>
      <c r="R101" s="91"/>
    </row>
    <row r="102" spans="1:18">
      <c r="A102" s="187">
        <f t="shared" si="34"/>
        <v>87</v>
      </c>
      <c r="B102" s="412" t="s">
        <v>592</v>
      </c>
      <c r="C102" s="622" t="s">
        <v>1096</v>
      </c>
      <c r="D102" s="112"/>
      <c r="E102" s="237"/>
      <c r="F102" s="237"/>
      <c r="G102" s="237"/>
      <c r="H102" s="237"/>
      <c r="I102" s="237"/>
      <c r="J102" s="237"/>
      <c r="K102" s="237"/>
      <c r="L102" s="237"/>
      <c r="M102" s="237"/>
      <c r="N102" s="237"/>
      <c r="P102" s="91"/>
      <c r="Q102" s="91"/>
      <c r="R102" s="91"/>
    </row>
    <row r="103" spans="1:18">
      <c r="A103" s="187">
        <f t="shared" si="34"/>
        <v>88</v>
      </c>
      <c r="B103" s="66" t="s">
        <v>14</v>
      </c>
      <c r="C103" s="622" t="s">
        <v>916</v>
      </c>
      <c r="D103" s="112"/>
      <c r="E103" s="237"/>
      <c r="F103" s="237"/>
      <c r="G103" s="237"/>
      <c r="H103" s="237"/>
      <c r="I103" s="237"/>
      <c r="J103" s="237"/>
      <c r="K103" s="237"/>
      <c r="L103" s="237"/>
      <c r="M103" s="237"/>
      <c r="N103" s="237"/>
      <c r="O103" s="86"/>
      <c r="P103" s="91"/>
      <c r="Q103" s="91"/>
      <c r="R103" s="91"/>
    </row>
    <row r="104" spans="1:18">
      <c r="A104" s="187">
        <f t="shared" si="34"/>
        <v>89</v>
      </c>
      <c r="B104" s="66" t="s">
        <v>15</v>
      </c>
      <c r="C104" s="622" t="s">
        <v>917</v>
      </c>
      <c r="D104" s="112"/>
      <c r="E104" s="237"/>
      <c r="F104" s="237"/>
      <c r="G104" s="237"/>
      <c r="H104" s="237"/>
      <c r="I104" s="237"/>
      <c r="J104" s="237"/>
      <c r="K104" s="237"/>
      <c r="L104" s="237"/>
      <c r="M104" s="237"/>
      <c r="N104" s="237"/>
      <c r="O104" s="86"/>
      <c r="P104" s="91"/>
      <c r="Q104" s="91"/>
      <c r="R104" s="91"/>
    </row>
    <row r="105" spans="1:18">
      <c r="A105" s="187">
        <f t="shared" si="34"/>
        <v>90</v>
      </c>
      <c r="B105" s="66" t="s">
        <v>75</v>
      </c>
      <c r="C105" s="622" t="s">
        <v>918</v>
      </c>
      <c r="D105" s="112"/>
      <c r="E105" s="237"/>
      <c r="F105" s="237"/>
      <c r="G105" s="237"/>
      <c r="H105" s="237"/>
      <c r="I105" s="237"/>
      <c r="J105" s="237"/>
      <c r="K105" s="237"/>
      <c r="L105" s="237"/>
      <c r="M105" s="237"/>
      <c r="N105" s="237"/>
      <c r="O105" s="86"/>
      <c r="P105" s="91"/>
      <c r="Q105" s="91"/>
      <c r="R105" s="91"/>
    </row>
    <row r="106" spans="1:18">
      <c r="A106" s="187">
        <f t="shared" si="34"/>
        <v>91</v>
      </c>
      <c r="B106" s="521" t="s">
        <v>263</v>
      </c>
      <c r="C106" s="622" t="s">
        <v>919</v>
      </c>
      <c r="D106" s="112"/>
      <c r="E106" s="237"/>
      <c r="F106" s="237"/>
      <c r="G106" s="237"/>
      <c r="H106" s="237"/>
      <c r="I106" s="237"/>
      <c r="J106" s="237"/>
      <c r="K106" s="237"/>
      <c r="L106" s="237"/>
      <c r="M106" s="237"/>
      <c r="N106" s="237"/>
      <c r="O106" s="86"/>
      <c r="P106" s="91"/>
      <c r="Q106" s="91"/>
      <c r="R106" s="91"/>
    </row>
    <row r="107" spans="1:18">
      <c r="A107" s="187">
        <f t="shared" si="34"/>
        <v>92</v>
      </c>
      <c r="B107" s="75" t="s">
        <v>22</v>
      </c>
      <c r="C107" s="622" t="s">
        <v>408</v>
      </c>
      <c r="D107" s="77" t="s">
        <v>1735</v>
      </c>
      <c r="E107" s="237"/>
      <c r="F107" s="238">
        <f>SUM(F108,F118,F122,F126:F129)</f>
        <v>0</v>
      </c>
      <c r="G107" s="238">
        <f t="shared" ref="G107:N107" si="40">SUM(G108,G118,G122,G126:G129)</f>
        <v>0</v>
      </c>
      <c r="H107" s="238">
        <f t="shared" si="40"/>
        <v>0</v>
      </c>
      <c r="I107" s="238">
        <f t="shared" si="40"/>
        <v>0</v>
      </c>
      <c r="J107" s="238">
        <f t="shared" si="40"/>
        <v>0</v>
      </c>
      <c r="K107" s="238">
        <f t="shared" si="40"/>
        <v>0</v>
      </c>
      <c r="L107" s="238">
        <f t="shared" si="40"/>
        <v>0</v>
      </c>
      <c r="M107" s="238">
        <f t="shared" si="40"/>
        <v>0</v>
      </c>
      <c r="N107" s="238">
        <f t="shared" si="40"/>
        <v>0</v>
      </c>
      <c r="O107" s="86"/>
      <c r="P107" s="238">
        <f>SUM(G107:J107)</f>
        <v>0</v>
      </c>
      <c r="Q107" s="238">
        <f>SUM(K107:N107)</f>
        <v>0</v>
      </c>
      <c r="R107" s="238">
        <f>SUM(F107,G107:J107,K107:N107)</f>
        <v>0</v>
      </c>
    </row>
    <row r="108" spans="1:18">
      <c r="A108" s="187">
        <f t="shared" si="34"/>
        <v>93</v>
      </c>
      <c r="B108" s="66" t="s">
        <v>509</v>
      </c>
      <c r="C108" s="622" t="s">
        <v>920</v>
      </c>
      <c r="D108" s="64" t="str">
        <f>"Sum of items "&amp;A109&amp;", "&amp;A113&amp;", and "&amp;A117</f>
        <v>Sum of items 94, 98, and 102</v>
      </c>
      <c r="E108" s="237"/>
      <c r="F108" s="238">
        <f t="shared" ref="F108:N108" si="41">SUM(F109,F113,F117)</f>
        <v>0</v>
      </c>
      <c r="G108" s="238">
        <f t="shared" si="41"/>
        <v>0</v>
      </c>
      <c r="H108" s="238">
        <f t="shared" si="41"/>
        <v>0</v>
      </c>
      <c r="I108" s="238">
        <f t="shared" si="41"/>
        <v>0</v>
      </c>
      <c r="J108" s="238">
        <f t="shared" si="41"/>
        <v>0</v>
      </c>
      <c r="K108" s="238">
        <f t="shared" si="41"/>
        <v>0</v>
      </c>
      <c r="L108" s="238">
        <f t="shared" si="41"/>
        <v>0</v>
      </c>
      <c r="M108" s="238">
        <f t="shared" si="41"/>
        <v>0</v>
      </c>
      <c r="N108" s="238">
        <f t="shared" si="41"/>
        <v>0</v>
      </c>
      <c r="O108" s="86"/>
      <c r="P108" s="238">
        <f t="shared" ref="P108:P129" si="42">SUM(G108:J108)</f>
        <v>0</v>
      </c>
      <c r="Q108" s="238">
        <f t="shared" ref="Q108:Q129" si="43">SUM(K108:N108)</f>
        <v>0</v>
      </c>
      <c r="R108" s="238">
        <f t="shared" ref="R108:R129" si="44">SUM(F108,G108:J108,K108:N108)</f>
        <v>0</v>
      </c>
    </row>
    <row r="109" spans="1:18">
      <c r="A109" s="187">
        <f t="shared" si="34"/>
        <v>94</v>
      </c>
      <c r="B109" s="412" t="s">
        <v>434</v>
      </c>
      <c r="C109" s="622" t="s">
        <v>921</v>
      </c>
      <c r="D109" s="112"/>
      <c r="E109" s="237"/>
      <c r="F109" s="238">
        <f t="shared" ref="F109:N109" si="45">SUM(F110:F112)</f>
        <v>0</v>
      </c>
      <c r="G109" s="238">
        <f t="shared" si="45"/>
        <v>0</v>
      </c>
      <c r="H109" s="238">
        <f t="shared" si="45"/>
        <v>0</v>
      </c>
      <c r="I109" s="238">
        <f t="shared" si="45"/>
        <v>0</v>
      </c>
      <c r="J109" s="238">
        <f t="shared" si="45"/>
        <v>0</v>
      </c>
      <c r="K109" s="238">
        <f t="shared" si="45"/>
        <v>0</v>
      </c>
      <c r="L109" s="238">
        <f t="shared" si="45"/>
        <v>0</v>
      </c>
      <c r="M109" s="238">
        <f t="shared" si="45"/>
        <v>0</v>
      </c>
      <c r="N109" s="238">
        <f t="shared" si="45"/>
        <v>0</v>
      </c>
      <c r="O109" s="86"/>
      <c r="P109" s="238">
        <f t="shared" si="42"/>
        <v>0</v>
      </c>
      <c r="Q109" s="238">
        <f t="shared" si="43"/>
        <v>0</v>
      </c>
      <c r="R109" s="238">
        <f t="shared" si="44"/>
        <v>0</v>
      </c>
    </row>
    <row r="110" spans="1:18">
      <c r="A110" s="187">
        <f t="shared" si="34"/>
        <v>95</v>
      </c>
      <c r="B110" s="341" t="s">
        <v>5</v>
      </c>
      <c r="C110" s="622" t="s">
        <v>922</v>
      </c>
      <c r="D110" s="112"/>
      <c r="E110" s="237"/>
      <c r="F110" s="237"/>
      <c r="G110" s="237"/>
      <c r="H110" s="237"/>
      <c r="I110" s="237"/>
      <c r="J110" s="237"/>
      <c r="K110" s="237"/>
      <c r="L110" s="237"/>
      <c r="M110" s="237"/>
      <c r="N110" s="237"/>
      <c r="O110" s="86"/>
      <c r="P110" s="238">
        <f t="shared" si="42"/>
        <v>0</v>
      </c>
      <c r="Q110" s="238">
        <f t="shared" si="43"/>
        <v>0</v>
      </c>
      <c r="R110" s="238">
        <f t="shared" si="44"/>
        <v>0</v>
      </c>
    </row>
    <row r="111" spans="1:18">
      <c r="A111" s="187">
        <f t="shared" si="34"/>
        <v>96</v>
      </c>
      <c r="B111" s="341" t="s">
        <v>7</v>
      </c>
      <c r="C111" s="622" t="s">
        <v>923</v>
      </c>
      <c r="D111" s="112"/>
      <c r="E111" s="237"/>
      <c r="F111" s="237"/>
      <c r="G111" s="237"/>
      <c r="H111" s="237"/>
      <c r="I111" s="237"/>
      <c r="J111" s="237"/>
      <c r="K111" s="237"/>
      <c r="L111" s="237"/>
      <c r="M111" s="237"/>
      <c r="N111" s="237"/>
      <c r="O111" s="86"/>
      <c r="P111" s="238">
        <f t="shared" si="42"/>
        <v>0</v>
      </c>
      <c r="Q111" s="238">
        <f t="shared" si="43"/>
        <v>0</v>
      </c>
      <c r="R111" s="238">
        <f t="shared" si="44"/>
        <v>0</v>
      </c>
    </row>
    <row r="112" spans="1:18">
      <c r="A112" s="187">
        <f t="shared" si="34"/>
        <v>97</v>
      </c>
      <c r="B112" s="341" t="s">
        <v>8</v>
      </c>
      <c r="C112" s="622" t="s">
        <v>924</v>
      </c>
      <c r="D112" s="112"/>
      <c r="E112" s="237"/>
      <c r="F112" s="237"/>
      <c r="G112" s="237"/>
      <c r="H112" s="237"/>
      <c r="I112" s="237"/>
      <c r="J112" s="237"/>
      <c r="K112" s="237"/>
      <c r="L112" s="237"/>
      <c r="M112" s="237"/>
      <c r="N112" s="237"/>
      <c r="O112" s="86"/>
      <c r="P112" s="238">
        <f t="shared" si="42"/>
        <v>0</v>
      </c>
      <c r="Q112" s="238">
        <f t="shared" si="43"/>
        <v>0</v>
      </c>
      <c r="R112" s="238">
        <f t="shared" si="44"/>
        <v>0</v>
      </c>
    </row>
    <row r="113" spans="1:18">
      <c r="A113" s="187">
        <f t="shared" si="34"/>
        <v>98</v>
      </c>
      <c r="B113" s="412" t="s">
        <v>10</v>
      </c>
      <c r="C113" s="622" t="s">
        <v>925</v>
      </c>
      <c r="D113" s="112"/>
      <c r="E113" s="237"/>
      <c r="F113" s="238">
        <f t="shared" ref="F113:N113" si="46">SUM(F114:F116)</f>
        <v>0</v>
      </c>
      <c r="G113" s="238">
        <f t="shared" si="46"/>
        <v>0</v>
      </c>
      <c r="H113" s="238">
        <f t="shared" si="46"/>
        <v>0</v>
      </c>
      <c r="I113" s="238">
        <f t="shared" si="46"/>
        <v>0</v>
      </c>
      <c r="J113" s="238">
        <f t="shared" si="46"/>
        <v>0</v>
      </c>
      <c r="K113" s="238">
        <f t="shared" si="46"/>
        <v>0</v>
      </c>
      <c r="L113" s="238">
        <f t="shared" si="46"/>
        <v>0</v>
      </c>
      <c r="M113" s="238">
        <f t="shared" si="46"/>
        <v>0</v>
      </c>
      <c r="N113" s="238">
        <f t="shared" si="46"/>
        <v>0</v>
      </c>
      <c r="O113" s="86"/>
      <c r="P113" s="238">
        <f t="shared" si="42"/>
        <v>0</v>
      </c>
      <c r="Q113" s="238">
        <f t="shared" si="43"/>
        <v>0</v>
      </c>
      <c r="R113" s="238">
        <f t="shared" si="44"/>
        <v>0</v>
      </c>
    </row>
    <row r="114" spans="1:18">
      <c r="A114" s="187">
        <f t="shared" si="34"/>
        <v>99</v>
      </c>
      <c r="B114" s="341" t="s">
        <v>11</v>
      </c>
      <c r="C114" s="622" t="s">
        <v>926</v>
      </c>
      <c r="D114" s="112"/>
      <c r="E114" s="237"/>
      <c r="F114" s="237"/>
      <c r="G114" s="237"/>
      <c r="H114" s="237"/>
      <c r="I114" s="237"/>
      <c r="J114" s="237"/>
      <c r="K114" s="237"/>
      <c r="L114" s="237"/>
      <c r="M114" s="237"/>
      <c r="N114" s="237"/>
      <c r="O114" s="86"/>
      <c r="P114" s="238">
        <f t="shared" si="42"/>
        <v>0</v>
      </c>
      <c r="Q114" s="238">
        <f t="shared" si="43"/>
        <v>0</v>
      </c>
      <c r="R114" s="238">
        <f t="shared" si="44"/>
        <v>0</v>
      </c>
    </row>
    <row r="115" spans="1:18">
      <c r="A115" s="187">
        <f t="shared" si="34"/>
        <v>100</v>
      </c>
      <c r="B115" s="341" t="s">
        <v>12</v>
      </c>
      <c r="C115" s="622" t="s">
        <v>927</v>
      </c>
      <c r="D115" s="112"/>
      <c r="E115" s="237"/>
      <c r="F115" s="237"/>
      <c r="G115" s="237"/>
      <c r="H115" s="237"/>
      <c r="I115" s="237"/>
      <c r="J115" s="237"/>
      <c r="K115" s="237"/>
      <c r="L115" s="237"/>
      <c r="M115" s="237"/>
      <c r="N115" s="237"/>
      <c r="O115" s="86"/>
      <c r="P115" s="238">
        <f t="shared" si="42"/>
        <v>0</v>
      </c>
      <c r="Q115" s="238">
        <f t="shared" si="43"/>
        <v>0</v>
      </c>
      <c r="R115" s="238">
        <f t="shared" si="44"/>
        <v>0</v>
      </c>
    </row>
    <row r="116" spans="1:18">
      <c r="A116" s="187">
        <f t="shared" si="34"/>
        <v>101</v>
      </c>
      <c r="B116" s="341" t="s">
        <v>13</v>
      </c>
      <c r="C116" s="622" t="s">
        <v>928</v>
      </c>
      <c r="D116" s="112"/>
      <c r="E116" s="237"/>
      <c r="F116" s="237"/>
      <c r="G116" s="237"/>
      <c r="H116" s="237"/>
      <c r="I116" s="237"/>
      <c r="J116" s="237"/>
      <c r="K116" s="237"/>
      <c r="L116" s="237"/>
      <c r="M116" s="237"/>
      <c r="N116" s="237"/>
      <c r="O116" s="86"/>
      <c r="P116" s="238">
        <f t="shared" si="42"/>
        <v>0</v>
      </c>
      <c r="Q116" s="238">
        <f t="shared" si="43"/>
        <v>0</v>
      </c>
      <c r="R116" s="238">
        <f t="shared" si="44"/>
        <v>0</v>
      </c>
    </row>
    <row r="117" spans="1:18">
      <c r="A117" s="187">
        <f t="shared" si="34"/>
        <v>102</v>
      </c>
      <c r="B117" s="412" t="s">
        <v>510</v>
      </c>
      <c r="C117" s="622" t="s">
        <v>929</v>
      </c>
      <c r="D117" s="112"/>
      <c r="E117" s="237"/>
      <c r="F117" s="237"/>
      <c r="G117" s="237"/>
      <c r="H117" s="237"/>
      <c r="I117" s="237"/>
      <c r="J117" s="237"/>
      <c r="K117" s="237"/>
      <c r="L117" s="237"/>
      <c r="M117" s="237"/>
      <c r="N117" s="237"/>
      <c r="O117" s="86"/>
      <c r="P117" s="238">
        <f t="shared" si="42"/>
        <v>0</v>
      </c>
      <c r="Q117" s="238">
        <f t="shared" si="43"/>
        <v>0</v>
      </c>
      <c r="R117" s="238">
        <f t="shared" si="44"/>
        <v>0</v>
      </c>
    </row>
    <row r="118" spans="1:18">
      <c r="A118" s="187">
        <f t="shared" si="34"/>
        <v>103</v>
      </c>
      <c r="B118" s="66" t="s">
        <v>583</v>
      </c>
      <c r="C118" s="622" t="s">
        <v>930</v>
      </c>
      <c r="D118" s="64" t="str">
        <f>"Sum of items "&amp;A119&amp;", "&amp;A120&amp;", and "&amp;A121</f>
        <v>Sum of items 104, 105, and 106</v>
      </c>
      <c r="E118" s="237"/>
      <c r="F118" s="238">
        <f t="shared" ref="F118:N118" si="47">SUM(F119:F121)</f>
        <v>0</v>
      </c>
      <c r="G118" s="238">
        <f t="shared" si="47"/>
        <v>0</v>
      </c>
      <c r="H118" s="238">
        <f t="shared" si="47"/>
        <v>0</v>
      </c>
      <c r="I118" s="238">
        <f t="shared" si="47"/>
        <v>0</v>
      </c>
      <c r="J118" s="238">
        <f t="shared" si="47"/>
        <v>0</v>
      </c>
      <c r="K118" s="238">
        <f t="shared" si="47"/>
        <v>0</v>
      </c>
      <c r="L118" s="238">
        <f t="shared" si="47"/>
        <v>0</v>
      </c>
      <c r="M118" s="238">
        <f t="shared" si="47"/>
        <v>0</v>
      </c>
      <c r="N118" s="238">
        <f t="shared" si="47"/>
        <v>0</v>
      </c>
      <c r="O118" s="86"/>
      <c r="P118" s="238">
        <f t="shared" si="42"/>
        <v>0</v>
      </c>
      <c r="Q118" s="238">
        <f t="shared" si="43"/>
        <v>0</v>
      </c>
      <c r="R118" s="238">
        <f t="shared" si="44"/>
        <v>0</v>
      </c>
    </row>
    <row r="119" spans="1:18">
      <c r="A119" s="187">
        <f t="shared" si="34"/>
        <v>104</v>
      </c>
      <c r="B119" s="412" t="s">
        <v>434</v>
      </c>
      <c r="C119" s="622" t="s">
        <v>931</v>
      </c>
      <c r="D119" s="70"/>
      <c r="E119" s="237"/>
      <c r="F119" s="237"/>
      <c r="G119" s="237"/>
      <c r="H119" s="237"/>
      <c r="I119" s="237"/>
      <c r="J119" s="237"/>
      <c r="K119" s="237"/>
      <c r="L119" s="237"/>
      <c r="M119" s="237"/>
      <c r="N119" s="237"/>
      <c r="O119" s="86"/>
      <c r="P119" s="238">
        <f t="shared" si="42"/>
        <v>0</v>
      </c>
      <c r="Q119" s="238">
        <f t="shared" si="43"/>
        <v>0</v>
      </c>
      <c r="R119" s="238">
        <f t="shared" si="44"/>
        <v>0</v>
      </c>
    </row>
    <row r="120" spans="1:18">
      <c r="A120" s="187">
        <f t="shared" si="34"/>
        <v>105</v>
      </c>
      <c r="B120" s="412" t="s">
        <v>10</v>
      </c>
      <c r="C120" s="622" t="s">
        <v>932</v>
      </c>
      <c r="D120" s="70"/>
      <c r="E120" s="237"/>
      <c r="F120" s="237"/>
      <c r="G120" s="237"/>
      <c r="H120" s="237"/>
      <c r="I120" s="237"/>
      <c r="J120" s="237"/>
      <c r="K120" s="237"/>
      <c r="L120" s="237"/>
      <c r="M120" s="237"/>
      <c r="N120" s="237"/>
      <c r="O120" s="86"/>
      <c r="P120" s="238">
        <f t="shared" si="42"/>
        <v>0</v>
      </c>
      <c r="Q120" s="238">
        <f t="shared" si="43"/>
        <v>0</v>
      </c>
      <c r="R120" s="238">
        <f t="shared" si="44"/>
        <v>0</v>
      </c>
    </row>
    <row r="121" spans="1:18">
      <c r="A121" s="187">
        <f t="shared" si="34"/>
        <v>106</v>
      </c>
      <c r="B121" s="412" t="s">
        <v>435</v>
      </c>
      <c r="C121" s="622" t="s">
        <v>933</v>
      </c>
      <c r="D121" s="70"/>
      <c r="E121" s="237"/>
      <c r="F121" s="237"/>
      <c r="G121" s="237"/>
      <c r="H121" s="237"/>
      <c r="I121" s="237"/>
      <c r="J121" s="237"/>
      <c r="K121" s="237"/>
      <c r="L121" s="237"/>
      <c r="M121" s="237"/>
      <c r="N121" s="237"/>
      <c r="O121" s="86"/>
      <c r="P121" s="238">
        <f t="shared" si="42"/>
        <v>0</v>
      </c>
      <c r="Q121" s="238">
        <f t="shared" si="43"/>
        <v>0</v>
      </c>
      <c r="R121" s="238">
        <f t="shared" si="44"/>
        <v>0</v>
      </c>
    </row>
    <row r="122" spans="1:18">
      <c r="A122" s="187">
        <f t="shared" si="34"/>
        <v>107</v>
      </c>
      <c r="B122" s="66" t="s">
        <v>9</v>
      </c>
      <c r="C122" s="622" t="s">
        <v>1085</v>
      </c>
      <c r="D122" s="64" t="str">
        <f>"Sum of items "&amp;A123&amp;", "&amp;A124&amp;", and "&amp;A125</f>
        <v>Sum of items 108, 109, and 110</v>
      </c>
      <c r="E122" s="237"/>
      <c r="F122" s="238">
        <f t="shared" ref="F122:N122" si="48">SUM(F123:F125)</f>
        <v>0</v>
      </c>
      <c r="G122" s="238">
        <f t="shared" si="48"/>
        <v>0</v>
      </c>
      <c r="H122" s="238">
        <f t="shared" si="48"/>
        <v>0</v>
      </c>
      <c r="I122" s="238">
        <f t="shared" si="48"/>
        <v>0</v>
      </c>
      <c r="J122" s="238">
        <f t="shared" si="48"/>
        <v>0</v>
      </c>
      <c r="K122" s="238">
        <f t="shared" si="48"/>
        <v>0</v>
      </c>
      <c r="L122" s="238">
        <f t="shared" si="48"/>
        <v>0</v>
      </c>
      <c r="M122" s="238">
        <f t="shared" si="48"/>
        <v>0</v>
      </c>
      <c r="N122" s="238">
        <f t="shared" si="48"/>
        <v>0</v>
      </c>
      <c r="O122" s="86"/>
      <c r="P122" s="238">
        <f t="shared" si="42"/>
        <v>0</v>
      </c>
      <c r="Q122" s="238">
        <f t="shared" si="43"/>
        <v>0</v>
      </c>
      <c r="R122" s="238">
        <f t="shared" si="44"/>
        <v>0</v>
      </c>
    </row>
    <row r="123" spans="1:18">
      <c r="A123" s="187">
        <f t="shared" si="34"/>
        <v>108</v>
      </c>
      <c r="B123" s="412" t="s">
        <v>475</v>
      </c>
      <c r="C123" s="622" t="s">
        <v>1086</v>
      </c>
      <c r="D123" s="62"/>
      <c r="E123" s="237"/>
      <c r="F123" s="237"/>
      <c r="G123" s="237"/>
      <c r="H123" s="237"/>
      <c r="I123" s="237"/>
      <c r="J123" s="237"/>
      <c r="K123" s="237"/>
      <c r="L123" s="237"/>
      <c r="M123" s="237"/>
      <c r="N123" s="237"/>
      <c r="P123" s="238">
        <f t="shared" si="42"/>
        <v>0</v>
      </c>
      <c r="Q123" s="238">
        <f t="shared" si="43"/>
        <v>0</v>
      </c>
      <c r="R123" s="238">
        <f t="shared" si="44"/>
        <v>0</v>
      </c>
    </row>
    <row r="124" spans="1:18">
      <c r="A124" s="187">
        <f t="shared" si="34"/>
        <v>109</v>
      </c>
      <c r="B124" s="520" t="s">
        <v>70</v>
      </c>
      <c r="C124" s="622" t="s">
        <v>1087</v>
      </c>
      <c r="D124" s="62"/>
      <c r="E124" s="237"/>
      <c r="F124" s="237"/>
      <c r="G124" s="237"/>
      <c r="H124" s="237"/>
      <c r="I124" s="237"/>
      <c r="J124" s="237"/>
      <c r="K124" s="237"/>
      <c r="L124" s="237"/>
      <c r="M124" s="237"/>
      <c r="N124" s="237"/>
      <c r="P124" s="238">
        <f t="shared" si="42"/>
        <v>0</v>
      </c>
      <c r="Q124" s="238">
        <f t="shared" si="43"/>
        <v>0</v>
      </c>
      <c r="R124" s="238">
        <f t="shared" si="44"/>
        <v>0</v>
      </c>
    </row>
    <row r="125" spans="1:18">
      <c r="A125" s="187">
        <f t="shared" si="34"/>
        <v>110</v>
      </c>
      <c r="B125" s="412" t="s">
        <v>592</v>
      </c>
      <c r="C125" s="622" t="s">
        <v>1088</v>
      </c>
      <c r="D125" s="112"/>
      <c r="E125" s="237"/>
      <c r="F125" s="237"/>
      <c r="G125" s="237"/>
      <c r="H125" s="237"/>
      <c r="I125" s="237"/>
      <c r="J125" s="237"/>
      <c r="K125" s="237"/>
      <c r="L125" s="237"/>
      <c r="M125" s="237"/>
      <c r="N125" s="237"/>
      <c r="P125" s="238">
        <f t="shared" si="42"/>
        <v>0</v>
      </c>
      <c r="Q125" s="238">
        <f t="shared" si="43"/>
        <v>0</v>
      </c>
      <c r="R125" s="238">
        <f t="shared" si="44"/>
        <v>0</v>
      </c>
    </row>
    <row r="126" spans="1:18">
      <c r="A126" s="187">
        <f t="shared" si="34"/>
        <v>111</v>
      </c>
      <c r="B126" s="66" t="s">
        <v>14</v>
      </c>
      <c r="C126" s="622" t="s">
        <v>1089</v>
      </c>
      <c r="D126" s="112"/>
      <c r="E126" s="237"/>
      <c r="F126" s="237"/>
      <c r="G126" s="237"/>
      <c r="H126" s="237"/>
      <c r="I126" s="237"/>
      <c r="J126" s="237"/>
      <c r="K126" s="237"/>
      <c r="L126" s="237"/>
      <c r="M126" s="237"/>
      <c r="N126" s="237"/>
      <c r="O126" s="86"/>
      <c r="P126" s="238">
        <f t="shared" si="42"/>
        <v>0</v>
      </c>
      <c r="Q126" s="238">
        <f t="shared" si="43"/>
        <v>0</v>
      </c>
      <c r="R126" s="238">
        <f t="shared" si="44"/>
        <v>0</v>
      </c>
    </row>
    <row r="127" spans="1:18">
      <c r="A127" s="187">
        <f t="shared" si="34"/>
        <v>112</v>
      </c>
      <c r="B127" s="66" t="s">
        <v>15</v>
      </c>
      <c r="C127" s="622" t="s">
        <v>1090</v>
      </c>
      <c r="D127" s="112"/>
      <c r="E127" s="237"/>
      <c r="F127" s="237"/>
      <c r="G127" s="237"/>
      <c r="H127" s="237"/>
      <c r="I127" s="237"/>
      <c r="J127" s="237"/>
      <c r="K127" s="237"/>
      <c r="L127" s="237"/>
      <c r="M127" s="237"/>
      <c r="N127" s="237"/>
      <c r="O127" s="86"/>
      <c r="P127" s="238">
        <f t="shared" si="42"/>
        <v>0</v>
      </c>
      <c r="Q127" s="238">
        <f t="shared" si="43"/>
        <v>0</v>
      </c>
      <c r="R127" s="238">
        <f t="shared" si="44"/>
        <v>0</v>
      </c>
    </row>
    <row r="128" spans="1:18">
      <c r="A128" s="187">
        <f t="shared" si="34"/>
        <v>113</v>
      </c>
      <c r="B128" s="66" t="s">
        <v>75</v>
      </c>
      <c r="C128" s="622" t="s">
        <v>1091</v>
      </c>
      <c r="D128" s="112"/>
      <c r="E128" s="237"/>
      <c r="F128" s="237"/>
      <c r="G128" s="237"/>
      <c r="H128" s="237"/>
      <c r="I128" s="237"/>
      <c r="J128" s="237"/>
      <c r="K128" s="237"/>
      <c r="L128" s="237"/>
      <c r="M128" s="237"/>
      <c r="N128" s="237"/>
      <c r="O128" s="86"/>
      <c r="P128" s="238">
        <f t="shared" si="42"/>
        <v>0</v>
      </c>
      <c r="Q128" s="238">
        <f t="shared" si="43"/>
        <v>0</v>
      </c>
      <c r="R128" s="238">
        <f t="shared" si="44"/>
        <v>0</v>
      </c>
    </row>
    <row r="129" spans="1:18">
      <c r="A129" s="187">
        <f t="shared" si="34"/>
        <v>114</v>
      </c>
      <c r="B129" s="521" t="s">
        <v>263</v>
      </c>
      <c r="C129" s="622" t="s">
        <v>1092</v>
      </c>
      <c r="D129" s="112"/>
      <c r="E129" s="237"/>
      <c r="F129" s="237"/>
      <c r="G129" s="237"/>
      <c r="H129" s="237"/>
      <c r="I129" s="237"/>
      <c r="J129" s="237"/>
      <c r="K129" s="237"/>
      <c r="L129" s="237"/>
      <c r="M129" s="237"/>
      <c r="N129" s="237"/>
      <c r="O129" s="86"/>
      <c r="P129" s="238">
        <f t="shared" si="42"/>
        <v>0</v>
      </c>
      <c r="Q129" s="238">
        <f t="shared" si="43"/>
        <v>0</v>
      </c>
      <c r="R129" s="238">
        <f t="shared" si="44"/>
        <v>0</v>
      </c>
    </row>
    <row r="130" spans="1:18">
      <c r="A130" s="187">
        <f t="shared" si="34"/>
        <v>115</v>
      </c>
      <c r="B130" s="75" t="s">
        <v>23</v>
      </c>
      <c r="C130" s="622" t="s">
        <v>934</v>
      </c>
      <c r="D130" s="77" t="str">
        <f>"Item "&amp;A49</f>
        <v>Item 43</v>
      </c>
      <c r="E130" s="237"/>
      <c r="F130" s="238">
        <f t="shared" ref="F130:N130" si="49">F49</f>
        <v>0</v>
      </c>
      <c r="G130" s="238">
        <f t="shared" si="49"/>
        <v>0</v>
      </c>
      <c r="H130" s="238">
        <f t="shared" si="49"/>
        <v>0</v>
      </c>
      <c r="I130" s="238">
        <f t="shared" si="49"/>
        <v>0</v>
      </c>
      <c r="J130" s="238">
        <f t="shared" si="49"/>
        <v>0</v>
      </c>
      <c r="K130" s="238">
        <f t="shared" si="49"/>
        <v>0</v>
      </c>
      <c r="L130" s="238">
        <f t="shared" si="49"/>
        <v>0</v>
      </c>
      <c r="M130" s="238">
        <f t="shared" si="49"/>
        <v>0</v>
      </c>
      <c r="N130" s="238">
        <f t="shared" si="49"/>
        <v>0</v>
      </c>
      <c r="O130" s="86"/>
      <c r="P130" s="238">
        <f>SUM(G130:J130)</f>
        <v>0</v>
      </c>
      <c r="Q130" s="238">
        <f>SUM(K130:N130)</f>
        <v>0</v>
      </c>
      <c r="R130" s="238">
        <f>SUM(F130,G130:J130,K130:N130)</f>
        <v>0</v>
      </c>
    </row>
    <row r="131" spans="1:18">
      <c r="A131" s="187">
        <f t="shared" si="34"/>
        <v>116</v>
      </c>
      <c r="B131" s="75" t="s">
        <v>432</v>
      </c>
      <c r="C131" s="622" t="s">
        <v>935</v>
      </c>
      <c r="D131" s="77" t="s">
        <v>1736</v>
      </c>
      <c r="E131" s="237"/>
      <c r="F131" s="237"/>
      <c r="G131" s="237"/>
      <c r="H131" s="237"/>
      <c r="I131" s="237"/>
      <c r="J131" s="237"/>
      <c r="K131" s="237"/>
      <c r="L131" s="237"/>
      <c r="M131" s="237"/>
      <c r="N131" s="237"/>
      <c r="O131" s="86"/>
      <c r="P131" s="238">
        <f>SUM(G131:J131)</f>
        <v>0</v>
      </c>
      <c r="Q131" s="238">
        <f>SUM(K131:N131)</f>
        <v>0</v>
      </c>
      <c r="R131" s="238">
        <f>SUM(F131,G131:J131,K131:N131)</f>
        <v>0</v>
      </c>
    </row>
    <row r="132" spans="1:18">
      <c r="A132" s="187">
        <f t="shared" si="34"/>
        <v>117</v>
      </c>
      <c r="B132" s="75" t="s">
        <v>41</v>
      </c>
      <c r="C132" s="622" t="s">
        <v>1102</v>
      </c>
      <c r="D132" s="77" t="str">
        <f>"Items "&amp;A84&amp;", "&amp;A107&amp;", and "&amp;A131&amp;" less item "&amp;A130&amp;" = RIAD3123"</f>
        <v>Items 69, 92, and 116 less item 115 = RIAD3123</v>
      </c>
      <c r="E132" s="237"/>
      <c r="F132" s="238">
        <f t="shared" ref="F132:N132" si="50">SUM(F84,F107,F131)-F130</f>
        <v>0</v>
      </c>
      <c r="G132" s="238">
        <f t="shared" si="50"/>
        <v>0</v>
      </c>
      <c r="H132" s="238">
        <f t="shared" si="50"/>
        <v>0</v>
      </c>
      <c r="I132" s="238">
        <f t="shared" si="50"/>
        <v>0</v>
      </c>
      <c r="J132" s="238">
        <f t="shared" si="50"/>
        <v>0</v>
      </c>
      <c r="K132" s="238">
        <f t="shared" si="50"/>
        <v>0</v>
      </c>
      <c r="L132" s="238">
        <f t="shared" si="50"/>
        <v>0</v>
      </c>
      <c r="M132" s="238">
        <f t="shared" si="50"/>
        <v>0</v>
      </c>
      <c r="N132" s="238">
        <f t="shared" si="50"/>
        <v>0</v>
      </c>
      <c r="O132" s="86"/>
      <c r="P132" s="91"/>
      <c r="Q132" s="91"/>
      <c r="R132" s="91"/>
    </row>
    <row r="133" spans="1:18">
      <c r="B133" s="218"/>
      <c r="C133" s="517"/>
      <c r="D133" s="77"/>
      <c r="E133" s="102"/>
      <c r="F133" s="57"/>
      <c r="G133" s="57"/>
      <c r="H133" s="57"/>
      <c r="I133" s="57"/>
      <c r="J133" s="57"/>
      <c r="K133" s="57"/>
      <c r="L133" s="57"/>
      <c r="M133" s="57"/>
      <c r="N133" s="57"/>
      <c r="O133" s="86"/>
    </row>
    <row r="134" spans="1:18">
      <c r="B134" s="519" t="s">
        <v>24</v>
      </c>
      <c r="C134" s="517"/>
      <c r="D134" s="77"/>
      <c r="E134" s="139"/>
      <c r="F134" s="581"/>
      <c r="G134" s="581"/>
      <c r="H134" s="581"/>
      <c r="I134" s="581"/>
      <c r="J134" s="581"/>
      <c r="K134" s="581"/>
      <c r="L134" s="581"/>
      <c r="M134" s="581"/>
      <c r="N134" s="581"/>
      <c r="O134" s="86"/>
    </row>
    <row r="135" spans="1:18">
      <c r="A135" s="187">
        <f>A132+1</f>
        <v>118</v>
      </c>
      <c r="B135" s="75" t="s">
        <v>25</v>
      </c>
      <c r="C135" s="622" t="s">
        <v>407</v>
      </c>
      <c r="D135" s="77" t="str">
        <f>"PPNR Projections Worksheet Item "&amp;'PPNR Projections Worksheet'!A31</f>
        <v>PPNR Projections Worksheet Item 13</v>
      </c>
      <c r="E135" s="237"/>
      <c r="F135" s="238">
        <f>'PPNR Projections Worksheet'!F31</f>
        <v>0</v>
      </c>
      <c r="G135" s="238">
        <f>'PPNR Projections Worksheet'!G31</f>
        <v>0</v>
      </c>
      <c r="H135" s="238">
        <f>'PPNR Projections Worksheet'!H31</f>
        <v>0</v>
      </c>
      <c r="I135" s="238">
        <f>'PPNR Projections Worksheet'!I31</f>
        <v>0</v>
      </c>
      <c r="J135" s="238">
        <f>'PPNR Projections Worksheet'!J31</f>
        <v>0</v>
      </c>
      <c r="K135" s="238">
        <f>'PPNR Projections Worksheet'!K31</f>
        <v>0</v>
      </c>
      <c r="L135" s="238">
        <f>'PPNR Projections Worksheet'!L31</f>
        <v>0</v>
      </c>
      <c r="M135" s="238">
        <f>'PPNR Projections Worksheet'!M31</f>
        <v>0</v>
      </c>
      <c r="N135" s="238">
        <f>'PPNR Projections Worksheet'!N31</f>
        <v>0</v>
      </c>
      <c r="O135" s="86"/>
      <c r="P135" s="238">
        <f>SUM(G135:J135)</f>
        <v>0</v>
      </c>
      <c r="Q135" s="238">
        <f>SUM(K135:N135)</f>
        <v>0</v>
      </c>
      <c r="R135" s="238">
        <f>SUM(F135,G135:J135,K135:N135)</f>
        <v>0</v>
      </c>
    </row>
    <row r="136" spans="1:18">
      <c r="A136" s="187">
        <f>A135+1</f>
        <v>119</v>
      </c>
      <c r="B136" s="75" t="s">
        <v>26</v>
      </c>
      <c r="C136" s="622" t="s">
        <v>406</v>
      </c>
      <c r="D136" s="77" t="str">
        <f>"PPNR Projections Worksheet Item "&amp;'PPNR Projections Worksheet'!A94</f>
        <v>PPNR Projections Worksheet Item 26</v>
      </c>
      <c r="E136" s="237"/>
      <c r="F136" s="238">
        <f>'PPNR Projections Worksheet'!F94</f>
        <v>0</v>
      </c>
      <c r="G136" s="238">
        <f>'PPNR Projections Worksheet'!G94</f>
        <v>0</v>
      </c>
      <c r="H136" s="238">
        <f>'PPNR Projections Worksheet'!H94</f>
        <v>0</v>
      </c>
      <c r="I136" s="238">
        <f>'PPNR Projections Worksheet'!I94</f>
        <v>0</v>
      </c>
      <c r="J136" s="238">
        <f>'PPNR Projections Worksheet'!J94</f>
        <v>0</v>
      </c>
      <c r="K136" s="238">
        <f>'PPNR Projections Worksheet'!K94</f>
        <v>0</v>
      </c>
      <c r="L136" s="238">
        <f>'PPNR Projections Worksheet'!L94</f>
        <v>0</v>
      </c>
      <c r="M136" s="238">
        <f>'PPNR Projections Worksheet'!M94</f>
        <v>0</v>
      </c>
      <c r="N136" s="238">
        <f>'PPNR Projections Worksheet'!N94</f>
        <v>0</v>
      </c>
      <c r="O136" s="86"/>
      <c r="P136" s="238">
        <f>SUM(G136:J136)</f>
        <v>0</v>
      </c>
      <c r="Q136" s="238">
        <f>SUM(K136:N136)</f>
        <v>0</v>
      </c>
      <c r="R136" s="238">
        <f>SUM(F136,G136:J136,K136:N136)</f>
        <v>0</v>
      </c>
    </row>
    <row r="137" spans="1:18">
      <c r="A137" s="228">
        <f>A136+1</f>
        <v>120</v>
      </c>
      <c r="B137" s="67" t="s">
        <v>27</v>
      </c>
      <c r="C137" s="622" t="s">
        <v>405</v>
      </c>
      <c r="D137" s="74" t="str">
        <f>"PPNR Projections Worksheet Item "&amp;'PPNR Projections Worksheet'!A117</f>
        <v>PPNR Projections Worksheet Item 38</v>
      </c>
      <c r="E137" s="219"/>
      <c r="F137" s="185">
        <f>'PPNR Projections Worksheet'!F117</f>
        <v>0</v>
      </c>
      <c r="G137" s="185">
        <f>'PPNR Projections Worksheet'!G117</f>
        <v>0</v>
      </c>
      <c r="H137" s="185">
        <f>'PPNR Projections Worksheet'!H117</f>
        <v>0</v>
      </c>
      <c r="I137" s="185">
        <f>'PPNR Projections Worksheet'!I117</f>
        <v>0</v>
      </c>
      <c r="J137" s="185">
        <f>'PPNR Projections Worksheet'!J117</f>
        <v>0</v>
      </c>
      <c r="K137" s="185">
        <f>'PPNR Projections Worksheet'!K117</f>
        <v>0</v>
      </c>
      <c r="L137" s="185">
        <f>'PPNR Projections Worksheet'!L117</f>
        <v>0</v>
      </c>
      <c r="M137" s="185">
        <f>'PPNR Projections Worksheet'!M117</f>
        <v>0</v>
      </c>
      <c r="N137" s="185">
        <f>'PPNR Projections Worksheet'!N117</f>
        <v>0</v>
      </c>
      <c r="O137" s="179"/>
      <c r="P137" s="185">
        <f>SUM(G137:J137)</f>
        <v>0</v>
      </c>
      <c r="Q137" s="185">
        <f>SUM(K137:N137)</f>
        <v>0</v>
      </c>
      <c r="R137" s="185">
        <f>SUM(F137,G137:J137,K137:N137)</f>
        <v>0</v>
      </c>
    </row>
    <row r="138" spans="1:18">
      <c r="A138" s="187">
        <f>A137+1</f>
        <v>121</v>
      </c>
      <c r="B138" s="216" t="s">
        <v>42</v>
      </c>
      <c r="C138" s="622" t="s">
        <v>936</v>
      </c>
      <c r="D138" s="77" t="str">
        <f>"Items "&amp;A135&amp;" and "&amp;A136&amp;" less item "&amp;A137</f>
        <v>Items 118 and 119 less item 120</v>
      </c>
      <c r="E138" s="219"/>
      <c r="F138" s="185">
        <f t="shared" ref="F138:N138" si="51">SUM(F135:F136)-F137</f>
        <v>0</v>
      </c>
      <c r="G138" s="185">
        <f t="shared" si="51"/>
        <v>0</v>
      </c>
      <c r="H138" s="185">
        <f t="shared" si="51"/>
        <v>0</v>
      </c>
      <c r="I138" s="185">
        <f t="shared" si="51"/>
        <v>0</v>
      </c>
      <c r="J138" s="185">
        <f t="shared" si="51"/>
        <v>0</v>
      </c>
      <c r="K138" s="185">
        <f t="shared" si="51"/>
        <v>0</v>
      </c>
      <c r="L138" s="185">
        <f t="shared" si="51"/>
        <v>0</v>
      </c>
      <c r="M138" s="185">
        <f t="shared" si="51"/>
        <v>0</v>
      </c>
      <c r="N138" s="185">
        <f t="shared" si="51"/>
        <v>0</v>
      </c>
      <c r="O138" s="86"/>
      <c r="P138" s="185">
        <f>SUM(G138:J138)</f>
        <v>0</v>
      </c>
      <c r="Q138" s="185">
        <f>SUM(K138:N138)</f>
        <v>0</v>
      </c>
      <c r="R138" s="185">
        <f>SUM(F138,G138:J138,K138:N138)</f>
        <v>0</v>
      </c>
    </row>
    <row r="139" spans="1:18">
      <c r="B139" s="216"/>
      <c r="C139" s="516"/>
      <c r="D139" s="232"/>
      <c r="E139" s="139"/>
      <c r="F139" s="581"/>
      <c r="G139" s="581"/>
      <c r="H139" s="581"/>
      <c r="I139" s="581"/>
      <c r="J139" s="581"/>
      <c r="K139" s="581"/>
      <c r="L139" s="581"/>
      <c r="M139" s="581"/>
      <c r="N139" s="581"/>
      <c r="O139" s="86"/>
    </row>
    <row r="140" spans="1:18">
      <c r="B140" s="519" t="s">
        <v>106</v>
      </c>
      <c r="C140" s="516"/>
      <c r="D140" s="232"/>
      <c r="E140" s="139"/>
      <c r="F140" s="581"/>
      <c r="G140" s="581"/>
      <c r="H140" s="581"/>
      <c r="I140" s="581"/>
      <c r="J140" s="581"/>
      <c r="K140" s="581"/>
      <c r="L140" s="581"/>
      <c r="M140" s="581"/>
      <c r="N140" s="581"/>
      <c r="O140" s="86"/>
    </row>
    <row r="141" spans="1:18">
      <c r="A141" s="187">
        <f>A138+1</f>
        <v>122</v>
      </c>
      <c r="B141" s="75" t="s">
        <v>42</v>
      </c>
      <c r="C141" s="622" t="s">
        <v>937</v>
      </c>
      <c r="D141" s="77" t="str">
        <f>"Item "&amp;A138</f>
        <v>Item 121</v>
      </c>
      <c r="E141" s="237"/>
      <c r="F141" s="238">
        <f t="shared" ref="F141:N141" si="52">F138</f>
        <v>0</v>
      </c>
      <c r="G141" s="238">
        <f t="shared" si="52"/>
        <v>0</v>
      </c>
      <c r="H141" s="238">
        <f t="shared" si="52"/>
        <v>0</v>
      </c>
      <c r="I141" s="238">
        <f t="shared" si="52"/>
        <v>0</v>
      </c>
      <c r="J141" s="238">
        <f t="shared" si="52"/>
        <v>0</v>
      </c>
      <c r="K141" s="238">
        <f t="shared" si="52"/>
        <v>0</v>
      </c>
      <c r="L141" s="238">
        <f t="shared" si="52"/>
        <v>0</v>
      </c>
      <c r="M141" s="238">
        <f t="shared" si="52"/>
        <v>0</v>
      </c>
      <c r="N141" s="238">
        <f t="shared" si="52"/>
        <v>0</v>
      </c>
      <c r="O141" s="86"/>
      <c r="P141" s="238">
        <f t="shared" ref="P141:P147" si="53">SUM(G141:J141)</f>
        <v>0</v>
      </c>
      <c r="Q141" s="238">
        <f t="shared" ref="Q141:Q147" si="54">SUM(K141:N141)</f>
        <v>0</v>
      </c>
      <c r="R141" s="238">
        <f t="shared" ref="R141:R147" si="55">SUM(F141,G141:J141,K141:N141)</f>
        <v>0</v>
      </c>
    </row>
    <row r="142" spans="1:18">
      <c r="A142" s="187">
        <f t="shared" ref="A142:A148" si="56">A141+1</f>
        <v>123</v>
      </c>
      <c r="B142" s="75" t="s">
        <v>22</v>
      </c>
      <c r="C142" s="622" t="s">
        <v>938</v>
      </c>
      <c r="D142" s="77" t="str">
        <f>"Item "&amp;A107&amp;" = RIAD4230"</f>
        <v>Item 92 = RIAD4230</v>
      </c>
      <c r="E142" s="237"/>
      <c r="F142" s="238">
        <f t="shared" ref="F142:N142" si="57">F107</f>
        <v>0</v>
      </c>
      <c r="G142" s="238">
        <f t="shared" si="57"/>
        <v>0</v>
      </c>
      <c r="H142" s="238">
        <f t="shared" si="57"/>
        <v>0</v>
      </c>
      <c r="I142" s="238">
        <f t="shared" si="57"/>
        <v>0</v>
      </c>
      <c r="J142" s="238">
        <f t="shared" si="57"/>
        <v>0</v>
      </c>
      <c r="K142" s="238">
        <f t="shared" si="57"/>
        <v>0</v>
      </c>
      <c r="L142" s="238">
        <f t="shared" si="57"/>
        <v>0</v>
      </c>
      <c r="M142" s="238">
        <f t="shared" si="57"/>
        <v>0</v>
      </c>
      <c r="N142" s="238">
        <f t="shared" si="57"/>
        <v>0</v>
      </c>
      <c r="O142" s="86"/>
      <c r="P142" s="238">
        <f t="shared" si="53"/>
        <v>0</v>
      </c>
      <c r="Q142" s="238">
        <f t="shared" si="54"/>
        <v>0</v>
      </c>
      <c r="R142" s="238">
        <f t="shared" si="55"/>
        <v>0</v>
      </c>
    </row>
    <row r="143" spans="1:18">
      <c r="A143" s="187">
        <f t="shared" si="56"/>
        <v>124</v>
      </c>
      <c r="B143" s="75" t="s">
        <v>523</v>
      </c>
      <c r="C143" s="622" t="s">
        <v>939</v>
      </c>
      <c r="D143" s="77" t="str">
        <f>"Item "&amp;A73</f>
        <v>Item 63</v>
      </c>
      <c r="E143" s="237"/>
      <c r="F143" s="238">
        <f>F73</f>
        <v>0</v>
      </c>
      <c r="G143" s="238">
        <f t="shared" ref="G143:N143" si="58">G73</f>
        <v>0</v>
      </c>
      <c r="H143" s="238">
        <f t="shared" si="58"/>
        <v>0</v>
      </c>
      <c r="I143" s="238">
        <f t="shared" si="58"/>
        <v>0</v>
      </c>
      <c r="J143" s="238">
        <f t="shared" si="58"/>
        <v>0</v>
      </c>
      <c r="K143" s="238">
        <f t="shared" si="58"/>
        <v>0</v>
      </c>
      <c r="L143" s="238">
        <f t="shared" si="58"/>
        <v>0</v>
      </c>
      <c r="M143" s="238">
        <f t="shared" si="58"/>
        <v>0</v>
      </c>
      <c r="N143" s="238">
        <f t="shared" si="58"/>
        <v>0</v>
      </c>
      <c r="O143" s="86"/>
      <c r="P143" s="238">
        <f t="shared" si="53"/>
        <v>0</v>
      </c>
      <c r="Q143" s="238">
        <f t="shared" si="54"/>
        <v>0</v>
      </c>
      <c r="R143" s="238">
        <f t="shared" si="55"/>
        <v>0</v>
      </c>
    </row>
    <row r="144" spans="1:18">
      <c r="A144" s="187">
        <f t="shared" si="56"/>
        <v>125</v>
      </c>
      <c r="B144" s="75" t="s">
        <v>557</v>
      </c>
      <c r="C144" s="622" t="s">
        <v>940</v>
      </c>
      <c r="D144" s="112" t="str">
        <f>"Item "&amp;A79</f>
        <v>Item 67</v>
      </c>
      <c r="E144" s="237"/>
      <c r="F144" s="238">
        <f>SUM(F65,F79)</f>
        <v>0</v>
      </c>
      <c r="G144" s="238">
        <f t="shared" ref="G144:N144" si="59">SUM(G65,G79)</f>
        <v>0</v>
      </c>
      <c r="H144" s="238">
        <f t="shared" si="59"/>
        <v>0</v>
      </c>
      <c r="I144" s="238">
        <f t="shared" si="59"/>
        <v>0</v>
      </c>
      <c r="J144" s="238">
        <f t="shared" si="59"/>
        <v>0</v>
      </c>
      <c r="K144" s="238">
        <f t="shared" si="59"/>
        <v>0</v>
      </c>
      <c r="L144" s="238">
        <f t="shared" si="59"/>
        <v>0</v>
      </c>
      <c r="M144" s="238">
        <f t="shared" si="59"/>
        <v>0</v>
      </c>
      <c r="N144" s="238">
        <f t="shared" si="59"/>
        <v>0</v>
      </c>
      <c r="O144" s="86"/>
      <c r="P144" s="238">
        <f t="shared" si="53"/>
        <v>0</v>
      </c>
      <c r="Q144" s="238">
        <f t="shared" si="54"/>
        <v>0</v>
      </c>
      <c r="R144" s="238">
        <f t="shared" si="55"/>
        <v>0</v>
      </c>
    </row>
    <row r="145" spans="1:18" s="92" customFormat="1">
      <c r="A145" s="190">
        <f t="shared" si="56"/>
        <v>126</v>
      </c>
      <c r="B145" s="191" t="s">
        <v>697</v>
      </c>
      <c r="C145" s="622" t="s">
        <v>941</v>
      </c>
      <c r="D145" s="339"/>
      <c r="E145" s="340"/>
      <c r="F145" s="340"/>
      <c r="G145" s="340"/>
      <c r="H145" s="340"/>
      <c r="I145" s="340"/>
      <c r="J145" s="340"/>
      <c r="K145" s="340"/>
      <c r="L145" s="340"/>
      <c r="M145" s="340"/>
      <c r="N145" s="340"/>
      <c r="P145" s="238">
        <f>SUM(G145:J145)</f>
        <v>0</v>
      </c>
      <c r="Q145" s="238">
        <f>SUM(K145:N145)</f>
        <v>0</v>
      </c>
      <c r="R145" s="238">
        <f>SUM(F145,G145:J145,K145:N145)</f>
        <v>0</v>
      </c>
    </row>
    <row r="146" spans="1:18">
      <c r="A146" s="187">
        <f t="shared" si="56"/>
        <v>127</v>
      </c>
      <c r="B146" s="516" t="s">
        <v>1100</v>
      </c>
      <c r="C146" s="622" t="s">
        <v>942</v>
      </c>
      <c r="D146" s="620" t="s">
        <v>1737</v>
      </c>
      <c r="E146" s="240"/>
      <c r="F146" s="238">
        <f>-'Securities OTTI by Portfolio'!D35</f>
        <v>0</v>
      </c>
      <c r="G146" s="238">
        <f>-'Securities OTTI by Portfolio'!G35</f>
        <v>0</v>
      </c>
      <c r="H146" s="238">
        <f>-'Securities OTTI by Portfolio'!J35</f>
        <v>0</v>
      </c>
      <c r="I146" s="238">
        <f>-'Securities OTTI by Portfolio'!M35</f>
        <v>0</v>
      </c>
      <c r="J146" s="238">
        <f>-'Securities OTTI by Portfolio'!P35</f>
        <v>0</v>
      </c>
      <c r="K146" s="238">
        <f>-'Securities OTTI by Portfolio'!S35</f>
        <v>0</v>
      </c>
      <c r="L146" s="238">
        <f>-'Securities OTTI by Portfolio'!V35</f>
        <v>0</v>
      </c>
      <c r="M146" s="238">
        <f>-'Securities OTTI by Portfolio'!Y35</f>
        <v>0</v>
      </c>
      <c r="N146" s="238">
        <f>-'Securities OTTI by Portfolio'!AB35</f>
        <v>0</v>
      </c>
      <c r="O146" s="86"/>
      <c r="P146" s="185">
        <f>SUM(G146:J146)</f>
        <v>0</v>
      </c>
      <c r="Q146" s="185">
        <f>SUM(K146:N146)</f>
        <v>0</v>
      </c>
      <c r="R146" s="185">
        <f>SUM(F146,G146:J146,K146:N146)</f>
        <v>0</v>
      </c>
    </row>
    <row r="147" spans="1:18">
      <c r="A147" s="187">
        <f t="shared" si="56"/>
        <v>128</v>
      </c>
      <c r="B147" s="516" t="s">
        <v>1101</v>
      </c>
      <c r="C147" s="622" t="s">
        <v>943</v>
      </c>
      <c r="D147" s="620" t="s">
        <v>1738</v>
      </c>
      <c r="E147" s="241"/>
      <c r="F147" s="238">
        <f>-'Securities OTTI by Portfolio'!D69</f>
        <v>0</v>
      </c>
      <c r="G147" s="238">
        <f>-'Securities OTTI by Portfolio'!G69</f>
        <v>0</v>
      </c>
      <c r="H147" s="238">
        <f>-'Securities OTTI by Portfolio'!J69</f>
        <v>0</v>
      </c>
      <c r="I147" s="238">
        <f>-'Securities OTTI by Portfolio'!M69</f>
        <v>0</v>
      </c>
      <c r="J147" s="238">
        <f>-'Securities OTTI by Portfolio'!P69</f>
        <v>0</v>
      </c>
      <c r="K147" s="238">
        <f>-'Securities OTTI by Portfolio'!S69</f>
        <v>0</v>
      </c>
      <c r="L147" s="238">
        <f>-'Securities OTTI by Portfolio'!V69</f>
        <v>0</v>
      </c>
      <c r="M147" s="238">
        <f>-'Securities OTTI by Portfolio'!Y69</f>
        <v>0</v>
      </c>
      <c r="N147" s="238">
        <f>-'Securities OTTI by Portfolio'!AB69</f>
        <v>0</v>
      </c>
      <c r="O147" s="86"/>
      <c r="P147" s="238">
        <f t="shared" si="53"/>
        <v>0</v>
      </c>
      <c r="Q147" s="238">
        <f t="shared" si="54"/>
        <v>0</v>
      </c>
      <c r="R147" s="238">
        <f t="shared" si="55"/>
        <v>0</v>
      </c>
    </row>
    <row r="148" spans="1:18" ht="30">
      <c r="A148" s="522">
        <f t="shared" si="56"/>
        <v>129</v>
      </c>
      <c r="B148" s="523" t="s">
        <v>99</v>
      </c>
      <c r="C148" s="622" t="s">
        <v>944</v>
      </c>
      <c r="D148" s="56" t="str">
        <f>"Sum of items "&amp;A141&amp;", "&amp;A145&amp;", "&amp;A147&amp;", and "&amp;A146&amp;", less items "&amp;A142&amp;", "&amp;A143&amp;", and "&amp;A144&amp;" = RIAD4301"</f>
        <v>Sum of items 122, 126, 128, and 127, less items 123, 124, and 125 = RIAD4301</v>
      </c>
      <c r="E148" s="219"/>
      <c r="F148" s="185">
        <f>SUM(F141,F145,F147,F146)-SUM(F142:F144)</f>
        <v>0</v>
      </c>
      <c r="G148" s="185">
        <f t="shared" ref="G148:N148" si="60">SUM(G141,G145,G147,G146)-SUM(G142:G144)</f>
        <v>0</v>
      </c>
      <c r="H148" s="185">
        <f t="shared" si="60"/>
        <v>0</v>
      </c>
      <c r="I148" s="185">
        <f t="shared" si="60"/>
        <v>0</v>
      </c>
      <c r="J148" s="185">
        <f t="shared" si="60"/>
        <v>0</v>
      </c>
      <c r="K148" s="185">
        <f t="shared" si="60"/>
        <v>0</v>
      </c>
      <c r="L148" s="185">
        <f t="shared" si="60"/>
        <v>0</v>
      </c>
      <c r="M148" s="185">
        <f t="shared" si="60"/>
        <v>0</v>
      </c>
      <c r="N148" s="185">
        <f t="shared" si="60"/>
        <v>0</v>
      </c>
      <c r="O148" s="86"/>
      <c r="P148" s="185">
        <f>SUM(G148:J148)</f>
        <v>0</v>
      </c>
      <c r="Q148" s="185">
        <f>SUM(K148:N148)</f>
        <v>0</v>
      </c>
      <c r="R148" s="185">
        <f>SUM(F148,G148:J148,K148:N148)</f>
        <v>0</v>
      </c>
    </row>
    <row r="149" spans="1:18">
      <c r="B149" s="75"/>
      <c r="D149" s="77"/>
      <c r="E149" s="139"/>
      <c r="F149" s="581"/>
      <c r="G149" s="581"/>
      <c r="H149" s="581"/>
      <c r="I149" s="581"/>
      <c r="J149" s="581"/>
      <c r="K149" s="581"/>
      <c r="L149" s="581"/>
      <c r="M149" s="581"/>
      <c r="N149" s="581"/>
      <c r="O149" s="86"/>
    </row>
    <row r="150" spans="1:18">
      <c r="A150" s="228">
        <f>A148+1</f>
        <v>130</v>
      </c>
      <c r="B150" s="67" t="s">
        <v>100</v>
      </c>
      <c r="C150" s="622" t="s">
        <v>404</v>
      </c>
      <c r="D150" s="74" t="s">
        <v>1739</v>
      </c>
      <c r="E150" s="219"/>
      <c r="F150" s="237"/>
      <c r="G150" s="237"/>
      <c r="H150" s="237"/>
      <c r="I150" s="237"/>
      <c r="J150" s="237"/>
      <c r="K150" s="237"/>
      <c r="L150" s="237"/>
      <c r="M150" s="237"/>
      <c r="N150" s="237"/>
      <c r="O150" s="86"/>
      <c r="P150" s="185">
        <f>SUM(G150:J150)</f>
        <v>0</v>
      </c>
      <c r="Q150" s="185">
        <f>SUM(K150:N150)</f>
        <v>0</v>
      </c>
      <c r="R150" s="185">
        <f>SUM(F150,G150:J150,K150:N150)</f>
        <v>0</v>
      </c>
    </row>
    <row r="151" spans="1:18">
      <c r="A151" s="187">
        <f>A150+1</f>
        <v>131</v>
      </c>
      <c r="B151" s="521" t="s">
        <v>108</v>
      </c>
      <c r="C151" s="622" t="s">
        <v>945</v>
      </c>
      <c r="D151" s="77" t="str">
        <f>"Item "&amp;A148&amp;" less item "&amp;A150&amp;" = RIAD4300"</f>
        <v>Item 129 less item 130 = RIAD4300</v>
      </c>
      <c r="E151" s="219"/>
      <c r="F151" s="185">
        <f>F148-F150</f>
        <v>0</v>
      </c>
      <c r="G151" s="185">
        <f t="shared" ref="G151:N151" si="61">G148-G150</f>
        <v>0</v>
      </c>
      <c r="H151" s="185">
        <f t="shared" si="61"/>
        <v>0</v>
      </c>
      <c r="I151" s="185">
        <f t="shared" si="61"/>
        <v>0</v>
      </c>
      <c r="J151" s="185">
        <f t="shared" si="61"/>
        <v>0</v>
      </c>
      <c r="K151" s="185">
        <f t="shared" si="61"/>
        <v>0</v>
      </c>
      <c r="L151" s="185">
        <f t="shared" si="61"/>
        <v>0</v>
      </c>
      <c r="M151" s="185">
        <f t="shared" si="61"/>
        <v>0</v>
      </c>
      <c r="N151" s="185">
        <f t="shared" si="61"/>
        <v>0</v>
      </c>
      <c r="O151" s="86"/>
      <c r="P151" s="185">
        <f>SUM(G151:J151)</f>
        <v>0</v>
      </c>
      <c r="Q151" s="185">
        <f>SUM(K151:N151)</f>
        <v>0</v>
      </c>
      <c r="R151" s="185">
        <f>SUM(F151,G151:J151,K151:N151)</f>
        <v>0</v>
      </c>
    </row>
    <row r="152" spans="1:18">
      <c r="B152" s="75"/>
      <c r="C152" s="626"/>
      <c r="D152" s="77"/>
      <c r="E152" s="139"/>
      <c r="F152" s="581"/>
      <c r="G152" s="581"/>
      <c r="H152" s="581"/>
      <c r="I152" s="581"/>
      <c r="J152" s="581"/>
      <c r="K152" s="581"/>
      <c r="L152" s="581"/>
      <c r="M152" s="581"/>
      <c r="N152" s="581"/>
      <c r="O152" s="86"/>
    </row>
    <row r="153" spans="1:18">
      <c r="A153" s="228">
        <f>A151+1</f>
        <v>132</v>
      </c>
      <c r="B153" s="67" t="s">
        <v>101</v>
      </c>
      <c r="C153" s="627" t="s">
        <v>403</v>
      </c>
      <c r="D153" s="74" t="s">
        <v>1740</v>
      </c>
      <c r="E153" s="219"/>
      <c r="F153" s="237"/>
      <c r="G153" s="237"/>
      <c r="H153" s="237"/>
      <c r="I153" s="237"/>
      <c r="J153" s="237"/>
      <c r="K153" s="237"/>
      <c r="L153" s="237"/>
      <c r="M153" s="237"/>
      <c r="N153" s="237"/>
      <c r="O153" s="86"/>
      <c r="P153" s="185">
        <f>SUM(G153:J153)</f>
        <v>0</v>
      </c>
      <c r="Q153" s="185">
        <f>SUM(K153:N153)</f>
        <v>0</v>
      </c>
      <c r="R153" s="185">
        <f>SUM(F153,G153:J153,K153:N153)</f>
        <v>0</v>
      </c>
    </row>
    <row r="154" spans="1:18" s="180" customFormat="1">
      <c r="A154" s="522">
        <f>A153+1</f>
        <v>133</v>
      </c>
      <c r="B154" s="523" t="s">
        <v>1506</v>
      </c>
      <c r="C154" s="627" t="s">
        <v>946</v>
      </c>
      <c r="D154" s="56" t="str">
        <f>"Sum of items "&amp;A151&amp;" and "&amp;A153&amp;" = RIADG104"</f>
        <v>Sum of items 131 and 132 = RIADG104</v>
      </c>
      <c r="E154" s="219"/>
      <c r="F154" s="185">
        <f t="shared" ref="F154:N154" si="62">SUM(F151,F153)</f>
        <v>0</v>
      </c>
      <c r="G154" s="185">
        <f t="shared" si="62"/>
        <v>0</v>
      </c>
      <c r="H154" s="185">
        <f t="shared" si="62"/>
        <v>0</v>
      </c>
      <c r="I154" s="185">
        <f t="shared" si="62"/>
        <v>0</v>
      </c>
      <c r="J154" s="185">
        <f t="shared" si="62"/>
        <v>0</v>
      </c>
      <c r="K154" s="185">
        <f t="shared" si="62"/>
        <v>0</v>
      </c>
      <c r="L154" s="185">
        <f t="shared" si="62"/>
        <v>0</v>
      </c>
      <c r="M154" s="185">
        <f t="shared" si="62"/>
        <v>0</v>
      </c>
      <c r="N154" s="185">
        <f t="shared" si="62"/>
        <v>0</v>
      </c>
      <c r="P154" s="185">
        <f>SUM(G154:J154)</f>
        <v>0</v>
      </c>
      <c r="Q154" s="185">
        <f>SUM(K154:N154)</f>
        <v>0</v>
      </c>
      <c r="R154" s="185">
        <f>SUM(F154,G154:J154,K154:N154)</f>
        <v>0</v>
      </c>
    </row>
    <row r="155" spans="1:18">
      <c r="B155" s="75"/>
      <c r="D155" s="77"/>
      <c r="E155" s="139"/>
      <c r="F155" s="581"/>
      <c r="G155" s="581"/>
      <c r="H155" s="581"/>
      <c r="I155" s="581"/>
      <c r="J155" s="581"/>
      <c r="K155" s="581"/>
      <c r="L155" s="581"/>
      <c r="M155" s="581"/>
      <c r="N155" s="581"/>
      <c r="O155" s="86"/>
    </row>
    <row r="156" spans="1:18">
      <c r="A156" s="228">
        <f>A154+1</f>
        <v>134</v>
      </c>
      <c r="B156" s="67" t="s">
        <v>102</v>
      </c>
      <c r="C156" s="627" t="s">
        <v>402</v>
      </c>
      <c r="D156" s="74" t="s">
        <v>1741</v>
      </c>
      <c r="E156" s="219"/>
      <c r="F156" s="237"/>
      <c r="G156" s="237"/>
      <c r="H156" s="237"/>
      <c r="I156" s="237"/>
      <c r="J156" s="237"/>
      <c r="K156" s="237"/>
      <c r="L156" s="237"/>
      <c r="M156" s="237"/>
      <c r="N156" s="237"/>
      <c r="O156" s="86"/>
      <c r="P156" s="185">
        <f>SUM(G156:J156)</f>
        <v>0</v>
      </c>
      <c r="Q156" s="185">
        <f>SUM(K156:N156)</f>
        <v>0</v>
      </c>
      <c r="R156" s="185">
        <f>SUM(F156,G156:J156,K156:N156)</f>
        <v>0</v>
      </c>
    </row>
    <row r="157" spans="1:18" s="180" customFormat="1" ht="30">
      <c r="A157" s="522">
        <f>A156+1</f>
        <v>135</v>
      </c>
      <c r="B157" s="523" t="s">
        <v>1507</v>
      </c>
      <c r="C157" s="627" t="s">
        <v>401</v>
      </c>
      <c r="D157" s="56" t="str">
        <f>"Item "&amp;A154&amp;" less item "&amp;A156&amp;" = RIAD4340 (must match item 4 on the Capital Worksheet)"</f>
        <v>Item 133 less item 134 = RIAD4340 (must match item 4 on the Capital Worksheet)</v>
      </c>
      <c r="E157" s="219"/>
      <c r="F157" s="185">
        <f t="shared" ref="F157:N157" si="63">F154-F156</f>
        <v>0</v>
      </c>
      <c r="G157" s="185">
        <f t="shared" si="63"/>
        <v>0</v>
      </c>
      <c r="H157" s="185">
        <f t="shared" si="63"/>
        <v>0</v>
      </c>
      <c r="I157" s="185">
        <f t="shared" si="63"/>
        <v>0</v>
      </c>
      <c r="J157" s="185">
        <f t="shared" si="63"/>
        <v>0</v>
      </c>
      <c r="K157" s="185">
        <f t="shared" si="63"/>
        <v>0</v>
      </c>
      <c r="L157" s="185">
        <f t="shared" si="63"/>
        <v>0</v>
      </c>
      <c r="M157" s="185">
        <f t="shared" si="63"/>
        <v>0</v>
      </c>
      <c r="N157" s="185">
        <f t="shared" si="63"/>
        <v>0</v>
      </c>
      <c r="P157" s="185">
        <f>SUM(G157:J157)</f>
        <v>0</v>
      </c>
      <c r="Q157" s="185">
        <f>SUM(K157:N157)</f>
        <v>0</v>
      </c>
      <c r="R157" s="185">
        <f>SUM(F157,G157:J157,K157:N157)</f>
        <v>0</v>
      </c>
    </row>
    <row r="158" spans="1:18">
      <c r="B158" s="75"/>
      <c r="D158" s="77"/>
      <c r="E158" s="139"/>
      <c r="F158" s="581"/>
      <c r="G158" s="581"/>
      <c r="H158" s="581"/>
      <c r="I158" s="581"/>
      <c r="J158" s="581"/>
      <c r="K158" s="581"/>
      <c r="L158" s="581"/>
      <c r="M158" s="581"/>
      <c r="N158" s="581"/>
    </row>
    <row r="159" spans="1:18">
      <c r="A159" s="187">
        <f>A157+1</f>
        <v>136</v>
      </c>
      <c r="B159" s="75" t="s">
        <v>103</v>
      </c>
      <c r="C159" s="627" t="s">
        <v>947</v>
      </c>
      <c r="D159" s="77" t="str">
        <f>"Item "&amp;A150&amp;" divided by item "&amp;A148&amp;", multiplied by 100"</f>
        <v>Item 130 divided by item 129, multiplied by 100</v>
      </c>
      <c r="E159" s="242"/>
      <c r="F159" s="243" t="str">
        <f>IFERROR(F150/F148*100,"-na-")</f>
        <v>-na-</v>
      </c>
      <c r="G159" s="243" t="str">
        <f t="shared" ref="G159:N159" si="64">IFERROR(G150/G148*100,"-na-")</f>
        <v>-na-</v>
      </c>
      <c r="H159" s="243" t="str">
        <f t="shared" si="64"/>
        <v>-na-</v>
      </c>
      <c r="I159" s="243" t="str">
        <f t="shared" si="64"/>
        <v>-na-</v>
      </c>
      <c r="J159" s="243" t="str">
        <f t="shared" si="64"/>
        <v>-na-</v>
      </c>
      <c r="K159" s="243" t="str">
        <f t="shared" si="64"/>
        <v>-na-</v>
      </c>
      <c r="L159" s="243" t="str">
        <f t="shared" si="64"/>
        <v>-na-</v>
      </c>
      <c r="M159" s="243" t="str">
        <f t="shared" si="64"/>
        <v>-na-</v>
      </c>
      <c r="N159" s="243" t="str">
        <f t="shared" si="64"/>
        <v>-na-</v>
      </c>
      <c r="P159" s="243" t="str">
        <f>IFERROR(P150/P148*100,"-na-")</f>
        <v>-na-</v>
      </c>
      <c r="Q159" s="243" t="str">
        <f>IFERROR(Q150/Q148*100,"-na-")</f>
        <v>-na-</v>
      </c>
      <c r="R159" s="243" t="str">
        <f>IFERROR(R150/R148*100,"-na-")</f>
        <v>-na-</v>
      </c>
    </row>
    <row r="160" spans="1:18">
      <c r="B160" s="75"/>
      <c r="D160" s="77"/>
      <c r="E160" s="139"/>
      <c r="F160" s="581"/>
      <c r="G160" s="581"/>
      <c r="H160" s="581"/>
      <c r="I160" s="581"/>
      <c r="J160" s="581"/>
      <c r="K160" s="581"/>
      <c r="L160" s="581"/>
      <c r="M160" s="581"/>
      <c r="N160" s="581"/>
    </row>
    <row r="161" spans="1:18" s="178" customFormat="1">
      <c r="A161" s="187"/>
      <c r="B161" s="188" t="s">
        <v>508</v>
      </c>
      <c r="C161" s="174"/>
      <c r="D161" s="233"/>
      <c r="E161" s="189"/>
      <c r="F161" s="189"/>
      <c r="G161" s="582"/>
      <c r="I161" s="582"/>
      <c r="J161" s="582"/>
      <c r="K161" s="582"/>
      <c r="L161" s="582"/>
      <c r="M161" s="583"/>
      <c r="N161" s="582"/>
      <c r="O161" s="582"/>
      <c r="P161" s="582"/>
      <c r="Q161" s="582"/>
      <c r="R161" s="53"/>
    </row>
    <row r="162" spans="1:18" s="178" customFormat="1">
      <c r="A162" s="187">
        <f>A159+1</f>
        <v>137</v>
      </c>
      <c r="B162" s="75" t="s">
        <v>306</v>
      </c>
      <c r="C162" s="627" t="s">
        <v>948</v>
      </c>
      <c r="D162" s="233"/>
      <c r="E162" s="240"/>
      <c r="F162" s="238">
        <f>E165</f>
        <v>0</v>
      </c>
      <c r="G162" s="238" t="e">
        <f t="shared" ref="G162:N162" si="65">F165</f>
        <v>#REF!</v>
      </c>
      <c r="H162" s="238" t="e">
        <f t="shared" si="65"/>
        <v>#REF!</v>
      </c>
      <c r="I162" s="238" t="e">
        <f t="shared" si="65"/>
        <v>#REF!</v>
      </c>
      <c r="J162" s="238" t="e">
        <f t="shared" si="65"/>
        <v>#REF!</v>
      </c>
      <c r="K162" s="238" t="e">
        <f t="shared" si="65"/>
        <v>#REF!</v>
      </c>
      <c r="L162" s="238" t="e">
        <f t="shared" si="65"/>
        <v>#REF!</v>
      </c>
      <c r="M162" s="238" t="e">
        <f t="shared" si="65"/>
        <v>#REF!</v>
      </c>
      <c r="N162" s="238" t="e">
        <f t="shared" si="65"/>
        <v>#REF!</v>
      </c>
      <c r="O162" s="244"/>
    </row>
    <row r="163" spans="1:18" s="178" customFormat="1">
      <c r="A163" s="187">
        <f>A162+1</f>
        <v>138</v>
      </c>
      <c r="B163" s="75" t="s">
        <v>22</v>
      </c>
      <c r="C163" s="627" t="s">
        <v>949</v>
      </c>
      <c r="D163" s="233"/>
      <c r="E163" s="240"/>
      <c r="F163" s="238">
        <f>-'PPNR Projections Worksheet'!F48+'PPNR Projections Worksheet'!F106</f>
        <v>0</v>
      </c>
      <c r="G163" s="238">
        <f>-'PPNR Projections Worksheet'!G48+'PPNR Projections Worksheet'!G106</f>
        <v>0</v>
      </c>
      <c r="H163" s="238">
        <f>-'PPNR Projections Worksheet'!H48+'PPNR Projections Worksheet'!H106</f>
        <v>0</v>
      </c>
      <c r="I163" s="238">
        <f>-'PPNR Projections Worksheet'!I48+'PPNR Projections Worksheet'!I106</f>
        <v>0</v>
      </c>
      <c r="J163" s="238">
        <f>-'PPNR Projections Worksheet'!J48+'PPNR Projections Worksheet'!J106</f>
        <v>0</v>
      </c>
      <c r="K163" s="238">
        <f>-'PPNR Projections Worksheet'!K48+'PPNR Projections Worksheet'!K106</f>
        <v>0</v>
      </c>
      <c r="L163" s="238">
        <f>-'PPNR Projections Worksheet'!L48+'PPNR Projections Worksheet'!L106</f>
        <v>0</v>
      </c>
      <c r="M163" s="238">
        <f>-'PPNR Projections Worksheet'!M48+'PPNR Projections Worksheet'!M106</f>
        <v>0</v>
      </c>
      <c r="N163" s="238">
        <f>-'PPNR Projections Worksheet'!N48+'PPNR Projections Worksheet'!N106</f>
        <v>0</v>
      </c>
      <c r="O163" s="244"/>
      <c r="P163" s="185">
        <f>SUM(G163:J163)</f>
        <v>0</v>
      </c>
      <c r="Q163" s="185">
        <f>SUM(K163:N163)</f>
        <v>0</v>
      </c>
      <c r="R163" s="185">
        <f>SUM(F163,G163:J163,K163:N163)</f>
        <v>0</v>
      </c>
    </row>
    <row r="164" spans="1:18" s="178" customFormat="1">
      <c r="A164" s="187">
        <f>A163+1</f>
        <v>139</v>
      </c>
      <c r="B164" s="75" t="s">
        <v>307</v>
      </c>
      <c r="C164" s="627" t="s">
        <v>950</v>
      </c>
      <c r="D164" s="233"/>
      <c r="E164" s="240"/>
      <c r="F164" s="332" t="e">
        <f>#REF!</f>
        <v>#REF!</v>
      </c>
      <c r="G164" s="332" t="e">
        <f>#REF!</f>
        <v>#REF!</v>
      </c>
      <c r="H164" s="332" t="e">
        <f>#REF!</f>
        <v>#REF!</v>
      </c>
      <c r="I164" s="332" t="e">
        <f>#REF!</f>
        <v>#REF!</v>
      </c>
      <c r="J164" s="332" t="e">
        <f>#REF!</f>
        <v>#REF!</v>
      </c>
      <c r="K164" s="332" t="e">
        <f>#REF!</f>
        <v>#REF!</v>
      </c>
      <c r="L164" s="332" t="e">
        <f>#REF!</f>
        <v>#REF!</v>
      </c>
      <c r="M164" s="332" t="e">
        <f>#REF!</f>
        <v>#REF!</v>
      </c>
      <c r="N164" s="332" t="e">
        <f>#REF!</f>
        <v>#REF!</v>
      </c>
      <c r="O164" s="244"/>
      <c r="P164" s="185" t="e">
        <f>SUM(G164:J164)</f>
        <v>#REF!</v>
      </c>
      <c r="Q164" s="185" t="e">
        <f>SUM(K164:N164)</f>
        <v>#REF!</v>
      </c>
      <c r="R164" s="185" t="e">
        <f>SUM(F164,G164:J164,K164:N164)</f>
        <v>#REF!</v>
      </c>
    </row>
    <row r="165" spans="1:18" s="178" customFormat="1">
      <c r="A165" s="187">
        <f>A164+1</f>
        <v>140</v>
      </c>
      <c r="B165" s="75" t="s">
        <v>308</v>
      </c>
      <c r="C165" s="627" t="s">
        <v>951</v>
      </c>
      <c r="D165" s="233" t="str">
        <f>"Items "&amp;A162&amp;" and "&amp;A163&amp;" less item "&amp;A164</f>
        <v>Items 137 and 138 less item 139</v>
      </c>
      <c r="E165" s="219"/>
      <c r="F165" s="185" t="e">
        <f>F162+F163-F164</f>
        <v>#REF!</v>
      </c>
      <c r="G165" s="185" t="e">
        <f t="shared" ref="G165:N165" si="66">G162+G163-G164</f>
        <v>#REF!</v>
      </c>
      <c r="H165" s="185" t="e">
        <f t="shared" si="66"/>
        <v>#REF!</v>
      </c>
      <c r="I165" s="185" t="e">
        <f t="shared" si="66"/>
        <v>#REF!</v>
      </c>
      <c r="J165" s="185" t="e">
        <f t="shared" si="66"/>
        <v>#REF!</v>
      </c>
      <c r="K165" s="185" t="e">
        <f t="shared" si="66"/>
        <v>#REF!</v>
      </c>
      <c r="L165" s="185" t="e">
        <f t="shared" si="66"/>
        <v>#REF!</v>
      </c>
      <c r="M165" s="185" t="e">
        <f t="shared" si="66"/>
        <v>#REF!</v>
      </c>
      <c r="N165" s="185" t="e">
        <f t="shared" si="66"/>
        <v>#REF!</v>
      </c>
      <c r="O165" s="244"/>
    </row>
    <row r="166" spans="1:18" s="194" customFormat="1">
      <c r="A166" s="190"/>
      <c r="B166" s="191"/>
      <c r="C166" s="168"/>
      <c r="D166" s="234"/>
      <c r="E166" s="244"/>
      <c r="F166" s="192"/>
      <c r="G166" s="192"/>
      <c r="H166" s="193"/>
      <c r="I166" s="192"/>
      <c r="J166" s="192"/>
      <c r="K166" s="192"/>
      <c r="L166" s="192"/>
      <c r="N166" s="192"/>
      <c r="O166" s="192"/>
      <c r="P166" s="192"/>
      <c r="Q166" s="192"/>
      <c r="R166" s="193"/>
    </row>
    <row r="167" spans="1:18" s="194" customFormat="1">
      <c r="A167" s="190"/>
      <c r="B167" s="191"/>
      <c r="C167" s="168"/>
      <c r="D167" s="234"/>
      <c r="E167" s="244"/>
      <c r="F167" s="192"/>
      <c r="G167" s="192"/>
      <c r="H167" s="193"/>
      <c r="I167" s="192"/>
      <c r="J167" s="192"/>
      <c r="K167" s="192"/>
      <c r="L167" s="192"/>
      <c r="N167" s="192"/>
      <c r="O167" s="192"/>
      <c r="P167" s="192"/>
      <c r="Q167" s="192"/>
      <c r="R167" s="193"/>
    </row>
    <row r="175" spans="1:18">
      <c r="C175" s="628"/>
    </row>
    <row r="176" spans="1:18">
      <c r="C176" s="628"/>
    </row>
    <row r="177" spans="2:3">
      <c r="C177" s="628"/>
    </row>
    <row r="178" spans="2:3">
      <c r="C178" s="628"/>
    </row>
    <row r="179" spans="2:3">
      <c r="C179" s="628"/>
    </row>
    <row r="180" spans="2:3">
      <c r="B180" s="524"/>
      <c r="C180" s="628"/>
    </row>
    <row r="181" spans="2:3">
      <c r="B181" s="524"/>
      <c r="C181" s="628"/>
    </row>
    <row r="182" spans="2:3">
      <c r="B182" s="524"/>
      <c r="C182" s="628"/>
    </row>
    <row r="183" spans="2:3">
      <c r="B183" s="524"/>
      <c r="C183" s="628"/>
    </row>
    <row r="184" spans="2:3">
      <c r="B184" s="524"/>
      <c r="C184" s="628"/>
    </row>
    <row r="185" spans="2:3">
      <c r="B185" s="524"/>
      <c r="C185" s="628"/>
    </row>
    <row r="186" spans="2:3">
      <c r="B186" s="524"/>
      <c r="C186" s="628"/>
    </row>
    <row r="187" spans="2:3">
      <c r="B187" s="524"/>
      <c r="C187" s="628"/>
    </row>
    <row r="188" spans="2:3">
      <c r="B188" s="524"/>
      <c r="C188" s="628"/>
    </row>
    <row r="189" spans="2:3">
      <c r="B189" s="524"/>
      <c r="C189" s="628"/>
    </row>
    <row r="190" spans="2:3">
      <c r="B190" s="524"/>
      <c r="C190" s="628"/>
    </row>
    <row r="191" spans="2:3">
      <c r="B191" s="524"/>
    </row>
    <row r="192" spans="2:3">
      <c r="B192" s="524"/>
    </row>
    <row r="193" spans="2:2">
      <c r="B193" s="524"/>
    </row>
    <row r="194" spans="2:2">
      <c r="B194" s="524"/>
    </row>
    <row r="195" spans="2:2">
      <c r="B195" s="524"/>
    </row>
  </sheetData>
  <protectedRanges>
    <protectedRange sqref="F150:N150 F153:N153 F156:N156 F131:N131 T68:T73 F107:N107 F162:N163 F146:N147 F76:N78" name="Range2"/>
    <protectedRange sqref="F164:N164 E50 E53:E56 E103:E122 E126:E165 E58:E64 E66:E99" name="Range1"/>
    <protectedRange sqref="F58:N64 F53:N56 F119:N121 F126:N129 F96:N98 F68:N73 F103:N106 F109:N117 F86:N94" name="Range2_1"/>
    <protectedRange sqref="F47:N48 F32:N32 F15:N16 F18:N20 F100:N100 F25:N26 F28:N30 F42:N45 F123:N123" name="Range2_2"/>
    <protectedRange sqref="E123:E125 E100:E102 F10:N10 E9:E10 E12:E13 E15:E16 E18:E20 E22:E23 E25:E26 E28:E30 E32:E35 E37:E40 E42:E45 E47:E49" name="Range1_1"/>
  </protectedRanges>
  <mergeCells count="4">
    <mergeCell ref="A1:R1"/>
    <mergeCell ref="A2:R2"/>
    <mergeCell ref="F3:N3"/>
    <mergeCell ref="P3:R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R68&lt;&gt;-'Trading Worksheet'!C12</xm:f>
            <x14:dxf>
              <font>
                <b/>
                <i val="0"/>
                <color rgb="FFFF0000"/>
              </font>
              <fill>
                <patternFill patternType="none">
                  <bgColor auto="1"/>
                </patternFill>
              </fill>
            </x14:dxf>
          </x14:cfRule>
          <xm:sqref>T68</xm:sqref>
        </x14:conditionalFormatting>
        <x14:conditionalFormatting xmlns:xm="http://schemas.microsoft.com/office/excel/2006/main">
          <x14:cfRule type="expression" priority="5" id="{5FD67C91-D142-48F7-A4CF-9AC8C6273C29}">
            <xm:f>R69&lt;&gt;'Counterparty Risk Worksheet'!C1</xm:f>
            <x14:dxf>
              <font>
                <b/>
                <i val="0"/>
                <color rgb="FFFF0000"/>
              </font>
            </x14:dxf>
          </x14:cfRule>
          <xm:sqref>T69</xm:sqref>
        </x14:conditionalFormatting>
        <x14:conditionalFormatting xmlns:xm="http://schemas.microsoft.com/office/excel/2006/main">
          <x14:cfRule type="expression" priority="3" id="{2BBA41C9-D627-41C1-B618-93BC709BDFA3}">
            <xm:f>R70&lt;&gt;'Counterparty Risk Worksheet'!C5</xm:f>
            <x14:dxf>
              <font>
                <b/>
                <i val="0"/>
                <color rgb="FFFF0000"/>
              </font>
            </x14:dxf>
          </x14:cfRule>
          <xm:sqref>T70</xm:sqref>
        </x14:conditionalFormatting>
        <x14:conditionalFormatting xmlns:xm="http://schemas.microsoft.com/office/excel/2006/main">
          <x14:cfRule type="expression" priority="2" id="{FA4BE41F-5C72-4C68-862C-66A8249707A0}">
            <xm:f>R71&lt;&gt;'Counterparty Risk Worksheet'!C9</xm:f>
            <x14:dxf>
              <font>
                <b/>
                <i val="0"/>
                <color rgb="FFFF0000"/>
              </font>
            </x14:dxf>
          </x14:cfRule>
          <xm:sqref>T71</xm:sqref>
        </x14:conditionalFormatting>
        <x14:conditionalFormatting xmlns:xm="http://schemas.microsoft.com/office/excel/2006/main">
          <x14:cfRule type="expression" priority="1" id="{7E1FF0E5-8056-4C71-BBA6-B1BEB1FFF0BF}">
            <xm:f>R72&lt;&gt;'Counterparty Risk Worksheet'!C12</xm:f>
            <x14:dxf>
              <font>
                <b/>
                <i val="0"/>
                <color rgb="FFFF0000"/>
              </font>
            </x14:dxf>
          </x14:cfRule>
          <xm:sqref>T72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tabColor rgb="FFFFFF00"/>
    <pageSetUpPr fitToPage="1"/>
  </sheetPr>
  <dimension ref="A1:XFC192"/>
  <sheetViews>
    <sheetView showGridLines="0" zoomScale="86" zoomScaleNormal="86" zoomScaleSheetLayoutView="40" workbookViewId="0">
      <selection sqref="A1:M1"/>
    </sheetView>
  </sheetViews>
  <sheetFormatPr defaultRowHeight="15"/>
  <cols>
    <col min="1" max="1" width="8.28515625" style="187" customWidth="1"/>
    <col min="2" max="2" width="76.42578125" style="53" customWidth="1"/>
    <col min="3" max="3" width="21.42578125" style="589" hidden="1" customWidth="1"/>
    <col min="4" max="4" width="51.42578125" style="70" customWidth="1"/>
    <col min="5" max="5" width="14.5703125" style="166" customWidth="1"/>
    <col min="6" max="6" width="12.7109375" style="166" customWidth="1"/>
    <col min="7" max="8" width="11.28515625" style="166" customWidth="1"/>
    <col min="9" max="9" width="12" style="166" customWidth="1"/>
    <col min="10" max="10" width="12.28515625" style="166" customWidth="1"/>
    <col min="11" max="11" width="11.5703125" style="166" customWidth="1"/>
    <col min="12" max="12" width="13.85546875" style="166" customWidth="1"/>
    <col min="13" max="13" width="11.5703125" style="166" customWidth="1"/>
    <col min="14" max="16384" width="9.140625" style="166"/>
  </cols>
  <sheetData>
    <row r="1" spans="1:17" s="141" customFormat="1" ht="15.75">
      <c r="A1" s="1029" t="str">
        <f>'Summary Submission Cover Sheet'!D15&amp;" Balance Sheet Worksheet: "&amp;'Summary Submission Cover Sheet'!D12&amp;" in "&amp;'Summary Submission Cover Sheet'!B20</f>
        <v>Bank Balance Sheet Worksheet: Bank XYZ, Inc. in Baseline</v>
      </c>
      <c r="B1" s="1029"/>
      <c r="C1" s="1029"/>
      <c r="D1" s="1029"/>
      <c r="E1" s="1029"/>
      <c r="F1" s="1029"/>
      <c r="G1" s="1029"/>
      <c r="H1" s="1029"/>
      <c r="I1" s="1029"/>
      <c r="J1" s="1029"/>
      <c r="K1" s="1029"/>
      <c r="L1" s="1029"/>
      <c r="M1" s="1029"/>
    </row>
    <row r="2" spans="1:17" s="96" customFormat="1">
      <c r="A2" s="1034" t="str">
        <f>IF('Summary Submission Cover Sheet'!D16="","",'Summary Submission Cover Sheet'!D16)</f>
        <v/>
      </c>
      <c r="B2" s="1034"/>
      <c r="C2" s="1034"/>
      <c r="D2" s="1034"/>
      <c r="E2" s="1034"/>
      <c r="F2" s="1034"/>
      <c r="G2" s="1034"/>
      <c r="H2" s="1034"/>
      <c r="I2" s="1034"/>
      <c r="J2" s="1034"/>
      <c r="K2" s="1034"/>
      <c r="L2" s="1034"/>
      <c r="M2" s="1034"/>
      <c r="N2" s="78"/>
      <c r="O2" s="78"/>
      <c r="P2" s="78"/>
      <c r="Q2" s="78"/>
    </row>
    <row r="3" spans="1:17" s="86" customFormat="1">
      <c r="A3" s="218"/>
      <c r="B3" s="178"/>
      <c r="C3" s="584"/>
      <c r="D3" s="58"/>
      <c r="E3" s="1035" t="s">
        <v>32</v>
      </c>
      <c r="F3" s="1035"/>
      <c r="G3" s="1035"/>
      <c r="H3" s="1035"/>
      <c r="I3" s="1035"/>
      <c r="J3" s="1035"/>
      <c r="K3" s="1035"/>
      <c r="L3" s="1035"/>
      <c r="M3" s="1035"/>
    </row>
    <row r="4" spans="1:17" s="81" customFormat="1" ht="15.75" thickBot="1">
      <c r="A4" s="510" t="s">
        <v>107</v>
      </c>
      <c r="B4" s="511"/>
      <c r="C4" s="585"/>
      <c r="D4" s="59" t="s">
        <v>17</v>
      </c>
      <c r="E4" s="82" t="s">
        <v>1267</v>
      </c>
      <c r="F4" s="82" t="s">
        <v>1268</v>
      </c>
      <c r="G4" s="82" t="s">
        <v>1269</v>
      </c>
      <c r="H4" s="82" t="s">
        <v>1270</v>
      </c>
      <c r="I4" s="82" t="s">
        <v>1271</v>
      </c>
      <c r="J4" s="82" t="s">
        <v>1272</v>
      </c>
      <c r="K4" s="82" t="s">
        <v>1273</v>
      </c>
      <c r="L4" s="82" t="s">
        <v>1274</v>
      </c>
      <c r="M4" s="82" t="s">
        <v>1275</v>
      </c>
    </row>
    <row r="5" spans="1:17" ht="15.75" thickTop="1">
      <c r="B5" s="178"/>
      <c r="C5" s="584"/>
      <c r="D5" s="58"/>
      <c r="E5" s="83"/>
      <c r="F5" s="83"/>
      <c r="G5" s="83"/>
      <c r="H5" s="83"/>
      <c r="I5" s="83"/>
      <c r="J5" s="83"/>
      <c r="K5" s="83"/>
      <c r="L5" s="83"/>
      <c r="M5" s="83"/>
    </row>
    <row r="6" spans="1:17" s="96" customFormat="1">
      <c r="A6" s="1033" t="s">
        <v>28</v>
      </c>
      <c r="B6" s="1033"/>
      <c r="C6" s="1033"/>
      <c r="D6" s="1033"/>
      <c r="E6" s="1033"/>
      <c r="F6" s="1033"/>
      <c r="G6" s="1033"/>
      <c r="H6" s="1033"/>
      <c r="I6" s="1033"/>
      <c r="J6" s="1033"/>
      <c r="K6" s="1033"/>
      <c r="L6" s="1033"/>
      <c r="M6" s="1033"/>
    </row>
    <row r="7" spans="1:17">
      <c r="A7" s="218"/>
      <c r="B7" s="61"/>
      <c r="C7" s="590"/>
      <c r="D7" s="58"/>
      <c r="E7" s="57"/>
      <c r="F7" s="57"/>
      <c r="G7" s="57"/>
      <c r="H7" s="57"/>
      <c r="I7" s="57"/>
      <c r="J7" s="57"/>
      <c r="K7" s="57"/>
      <c r="L7" s="57"/>
      <c r="M7" s="57"/>
    </row>
    <row r="8" spans="1:17">
      <c r="B8" s="60" t="s">
        <v>18</v>
      </c>
      <c r="C8" s="586"/>
      <c r="D8" s="112"/>
      <c r="E8" s="71"/>
      <c r="F8" s="71"/>
      <c r="G8" s="71"/>
      <c r="H8" s="71"/>
      <c r="I8" s="71"/>
      <c r="J8" s="71"/>
      <c r="K8" s="71"/>
      <c r="L8" s="71"/>
      <c r="M8" s="71"/>
    </row>
    <row r="9" spans="1:17">
      <c r="A9" s="187">
        <f>A8+1</f>
        <v>1</v>
      </c>
      <c r="B9" s="75" t="s">
        <v>60</v>
      </c>
      <c r="C9" s="588" t="s">
        <v>400</v>
      </c>
      <c r="D9" s="76" t="s">
        <v>1580</v>
      </c>
      <c r="E9" s="237"/>
      <c r="F9" s="237"/>
      <c r="G9" s="237"/>
      <c r="H9" s="237"/>
      <c r="I9" s="237"/>
      <c r="J9" s="237"/>
      <c r="K9" s="237"/>
      <c r="L9" s="237"/>
      <c r="M9" s="237"/>
    </row>
    <row r="10" spans="1:17" s="96" customFormat="1">
      <c r="A10" s="228">
        <f>A9+1</f>
        <v>2</v>
      </c>
      <c r="B10" s="67" t="s">
        <v>19</v>
      </c>
      <c r="C10" s="587" t="s">
        <v>399</v>
      </c>
      <c r="D10" s="69" t="s">
        <v>1581</v>
      </c>
      <c r="E10" s="237"/>
      <c r="F10" s="237"/>
      <c r="G10" s="237"/>
      <c r="H10" s="237"/>
      <c r="I10" s="237"/>
      <c r="J10" s="237"/>
      <c r="K10" s="237"/>
      <c r="L10" s="237"/>
      <c r="M10" s="237"/>
    </row>
    <row r="11" spans="1:17">
      <c r="A11" s="187">
        <f>A10+1</f>
        <v>3</v>
      </c>
      <c r="B11" s="216" t="s">
        <v>20</v>
      </c>
      <c r="C11" s="588" t="s">
        <v>952</v>
      </c>
      <c r="D11" s="112" t="str">
        <f>"Sum of items "&amp;A9&amp;" and "&amp;A10</f>
        <v>Sum of items 1 and 2</v>
      </c>
      <c r="E11" s="238">
        <f>SUM(E9:E10)</f>
        <v>0</v>
      </c>
      <c r="F11" s="238">
        <f t="shared" ref="F11:M11" si="0">SUM(F9:F10)</f>
        <v>0</v>
      </c>
      <c r="G11" s="238">
        <f t="shared" si="0"/>
        <v>0</v>
      </c>
      <c r="H11" s="238">
        <f t="shared" si="0"/>
        <v>0</v>
      </c>
      <c r="I11" s="238">
        <f t="shared" si="0"/>
        <v>0</v>
      </c>
      <c r="J11" s="238">
        <f t="shared" si="0"/>
        <v>0</v>
      </c>
      <c r="K11" s="238">
        <f t="shared" si="0"/>
        <v>0</v>
      </c>
      <c r="L11" s="238">
        <f t="shared" si="0"/>
        <v>0</v>
      </c>
      <c r="M11" s="238">
        <f t="shared" si="0"/>
        <v>0</v>
      </c>
    </row>
    <row r="12" spans="1:17">
      <c r="B12" s="704" t="s">
        <v>1154</v>
      </c>
      <c r="C12" s="703"/>
      <c r="D12" s="112"/>
      <c r="E12" s="246"/>
      <c r="F12" s="246"/>
      <c r="G12" s="246"/>
      <c r="H12" s="246"/>
      <c r="I12" s="246"/>
      <c r="J12" s="246"/>
      <c r="K12" s="246"/>
      <c r="L12" s="246"/>
      <c r="M12" s="246"/>
    </row>
    <row r="13" spans="1:17">
      <c r="A13" s="803">
        <f>A11+1</f>
        <v>4</v>
      </c>
      <c r="B13" s="651" t="s">
        <v>1156</v>
      </c>
      <c r="C13" s="703"/>
      <c r="D13" s="112"/>
      <c r="E13" s="237"/>
      <c r="F13" s="237"/>
      <c r="G13" s="237"/>
      <c r="H13" s="237"/>
      <c r="I13" s="237"/>
      <c r="J13" s="237"/>
      <c r="K13" s="237"/>
      <c r="L13" s="237"/>
      <c r="M13" s="237"/>
    </row>
    <row r="14" spans="1:17">
      <c r="A14" s="803">
        <f>A13+1</f>
        <v>5</v>
      </c>
      <c r="B14" s="651" t="s">
        <v>1155</v>
      </c>
      <c r="C14" s="703"/>
      <c r="D14" s="112"/>
      <c r="E14" s="237"/>
      <c r="F14" s="237"/>
      <c r="G14" s="237"/>
      <c r="H14" s="237"/>
      <c r="I14" s="237"/>
      <c r="J14" s="237"/>
      <c r="K14" s="237"/>
      <c r="L14" s="237"/>
      <c r="M14" s="237"/>
    </row>
    <row r="15" spans="1:17">
      <c r="B15" s="60"/>
      <c r="C15" s="586"/>
      <c r="D15" s="112"/>
      <c r="E15" s="71"/>
      <c r="F15" s="71"/>
      <c r="G15" s="71"/>
      <c r="H15" s="71"/>
      <c r="I15" s="71"/>
      <c r="J15" s="71"/>
      <c r="K15" s="71"/>
      <c r="L15" s="71"/>
      <c r="M15" s="71"/>
    </row>
    <row r="16" spans="1:17">
      <c r="B16" s="60" t="s">
        <v>46</v>
      </c>
      <c r="C16" s="586"/>
      <c r="D16" s="166"/>
    </row>
    <row r="17" spans="1:13">
      <c r="A17" s="187">
        <f>A14+1</f>
        <v>6</v>
      </c>
      <c r="B17" s="61" t="s">
        <v>509</v>
      </c>
      <c r="C17" s="587" t="s">
        <v>953</v>
      </c>
      <c r="D17" s="64" t="str">
        <f>"Sum of items "&amp;A18&amp;", "&amp;A21&amp;", "&amp;A24&amp;", and "&amp;A30</f>
        <v>Sum of items 7, 10, 13, and 19</v>
      </c>
      <c r="E17" s="238">
        <f>SUM(E18,E21,E24,E30)</f>
        <v>0</v>
      </c>
      <c r="F17" s="238">
        <f t="shared" ref="F17:M17" si="1">SUM(F18,F21,F24,F30)</f>
        <v>0</v>
      </c>
      <c r="G17" s="238">
        <f t="shared" si="1"/>
        <v>0</v>
      </c>
      <c r="H17" s="238">
        <f t="shared" si="1"/>
        <v>0</v>
      </c>
      <c r="I17" s="238">
        <f t="shared" si="1"/>
        <v>0</v>
      </c>
      <c r="J17" s="238">
        <f t="shared" si="1"/>
        <v>0</v>
      </c>
      <c r="K17" s="238">
        <f t="shared" si="1"/>
        <v>0</v>
      </c>
      <c r="L17" s="238">
        <f t="shared" si="1"/>
        <v>0</v>
      </c>
      <c r="M17" s="238">
        <f t="shared" si="1"/>
        <v>0</v>
      </c>
    </row>
    <row r="18" spans="1:13">
      <c r="A18" s="187">
        <f>A17+1</f>
        <v>7</v>
      </c>
      <c r="B18" s="72" t="s">
        <v>5</v>
      </c>
      <c r="C18" s="588" t="s">
        <v>954</v>
      </c>
      <c r="D18" s="64" t="str">
        <f>"Sum of items "&amp;A19&amp;" and "&amp;A20&amp;" = RCON5367"</f>
        <v>Sum of items 8 and 9 = RCON5367</v>
      </c>
      <c r="E18" s="238">
        <f>SUM(E19:E20)</f>
        <v>0</v>
      </c>
      <c r="F18" s="238">
        <f t="shared" ref="F18:M18" si="2">SUM(F19:F20)</f>
        <v>0</v>
      </c>
      <c r="G18" s="238">
        <f t="shared" si="2"/>
        <v>0</v>
      </c>
      <c r="H18" s="238">
        <f t="shared" si="2"/>
        <v>0</v>
      </c>
      <c r="I18" s="238">
        <f t="shared" si="2"/>
        <v>0</v>
      </c>
      <c r="J18" s="238">
        <f t="shared" si="2"/>
        <v>0</v>
      </c>
      <c r="K18" s="238">
        <f t="shared" si="2"/>
        <v>0</v>
      </c>
      <c r="L18" s="238">
        <f t="shared" si="2"/>
        <v>0</v>
      </c>
      <c r="M18" s="238">
        <f t="shared" si="2"/>
        <v>0</v>
      </c>
    </row>
    <row r="19" spans="1:13">
      <c r="A19" s="187">
        <f t="shared" ref="A19:A62" si="3">A18+1</f>
        <v>8</v>
      </c>
      <c r="B19" s="42" t="s">
        <v>5</v>
      </c>
      <c r="C19" s="587" t="s">
        <v>955</v>
      </c>
      <c r="D19" s="112"/>
      <c r="E19" s="237"/>
      <c r="F19" s="237"/>
      <c r="G19" s="237"/>
      <c r="H19" s="237"/>
      <c r="I19" s="237"/>
      <c r="J19" s="237"/>
      <c r="K19" s="237"/>
      <c r="L19" s="237"/>
      <c r="M19" s="237"/>
    </row>
    <row r="20" spans="1:13">
      <c r="A20" s="187">
        <f t="shared" si="3"/>
        <v>9</v>
      </c>
      <c r="B20" s="42" t="s">
        <v>437</v>
      </c>
      <c r="C20" s="588" t="s">
        <v>956</v>
      </c>
      <c r="D20" s="112"/>
      <c r="E20" s="237"/>
      <c r="F20" s="237"/>
      <c r="G20" s="237"/>
      <c r="H20" s="237"/>
      <c r="I20" s="237"/>
      <c r="J20" s="237"/>
      <c r="K20" s="237"/>
      <c r="L20" s="237"/>
      <c r="M20" s="237"/>
    </row>
    <row r="21" spans="1:13">
      <c r="A21" s="187">
        <f t="shared" si="3"/>
        <v>10</v>
      </c>
      <c r="B21" s="72" t="s">
        <v>6</v>
      </c>
      <c r="C21" s="587" t="s">
        <v>957</v>
      </c>
      <c r="D21" s="112" t="str">
        <f>"Sum of items "&amp;A22&amp;" and "&amp;A23</f>
        <v>Sum of items 11 and 12</v>
      </c>
      <c r="E21" s="238">
        <f>SUM(E22:E23)</f>
        <v>0</v>
      </c>
      <c r="F21" s="238">
        <f t="shared" ref="F21:M21" si="4">SUM(F22:F23)</f>
        <v>0</v>
      </c>
      <c r="G21" s="238">
        <f t="shared" si="4"/>
        <v>0</v>
      </c>
      <c r="H21" s="238">
        <f t="shared" si="4"/>
        <v>0</v>
      </c>
      <c r="I21" s="238">
        <f t="shared" si="4"/>
        <v>0</v>
      </c>
      <c r="J21" s="238">
        <f t="shared" si="4"/>
        <v>0</v>
      </c>
      <c r="K21" s="238">
        <f t="shared" si="4"/>
        <v>0</v>
      </c>
      <c r="L21" s="238">
        <f t="shared" si="4"/>
        <v>0</v>
      </c>
      <c r="M21" s="238">
        <f t="shared" si="4"/>
        <v>0</v>
      </c>
    </row>
    <row r="22" spans="1:13">
      <c r="A22" s="187">
        <f t="shared" si="3"/>
        <v>11</v>
      </c>
      <c r="B22" s="328" t="s">
        <v>7</v>
      </c>
      <c r="C22" s="588" t="s">
        <v>958</v>
      </c>
      <c r="D22" s="70" t="str">
        <f>" = rcon5368"</f>
        <v xml:space="preserve"> = rcon5368</v>
      </c>
      <c r="E22" s="237"/>
      <c r="F22" s="237"/>
      <c r="G22" s="237"/>
      <c r="H22" s="237"/>
      <c r="I22" s="237"/>
      <c r="J22" s="237"/>
      <c r="K22" s="237"/>
      <c r="L22" s="237"/>
      <c r="M22" s="237"/>
    </row>
    <row r="23" spans="1:13">
      <c r="A23" s="187">
        <f t="shared" si="3"/>
        <v>12</v>
      </c>
      <c r="B23" s="328" t="s">
        <v>8</v>
      </c>
      <c r="C23" s="587" t="s">
        <v>959</v>
      </c>
      <c r="D23" s="70" t="str">
        <f>" = rcon1797"</f>
        <v xml:space="preserve"> = rcon1797</v>
      </c>
      <c r="E23" s="237"/>
      <c r="F23" s="237"/>
      <c r="G23" s="237"/>
      <c r="H23" s="237"/>
      <c r="I23" s="237"/>
      <c r="J23" s="237"/>
      <c r="K23" s="237"/>
      <c r="L23" s="237"/>
      <c r="M23" s="237"/>
    </row>
    <row r="24" spans="1:13">
      <c r="A24" s="187">
        <f t="shared" si="3"/>
        <v>13</v>
      </c>
      <c r="B24" s="72" t="s">
        <v>10</v>
      </c>
      <c r="C24" s="588" t="s">
        <v>960</v>
      </c>
      <c r="D24" s="112" t="str">
        <f>"Sum of items "&amp;A25&amp;", "&amp;A26&amp;", and "&amp;A27</f>
        <v>Sum of items 14, 15, and 16</v>
      </c>
      <c r="E24" s="238">
        <f>SUM(E25:E27)</f>
        <v>0</v>
      </c>
      <c r="F24" s="238">
        <f t="shared" ref="F24:M24" si="5">SUM(F25:F27)</f>
        <v>0</v>
      </c>
      <c r="G24" s="238">
        <f t="shared" si="5"/>
        <v>0</v>
      </c>
      <c r="H24" s="238">
        <f t="shared" si="5"/>
        <v>0</v>
      </c>
      <c r="I24" s="238">
        <f t="shared" si="5"/>
        <v>0</v>
      </c>
      <c r="J24" s="238">
        <f t="shared" si="5"/>
        <v>0</v>
      </c>
      <c r="K24" s="238">
        <f t="shared" si="5"/>
        <v>0</v>
      </c>
      <c r="L24" s="238">
        <f t="shared" si="5"/>
        <v>0</v>
      </c>
      <c r="M24" s="238">
        <f t="shared" si="5"/>
        <v>0</v>
      </c>
    </row>
    <row r="25" spans="1:13">
      <c r="A25" s="187">
        <f t="shared" si="3"/>
        <v>14</v>
      </c>
      <c r="B25" s="328" t="s">
        <v>11</v>
      </c>
      <c r="C25" s="587" t="s">
        <v>961</v>
      </c>
      <c r="D25" s="70" t="str">
        <f>" = sum of RCONF158 and RCONF159"</f>
        <v xml:space="preserve"> = sum of RCONF158 and RCONF159</v>
      </c>
      <c r="E25" s="237"/>
      <c r="F25" s="237"/>
      <c r="G25" s="237"/>
      <c r="H25" s="237"/>
      <c r="I25" s="237"/>
      <c r="J25" s="237"/>
      <c r="K25" s="237"/>
      <c r="L25" s="237"/>
      <c r="M25" s="237"/>
    </row>
    <row r="26" spans="1:13">
      <c r="A26" s="187">
        <f t="shared" si="3"/>
        <v>15</v>
      </c>
      <c r="B26" s="328" t="s">
        <v>12</v>
      </c>
      <c r="C26" s="588" t="s">
        <v>962</v>
      </c>
      <c r="D26" s="70" t="str">
        <f>" =RCON1460"</f>
        <v xml:space="preserve"> =RCON1460</v>
      </c>
      <c r="E26" s="237"/>
      <c r="F26" s="237"/>
      <c r="G26" s="237"/>
      <c r="H26" s="237"/>
      <c r="I26" s="237"/>
      <c r="J26" s="237"/>
      <c r="K26" s="237"/>
      <c r="L26" s="237"/>
      <c r="M26" s="237"/>
    </row>
    <row r="27" spans="1:13">
      <c r="A27" s="187">
        <f t="shared" si="3"/>
        <v>16</v>
      </c>
      <c r="B27" s="328" t="s">
        <v>13</v>
      </c>
      <c r="C27" s="587" t="s">
        <v>963</v>
      </c>
      <c r="D27" s="112" t="str">
        <f>"Sum of items "&amp;A28&amp;" and "&amp;A29</f>
        <v>Sum of items 17 and 18</v>
      </c>
      <c r="E27" s="238">
        <f t="shared" ref="E27:M27" si="6">SUM(E28:E29)</f>
        <v>0</v>
      </c>
      <c r="F27" s="238">
        <f t="shared" si="6"/>
        <v>0</v>
      </c>
      <c r="G27" s="238">
        <f t="shared" si="6"/>
        <v>0</v>
      </c>
      <c r="H27" s="238">
        <f t="shared" si="6"/>
        <v>0</v>
      </c>
      <c r="I27" s="238">
        <f t="shared" si="6"/>
        <v>0</v>
      </c>
      <c r="J27" s="238">
        <f t="shared" si="6"/>
        <v>0</v>
      </c>
      <c r="K27" s="238">
        <f t="shared" si="6"/>
        <v>0</v>
      </c>
      <c r="L27" s="238">
        <f t="shared" si="6"/>
        <v>0</v>
      </c>
      <c r="M27" s="238">
        <f t="shared" si="6"/>
        <v>0</v>
      </c>
    </row>
    <row r="28" spans="1:13">
      <c r="A28" s="187">
        <f t="shared" si="3"/>
        <v>17</v>
      </c>
      <c r="B28" s="377" t="s">
        <v>45</v>
      </c>
      <c r="C28" s="588" t="s">
        <v>964</v>
      </c>
      <c r="D28" s="70" t="str">
        <f>" = RCONF160"</f>
        <v xml:space="preserve"> = RCONF160</v>
      </c>
      <c r="E28" s="237"/>
      <c r="F28" s="237"/>
      <c r="G28" s="237"/>
      <c r="H28" s="237"/>
      <c r="I28" s="237"/>
      <c r="J28" s="237"/>
      <c r="K28" s="237"/>
      <c r="L28" s="237"/>
      <c r="M28" s="237"/>
    </row>
    <row r="29" spans="1:13">
      <c r="A29" s="187">
        <f t="shared" si="3"/>
        <v>18</v>
      </c>
      <c r="B29" s="377" t="s">
        <v>436</v>
      </c>
      <c r="C29" s="587" t="s">
        <v>965</v>
      </c>
      <c r="D29" s="70" t="str">
        <f>" = RCONF161"</f>
        <v xml:space="preserve"> = RCONF161</v>
      </c>
      <c r="E29" s="237"/>
      <c r="F29" s="237"/>
      <c r="G29" s="237"/>
      <c r="H29" s="237"/>
      <c r="I29" s="237"/>
      <c r="J29" s="237"/>
      <c r="K29" s="237"/>
      <c r="L29" s="237"/>
      <c r="M29" s="237"/>
    </row>
    <row r="30" spans="1:13">
      <c r="A30" s="187">
        <f t="shared" si="3"/>
        <v>19</v>
      </c>
      <c r="B30" s="72" t="s">
        <v>510</v>
      </c>
      <c r="C30" s="588" t="s">
        <v>966</v>
      </c>
      <c r="D30" s="70" t="str">
        <f>" = RCON1420"</f>
        <v xml:space="preserve"> = RCON1420</v>
      </c>
      <c r="E30" s="237"/>
      <c r="F30" s="237"/>
      <c r="G30" s="237"/>
      <c r="H30" s="237"/>
      <c r="I30" s="237"/>
      <c r="J30" s="237"/>
      <c r="K30" s="237"/>
      <c r="L30" s="237"/>
      <c r="M30" s="237"/>
    </row>
    <row r="31" spans="1:13">
      <c r="A31" s="187">
        <f t="shared" si="3"/>
        <v>20</v>
      </c>
      <c r="B31" s="61" t="s">
        <v>583</v>
      </c>
      <c r="C31" s="587" t="s">
        <v>967</v>
      </c>
      <c r="D31" s="64" t="str">
        <f>"Sum of items "&amp;A32&amp;", "&amp;A33&amp;", "&amp;A34&amp;", and "&amp;A40</f>
        <v>Sum of items 21, 22, 23, and 29</v>
      </c>
      <c r="E31" s="238">
        <f t="shared" ref="E31:M31" si="7">SUM(E32:E34,E40)</f>
        <v>0</v>
      </c>
      <c r="F31" s="238">
        <f t="shared" si="7"/>
        <v>0</v>
      </c>
      <c r="G31" s="238">
        <f t="shared" si="7"/>
        <v>0</v>
      </c>
      <c r="H31" s="238">
        <f t="shared" si="7"/>
        <v>0</v>
      </c>
      <c r="I31" s="238">
        <f t="shared" si="7"/>
        <v>0</v>
      </c>
      <c r="J31" s="238">
        <f t="shared" si="7"/>
        <v>0</v>
      </c>
      <c r="K31" s="238">
        <f t="shared" si="7"/>
        <v>0</v>
      </c>
      <c r="L31" s="238">
        <f t="shared" si="7"/>
        <v>0</v>
      </c>
      <c r="M31" s="238">
        <f t="shared" si="7"/>
        <v>0</v>
      </c>
    </row>
    <row r="32" spans="1:13">
      <c r="A32" s="187">
        <f t="shared" si="3"/>
        <v>21</v>
      </c>
      <c r="B32" s="63" t="s">
        <v>5</v>
      </c>
      <c r="C32" s="588" t="s">
        <v>968</v>
      </c>
      <c r="E32" s="237"/>
      <c r="F32" s="237"/>
      <c r="G32" s="237"/>
      <c r="H32" s="237"/>
      <c r="I32" s="237"/>
      <c r="J32" s="237"/>
      <c r="K32" s="237"/>
      <c r="L32" s="237"/>
      <c r="M32" s="237"/>
    </row>
    <row r="33" spans="1:13">
      <c r="A33" s="187">
        <f>A32+1</f>
        <v>22</v>
      </c>
      <c r="B33" s="63" t="s">
        <v>6</v>
      </c>
      <c r="C33" s="587" t="s">
        <v>969</v>
      </c>
      <c r="E33" s="237"/>
      <c r="F33" s="237"/>
      <c r="G33" s="237"/>
      <c r="H33" s="237"/>
      <c r="I33" s="237"/>
      <c r="J33" s="237"/>
      <c r="K33" s="237"/>
      <c r="L33" s="237"/>
      <c r="M33" s="237"/>
    </row>
    <row r="34" spans="1:13">
      <c r="A34" s="187">
        <f>A33+1</f>
        <v>23</v>
      </c>
      <c r="B34" s="72" t="s">
        <v>10</v>
      </c>
      <c r="C34" s="588" t="s">
        <v>970</v>
      </c>
      <c r="D34" s="64" t="str">
        <f>"Sum of items "&amp;A35&amp;", "&amp;A36&amp;", and "&amp;A37</f>
        <v>Sum of items 24, 25, and 26</v>
      </c>
      <c r="E34" s="238">
        <f>SUM(E35:E37)</f>
        <v>0</v>
      </c>
      <c r="F34" s="238">
        <f t="shared" ref="F34:M34" si="8">SUM(F35:F37)</f>
        <v>0</v>
      </c>
      <c r="G34" s="238">
        <f t="shared" si="8"/>
        <v>0</v>
      </c>
      <c r="H34" s="238">
        <f t="shared" si="8"/>
        <v>0</v>
      </c>
      <c r="I34" s="238">
        <f t="shared" si="8"/>
        <v>0</v>
      </c>
      <c r="J34" s="238">
        <f t="shared" si="8"/>
        <v>0</v>
      </c>
      <c r="K34" s="238">
        <f t="shared" si="8"/>
        <v>0</v>
      </c>
      <c r="L34" s="238">
        <f t="shared" si="8"/>
        <v>0</v>
      </c>
      <c r="M34" s="238">
        <f t="shared" si="8"/>
        <v>0</v>
      </c>
    </row>
    <row r="35" spans="1:13">
      <c r="A35" s="187">
        <f t="shared" si="3"/>
        <v>24</v>
      </c>
      <c r="B35" s="42" t="s">
        <v>11</v>
      </c>
      <c r="C35" s="587" t="s">
        <v>971</v>
      </c>
      <c r="E35" s="237"/>
      <c r="F35" s="237"/>
      <c r="G35" s="237"/>
      <c r="H35" s="237"/>
      <c r="I35" s="237"/>
      <c r="J35" s="237"/>
      <c r="K35" s="237"/>
      <c r="L35" s="237"/>
      <c r="M35" s="237"/>
    </row>
    <row r="36" spans="1:13">
      <c r="A36" s="187">
        <f t="shared" si="3"/>
        <v>25</v>
      </c>
      <c r="B36" s="42" t="s">
        <v>12</v>
      </c>
      <c r="C36" s="588" t="s">
        <v>972</v>
      </c>
      <c r="E36" s="237"/>
      <c r="F36" s="237"/>
      <c r="G36" s="237"/>
      <c r="H36" s="237"/>
      <c r="I36" s="237"/>
      <c r="J36" s="237"/>
      <c r="K36" s="237"/>
      <c r="L36" s="237"/>
      <c r="M36" s="237"/>
    </row>
    <row r="37" spans="1:13">
      <c r="A37" s="187">
        <f t="shared" si="3"/>
        <v>26</v>
      </c>
      <c r="B37" s="42" t="s">
        <v>13</v>
      </c>
      <c r="C37" s="587" t="s">
        <v>973</v>
      </c>
      <c r="D37" s="112" t="str">
        <f>"Sum of items "&amp;A38&amp;" and "&amp;A39</f>
        <v>Sum of items 27 and 28</v>
      </c>
      <c r="E37" s="238">
        <f>SUM(E38:E39)</f>
        <v>0</v>
      </c>
      <c r="F37" s="238">
        <f t="shared" ref="F37:M37" si="9">SUM(F38:F39)</f>
        <v>0</v>
      </c>
      <c r="G37" s="238">
        <f t="shared" si="9"/>
        <v>0</v>
      </c>
      <c r="H37" s="238">
        <f t="shared" si="9"/>
        <v>0</v>
      </c>
      <c r="I37" s="238">
        <f t="shared" si="9"/>
        <v>0</v>
      </c>
      <c r="J37" s="238">
        <f t="shared" si="9"/>
        <v>0</v>
      </c>
      <c r="K37" s="238">
        <f t="shared" si="9"/>
        <v>0</v>
      </c>
      <c r="L37" s="238">
        <f t="shared" si="9"/>
        <v>0</v>
      </c>
      <c r="M37" s="238">
        <f t="shared" si="9"/>
        <v>0</v>
      </c>
    </row>
    <row r="38" spans="1:13">
      <c r="A38" s="187">
        <f t="shared" si="3"/>
        <v>27</v>
      </c>
      <c r="B38" s="377" t="s">
        <v>45</v>
      </c>
      <c r="C38" s="588" t="s">
        <v>974</v>
      </c>
      <c r="E38" s="237"/>
      <c r="F38" s="237"/>
      <c r="G38" s="237"/>
      <c r="H38" s="237"/>
      <c r="I38" s="237"/>
      <c r="J38" s="237"/>
      <c r="K38" s="237"/>
      <c r="L38" s="237"/>
      <c r="M38" s="237"/>
    </row>
    <row r="39" spans="1:13">
      <c r="A39" s="187">
        <f t="shared" si="3"/>
        <v>28</v>
      </c>
      <c r="B39" s="377" t="s">
        <v>436</v>
      </c>
      <c r="C39" s="587" t="s">
        <v>975</v>
      </c>
      <c r="E39" s="237"/>
      <c r="F39" s="237"/>
      <c r="G39" s="237"/>
      <c r="H39" s="237"/>
      <c r="I39" s="237"/>
      <c r="J39" s="237"/>
      <c r="K39" s="237"/>
      <c r="L39" s="237"/>
      <c r="M39" s="237"/>
    </row>
    <row r="40" spans="1:13">
      <c r="A40" s="187">
        <f t="shared" si="3"/>
        <v>29</v>
      </c>
      <c r="B40" s="63" t="s">
        <v>510</v>
      </c>
      <c r="C40" s="588" t="s">
        <v>976</v>
      </c>
      <c r="E40" s="237"/>
      <c r="F40" s="237"/>
      <c r="G40" s="237"/>
      <c r="H40" s="237"/>
      <c r="I40" s="237"/>
      <c r="J40" s="237"/>
      <c r="K40" s="237"/>
      <c r="L40" s="237"/>
      <c r="M40" s="237"/>
    </row>
    <row r="41" spans="1:13">
      <c r="A41" s="187">
        <f t="shared" si="3"/>
        <v>30</v>
      </c>
      <c r="B41" s="61" t="s">
        <v>9</v>
      </c>
      <c r="C41" s="587" t="s">
        <v>977</v>
      </c>
      <c r="D41" s="112" t="str">
        <f>"Sum of items "&amp;A42&amp;" to "&amp;A45</f>
        <v>Sum of items 31 to 34</v>
      </c>
      <c r="E41" s="238">
        <f>SUM(E42:E45)</f>
        <v>0</v>
      </c>
      <c r="F41" s="238">
        <f t="shared" ref="F41:M41" si="10">SUM(F42:F45)</f>
        <v>0</v>
      </c>
      <c r="G41" s="238">
        <f t="shared" si="10"/>
        <v>0</v>
      </c>
      <c r="H41" s="238">
        <f t="shared" si="10"/>
        <v>0</v>
      </c>
      <c r="I41" s="238">
        <f t="shared" si="10"/>
        <v>0</v>
      </c>
      <c r="J41" s="238">
        <f t="shared" si="10"/>
        <v>0</v>
      </c>
      <c r="K41" s="238">
        <f t="shared" si="10"/>
        <v>0</v>
      </c>
      <c r="L41" s="238">
        <f t="shared" si="10"/>
        <v>0</v>
      </c>
      <c r="M41" s="238">
        <f t="shared" si="10"/>
        <v>0</v>
      </c>
    </row>
    <row r="42" spans="1:13">
      <c r="A42" s="187">
        <f t="shared" si="3"/>
        <v>31</v>
      </c>
      <c r="B42" s="36" t="s">
        <v>475</v>
      </c>
      <c r="C42" s="588" t="s">
        <v>978</v>
      </c>
      <c r="D42" s="62"/>
      <c r="E42" s="237"/>
      <c r="F42" s="237"/>
      <c r="G42" s="237"/>
      <c r="H42" s="237"/>
      <c r="I42" s="237"/>
      <c r="J42" s="237"/>
      <c r="K42" s="237"/>
      <c r="L42" s="237"/>
      <c r="M42" s="237"/>
    </row>
    <row r="43" spans="1:13">
      <c r="A43" s="187">
        <f t="shared" si="3"/>
        <v>32</v>
      </c>
      <c r="B43" s="63" t="s">
        <v>70</v>
      </c>
      <c r="C43" s="587" t="s">
        <v>979</v>
      </c>
      <c r="D43" s="62"/>
      <c r="E43" s="237"/>
      <c r="F43" s="237"/>
      <c r="G43" s="237"/>
      <c r="H43" s="237"/>
      <c r="I43" s="237"/>
      <c r="J43" s="237"/>
      <c r="K43" s="237"/>
      <c r="L43" s="237"/>
      <c r="M43" s="237"/>
    </row>
    <row r="44" spans="1:13">
      <c r="A44" s="187">
        <f t="shared" si="3"/>
        <v>33</v>
      </c>
      <c r="B44" s="36" t="s">
        <v>439</v>
      </c>
      <c r="C44" s="588" t="s">
        <v>980</v>
      </c>
      <c r="D44" s="112"/>
      <c r="E44" s="237"/>
      <c r="F44" s="237"/>
      <c r="G44" s="237"/>
      <c r="H44" s="237"/>
      <c r="I44" s="237"/>
      <c r="J44" s="237"/>
      <c r="K44" s="237"/>
      <c r="L44" s="237"/>
      <c r="M44" s="237"/>
    </row>
    <row r="45" spans="1:13">
      <c r="A45" s="187">
        <f t="shared" si="3"/>
        <v>34</v>
      </c>
      <c r="B45" s="36" t="s">
        <v>511</v>
      </c>
      <c r="C45" s="587" t="s">
        <v>981</v>
      </c>
      <c r="D45" s="112"/>
      <c r="E45" s="237"/>
      <c r="F45" s="237"/>
      <c r="G45" s="237"/>
      <c r="H45" s="237"/>
      <c r="I45" s="237"/>
      <c r="J45" s="237"/>
      <c r="K45" s="237"/>
      <c r="L45" s="237"/>
      <c r="M45" s="237"/>
    </row>
    <row r="46" spans="1:13">
      <c r="A46" s="187">
        <f t="shared" si="3"/>
        <v>35</v>
      </c>
      <c r="B46" s="61" t="s">
        <v>14</v>
      </c>
      <c r="C46" s="588" t="s">
        <v>398</v>
      </c>
      <c r="D46" s="112" t="str">
        <f>"Sum of items "&amp;A47&amp;" and "&amp;A48</f>
        <v>Sum of items 36 and 37</v>
      </c>
      <c r="E46" s="238">
        <f t="shared" ref="E46:M46" si="11">SUM(E47:E48)</f>
        <v>0</v>
      </c>
      <c r="F46" s="238">
        <f t="shared" si="11"/>
        <v>0</v>
      </c>
      <c r="G46" s="238">
        <f t="shared" si="11"/>
        <v>0</v>
      </c>
      <c r="H46" s="238">
        <f t="shared" si="11"/>
        <v>0</v>
      </c>
      <c r="I46" s="238">
        <f t="shared" si="11"/>
        <v>0</v>
      </c>
      <c r="J46" s="238">
        <f t="shared" si="11"/>
        <v>0</v>
      </c>
      <c r="K46" s="238">
        <f t="shared" si="11"/>
        <v>0</v>
      </c>
      <c r="L46" s="238">
        <f t="shared" si="11"/>
        <v>0</v>
      </c>
      <c r="M46" s="238">
        <f t="shared" si="11"/>
        <v>0</v>
      </c>
    </row>
    <row r="47" spans="1:13">
      <c r="A47" s="187">
        <f t="shared" si="3"/>
        <v>36</v>
      </c>
      <c r="B47" s="36" t="s">
        <v>438</v>
      </c>
      <c r="C47" s="587" t="s">
        <v>982</v>
      </c>
      <c r="D47" s="112"/>
      <c r="E47" s="237"/>
      <c r="F47" s="237"/>
      <c r="G47" s="237"/>
      <c r="H47" s="237"/>
      <c r="I47" s="237"/>
      <c r="J47" s="237"/>
      <c r="K47" s="237"/>
      <c r="L47" s="237"/>
      <c r="M47" s="237"/>
    </row>
    <row r="48" spans="1:13">
      <c r="A48" s="187">
        <f t="shared" si="3"/>
        <v>37</v>
      </c>
      <c r="B48" s="36" t="s">
        <v>692</v>
      </c>
      <c r="C48" s="588" t="s">
        <v>983</v>
      </c>
      <c r="D48" s="112"/>
      <c r="E48" s="237"/>
      <c r="F48" s="237"/>
      <c r="G48" s="237"/>
      <c r="H48" s="237"/>
      <c r="I48" s="237"/>
      <c r="J48" s="237"/>
      <c r="K48" s="237"/>
      <c r="L48" s="237"/>
      <c r="M48" s="237"/>
    </row>
    <row r="49" spans="1:13">
      <c r="A49" s="187">
        <f>A48+1</f>
        <v>38</v>
      </c>
      <c r="B49" s="61" t="s">
        <v>15</v>
      </c>
      <c r="C49" s="587" t="s">
        <v>984</v>
      </c>
      <c r="D49" s="64" t="str">
        <f>"Sum of items "&amp;A50&amp;", "&amp;A51&amp;", "&amp;A52&amp;", and "&amp;A53</f>
        <v>Sum of items 39, 40, 41, and 42</v>
      </c>
      <c r="E49" s="238">
        <f>SUM(E50:E53)</f>
        <v>0</v>
      </c>
      <c r="F49" s="238">
        <f t="shared" ref="F49:M49" si="12">SUM(F50:F53)</f>
        <v>0</v>
      </c>
      <c r="G49" s="238">
        <f t="shared" si="12"/>
        <v>0</v>
      </c>
      <c r="H49" s="238">
        <f t="shared" si="12"/>
        <v>0</v>
      </c>
      <c r="I49" s="238">
        <f t="shared" si="12"/>
        <v>0</v>
      </c>
      <c r="J49" s="238">
        <f t="shared" si="12"/>
        <v>0</v>
      </c>
      <c r="K49" s="238">
        <f t="shared" si="12"/>
        <v>0</v>
      </c>
      <c r="L49" s="238">
        <f t="shared" si="12"/>
        <v>0</v>
      </c>
      <c r="M49" s="238">
        <f t="shared" si="12"/>
        <v>0</v>
      </c>
    </row>
    <row r="50" spans="1:13">
      <c r="A50" s="187">
        <f>A49+1</f>
        <v>39</v>
      </c>
      <c r="B50" s="63" t="s">
        <v>69</v>
      </c>
      <c r="C50" s="588" t="s">
        <v>397</v>
      </c>
      <c r="D50" s="70" t="str">
        <f>" = RCFDK137"</f>
        <v xml:space="preserve"> = RCFDK137</v>
      </c>
      <c r="E50" s="237"/>
      <c r="F50" s="237"/>
      <c r="G50" s="237"/>
      <c r="H50" s="237"/>
      <c r="I50" s="237"/>
      <c r="J50" s="237"/>
      <c r="K50" s="237"/>
      <c r="L50" s="237"/>
      <c r="M50" s="237"/>
    </row>
    <row r="51" spans="1:13">
      <c r="A51" s="187">
        <f t="shared" si="3"/>
        <v>40</v>
      </c>
      <c r="B51" s="63" t="s">
        <v>68</v>
      </c>
      <c r="C51" s="587" t="s">
        <v>985</v>
      </c>
      <c r="D51" s="62"/>
      <c r="E51" s="237"/>
      <c r="F51" s="237"/>
      <c r="G51" s="237"/>
      <c r="H51" s="237"/>
      <c r="I51" s="237"/>
      <c r="J51" s="237"/>
      <c r="K51" s="237"/>
      <c r="L51" s="237"/>
      <c r="M51" s="237"/>
    </row>
    <row r="52" spans="1:13">
      <c r="A52" s="187">
        <f t="shared" si="3"/>
        <v>41</v>
      </c>
      <c r="B52" s="36" t="s">
        <v>512</v>
      </c>
      <c r="C52" s="588" t="s">
        <v>986</v>
      </c>
      <c r="D52" s="62"/>
      <c r="E52" s="237"/>
      <c r="F52" s="237"/>
      <c r="G52" s="237"/>
      <c r="H52" s="237"/>
      <c r="I52" s="237"/>
      <c r="J52" s="237"/>
      <c r="K52" s="237"/>
      <c r="L52" s="237"/>
      <c r="M52" s="237"/>
    </row>
    <row r="53" spans="1:13">
      <c r="A53" s="187">
        <f t="shared" si="3"/>
        <v>42</v>
      </c>
      <c r="B53" s="63" t="s">
        <v>67</v>
      </c>
      <c r="C53" s="587" t="s">
        <v>987</v>
      </c>
      <c r="D53" s="112"/>
      <c r="E53" s="237"/>
      <c r="F53" s="237"/>
      <c r="G53" s="237"/>
      <c r="H53" s="237"/>
      <c r="I53" s="237"/>
      <c r="J53" s="237"/>
      <c r="K53" s="237"/>
      <c r="L53" s="237"/>
      <c r="M53" s="237"/>
    </row>
    <row r="54" spans="1:13">
      <c r="A54" s="187">
        <f t="shared" si="3"/>
        <v>43</v>
      </c>
      <c r="B54" s="61" t="s">
        <v>521</v>
      </c>
      <c r="C54" s="588" t="s">
        <v>988</v>
      </c>
      <c r="D54" s="112" t="str">
        <f>"Sum of items "&amp;A55&amp;" to "&amp;A59</f>
        <v>Sum of items 44 to 48</v>
      </c>
      <c r="E54" s="238">
        <f>SUM(E55:E59)</f>
        <v>0</v>
      </c>
      <c r="F54" s="238">
        <f t="shared" ref="F54:M54" si="13">SUM(F55:F59)</f>
        <v>0</v>
      </c>
      <c r="G54" s="238">
        <f t="shared" si="13"/>
        <v>0</v>
      </c>
      <c r="H54" s="238">
        <f t="shared" si="13"/>
        <v>0</v>
      </c>
      <c r="I54" s="238">
        <f t="shared" si="13"/>
        <v>0</v>
      </c>
      <c r="J54" s="238">
        <f t="shared" si="13"/>
        <v>0</v>
      </c>
      <c r="K54" s="238">
        <f t="shared" si="13"/>
        <v>0</v>
      </c>
      <c r="L54" s="238">
        <f t="shared" si="13"/>
        <v>0</v>
      </c>
      <c r="M54" s="238">
        <f t="shared" si="13"/>
        <v>0</v>
      </c>
    </row>
    <row r="55" spans="1:13">
      <c r="A55" s="187">
        <f t="shared" si="3"/>
        <v>44</v>
      </c>
      <c r="B55" s="63" t="s">
        <v>71</v>
      </c>
      <c r="C55" s="587" t="s">
        <v>396</v>
      </c>
      <c r="D55" s="70" t="str">
        <f>" = RCFD2081"</f>
        <v xml:space="preserve"> = RCFD2081</v>
      </c>
      <c r="E55" s="237"/>
      <c r="F55" s="237"/>
      <c r="G55" s="237"/>
      <c r="H55" s="237"/>
      <c r="I55" s="237"/>
      <c r="J55" s="237"/>
      <c r="K55" s="237"/>
      <c r="L55" s="237"/>
      <c r="M55" s="237"/>
    </row>
    <row r="56" spans="1:13">
      <c r="A56" s="187">
        <f t="shared" si="3"/>
        <v>45</v>
      </c>
      <c r="B56" s="63" t="s">
        <v>72</v>
      </c>
      <c r="C56" s="588" t="s">
        <v>395</v>
      </c>
      <c r="D56" s="70" t="str">
        <f>" = RCFD1590"</f>
        <v xml:space="preserve"> = RCFD1590</v>
      </c>
      <c r="E56" s="237"/>
      <c r="F56" s="237"/>
      <c r="G56" s="237"/>
      <c r="H56" s="237"/>
      <c r="I56" s="237"/>
      <c r="J56" s="237"/>
      <c r="K56" s="237"/>
      <c r="L56" s="237"/>
      <c r="M56" s="237"/>
    </row>
    <row r="57" spans="1:13">
      <c r="A57" s="187">
        <f t="shared" si="3"/>
        <v>46</v>
      </c>
      <c r="B57" s="36" t="s">
        <v>440</v>
      </c>
      <c r="C57" s="587" t="s">
        <v>394</v>
      </c>
      <c r="D57" s="70" t="str">
        <f>" = RCON1545"</f>
        <v xml:space="preserve"> = RCON1545</v>
      </c>
      <c r="E57" s="237"/>
      <c r="F57" s="237"/>
      <c r="G57" s="237"/>
      <c r="H57" s="237"/>
      <c r="I57" s="237"/>
      <c r="J57" s="237"/>
      <c r="K57" s="237"/>
      <c r="L57" s="237"/>
      <c r="M57" s="237"/>
    </row>
    <row r="58" spans="1:13" ht="30">
      <c r="A58" s="187">
        <f t="shared" si="3"/>
        <v>47</v>
      </c>
      <c r="B58" s="63" t="s">
        <v>74</v>
      </c>
      <c r="C58" s="588" t="s">
        <v>989</v>
      </c>
      <c r="D58" s="948" t="s">
        <v>1706</v>
      </c>
      <c r="E58" s="237"/>
      <c r="F58" s="237"/>
      <c r="G58" s="237"/>
      <c r="H58" s="237"/>
      <c r="I58" s="237"/>
      <c r="J58" s="237"/>
      <c r="K58" s="237"/>
      <c r="L58" s="237"/>
      <c r="M58" s="237"/>
    </row>
    <row r="59" spans="1:13">
      <c r="A59" s="187">
        <f t="shared" si="3"/>
        <v>48</v>
      </c>
      <c r="B59" s="250" t="s">
        <v>75</v>
      </c>
      <c r="C59" s="587" t="s">
        <v>393</v>
      </c>
      <c r="D59" s="225" t="str">
        <f>"Sum of items "&amp;A60&amp;" and "&amp;A61</f>
        <v>Sum of items 49 and 50</v>
      </c>
      <c r="E59" s="238">
        <f>SUM(E60:E61)</f>
        <v>0</v>
      </c>
      <c r="F59" s="238">
        <f t="shared" ref="F59:M59" si="14">SUM(F60:F61)</f>
        <v>0</v>
      </c>
      <c r="G59" s="238">
        <f t="shared" si="14"/>
        <v>0</v>
      </c>
      <c r="H59" s="238">
        <f t="shared" si="14"/>
        <v>0</v>
      </c>
      <c r="I59" s="238">
        <f t="shared" si="14"/>
        <v>0</v>
      </c>
      <c r="J59" s="238">
        <f t="shared" si="14"/>
        <v>0</v>
      </c>
      <c r="K59" s="238">
        <f t="shared" si="14"/>
        <v>0</v>
      </c>
      <c r="L59" s="238">
        <f t="shared" si="14"/>
        <v>0</v>
      </c>
      <c r="M59" s="238">
        <f t="shared" si="14"/>
        <v>0</v>
      </c>
    </row>
    <row r="60" spans="1:13">
      <c r="A60" s="187">
        <f t="shared" si="3"/>
        <v>49</v>
      </c>
      <c r="B60" s="525" t="s">
        <v>517</v>
      </c>
      <c r="C60" s="588" t="s">
        <v>990</v>
      </c>
      <c r="D60" s="327" t="s">
        <v>1707</v>
      </c>
      <c r="E60" s="261"/>
      <c r="F60" s="261"/>
      <c r="G60" s="261"/>
      <c r="H60" s="261"/>
      <c r="I60" s="261"/>
      <c r="J60" s="261"/>
      <c r="K60" s="261"/>
      <c r="L60" s="261"/>
      <c r="M60" s="261"/>
    </row>
    <row r="61" spans="1:13" s="96" customFormat="1">
      <c r="A61" s="228">
        <f t="shared" si="3"/>
        <v>50</v>
      </c>
      <c r="B61" s="526" t="s">
        <v>441</v>
      </c>
      <c r="C61" s="587" t="s">
        <v>991</v>
      </c>
      <c r="D61" s="333" t="s">
        <v>1708</v>
      </c>
      <c r="E61" s="264"/>
      <c r="F61" s="264"/>
      <c r="G61" s="264"/>
      <c r="H61" s="264"/>
      <c r="I61" s="264"/>
      <c r="J61" s="264"/>
      <c r="K61" s="264"/>
      <c r="L61" s="264"/>
      <c r="M61" s="264"/>
    </row>
    <row r="62" spans="1:13">
      <c r="A62" s="187">
        <f t="shared" si="3"/>
        <v>51</v>
      </c>
      <c r="B62" s="72" t="s">
        <v>46</v>
      </c>
      <c r="C62" s="588" t="s">
        <v>392</v>
      </c>
      <c r="D62" s="112" t="str">
        <f>"Sum of items "&amp;A17&amp;", "&amp;A31&amp;", "&amp;A41&amp;", "&amp;A46&amp;", "&amp;A49&amp;", and "&amp;A54</f>
        <v>Sum of items 6, 20, 30, 35, 38, and 43</v>
      </c>
      <c r="E62" s="263">
        <f t="shared" ref="E62:M62" si="15">SUM(E17,E31,E41,E46,E49,E54)</f>
        <v>0</v>
      </c>
      <c r="F62" s="263">
        <f t="shared" si="15"/>
        <v>0</v>
      </c>
      <c r="G62" s="263">
        <f t="shared" si="15"/>
        <v>0</v>
      </c>
      <c r="H62" s="263">
        <f t="shared" si="15"/>
        <v>0</v>
      </c>
      <c r="I62" s="263">
        <f t="shared" si="15"/>
        <v>0</v>
      </c>
      <c r="J62" s="263">
        <f t="shared" si="15"/>
        <v>0</v>
      </c>
      <c r="K62" s="263">
        <f t="shared" si="15"/>
        <v>0</v>
      </c>
      <c r="L62" s="263">
        <f t="shared" si="15"/>
        <v>0</v>
      </c>
      <c r="M62" s="263">
        <f t="shared" si="15"/>
        <v>0</v>
      </c>
    </row>
    <row r="63" spans="1:13">
      <c r="B63" s="60"/>
      <c r="C63" s="586"/>
      <c r="D63" s="112"/>
      <c r="E63" s="71"/>
      <c r="F63" s="71"/>
      <c r="G63" s="71"/>
      <c r="H63" s="71"/>
      <c r="I63" s="71"/>
      <c r="J63" s="71"/>
      <c r="K63" s="71"/>
      <c r="L63" s="71"/>
      <c r="M63" s="71"/>
    </row>
    <row r="64" spans="1:13">
      <c r="B64" s="60" t="s">
        <v>1483</v>
      </c>
      <c r="C64" s="586"/>
      <c r="D64" s="112"/>
      <c r="E64" s="71"/>
      <c r="F64" s="71"/>
      <c r="G64" s="71"/>
      <c r="H64" s="71"/>
      <c r="I64" s="71"/>
      <c r="J64" s="71"/>
      <c r="K64" s="71"/>
      <c r="L64" s="71"/>
      <c r="M64" s="71"/>
    </row>
    <row r="65" spans="1:13">
      <c r="A65" s="187">
        <f>A62+1</f>
        <v>52</v>
      </c>
      <c r="B65" s="61" t="s">
        <v>509</v>
      </c>
      <c r="C65" s="587" t="s">
        <v>992</v>
      </c>
      <c r="D65" s="64" t="str">
        <f>"Sum of items "&amp;A66&amp;", "&amp;A69&amp;", "&amp;A72&amp;", and "&amp;A78</f>
        <v>Sum of items 53, 56, 59, and 65</v>
      </c>
      <c r="E65" s="238">
        <f>SUM(E66,E69,E72,E78)</f>
        <v>0</v>
      </c>
      <c r="F65" s="238">
        <f t="shared" ref="F65:M65" si="16">SUM(F66,F69,F72,F78)</f>
        <v>0</v>
      </c>
      <c r="G65" s="238">
        <f t="shared" si="16"/>
        <v>0</v>
      </c>
      <c r="H65" s="238">
        <f t="shared" si="16"/>
        <v>0</v>
      </c>
      <c r="I65" s="238">
        <f t="shared" si="16"/>
        <v>0</v>
      </c>
      <c r="J65" s="238">
        <f t="shared" si="16"/>
        <v>0</v>
      </c>
      <c r="K65" s="238">
        <f t="shared" si="16"/>
        <v>0</v>
      </c>
      <c r="L65" s="238">
        <f t="shared" si="16"/>
        <v>0</v>
      </c>
      <c r="M65" s="238">
        <f t="shared" si="16"/>
        <v>0</v>
      </c>
    </row>
    <row r="66" spans="1:13">
      <c r="A66" s="187">
        <f>A65+1</f>
        <v>53</v>
      </c>
      <c r="B66" s="72" t="s">
        <v>5</v>
      </c>
      <c r="C66" s="588" t="s">
        <v>993</v>
      </c>
      <c r="D66" s="64" t="str">
        <f>"Sum of items "&amp;A67&amp;" and "&amp;A68</f>
        <v>Sum of items 54 and 55</v>
      </c>
      <c r="E66" s="238">
        <f>SUM(E67:E68)</f>
        <v>0</v>
      </c>
      <c r="F66" s="238">
        <f t="shared" ref="F66:M66" si="17">SUM(F67:F68)</f>
        <v>0</v>
      </c>
      <c r="G66" s="238">
        <f t="shared" si="17"/>
        <v>0</v>
      </c>
      <c r="H66" s="238">
        <f t="shared" si="17"/>
        <v>0</v>
      </c>
      <c r="I66" s="238">
        <f t="shared" si="17"/>
        <v>0</v>
      </c>
      <c r="J66" s="238">
        <f t="shared" si="17"/>
        <v>0</v>
      </c>
      <c r="K66" s="238">
        <f t="shared" si="17"/>
        <v>0</v>
      </c>
      <c r="L66" s="238">
        <f t="shared" si="17"/>
        <v>0</v>
      </c>
      <c r="M66" s="238">
        <f t="shared" si="17"/>
        <v>0</v>
      </c>
    </row>
    <row r="67" spans="1:13">
      <c r="A67" s="187">
        <f t="shared" ref="A67:A107" si="18">A66+1</f>
        <v>54</v>
      </c>
      <c r="B67" s="42" t="s">
        <v>5</v>
      </c>
      <c r="C67" s="587" t="s">
        <v>994</v>
      </c>
      <c r="D67" s="112"/>
      <c r="E67" s="238">
        <f>'Retail Bal. &amp; Loss Projections'!D6</f>
        <v>0</v>
      </c>
      <c r="F67" s="238">
        <f>'Retail Bal. &amp; Loss Projections'!E6</f>
        <v>0</v>
      </c>
      <c r="G67" s="238">
        <f>'Retail Bal. &amp; Loss Projections'!F6</f>
        <v>0</v>
      </c>
      <c r="H67" s="238">
        <f>'Retail Bal. &amp; Loss Projections'!G6</f>
        <v>0</v>
      </c>
      <c r="I67" s="238">
        <f>'Retail Bal. &amp; Loss Projections'!H6</f>
        <v>0</v>
      </c>
      <c r="J67" s="238">
        <f>'Retail Bal. &amp; Loss Projections'!I6</f>
        <v>0</v>
      </c>
      <c r="K67" s="238">
        <f>'Retail Bal. &amp; Loss Projections'!J6</f>
        <v>0</v>
      </c>
      <c r="L67" s="238">
        <f>'Retail Bal. &amp; Loss Projections'!K6</f>
        <v>0</v>
      </c>
      <c r="M67" s="238">
        <f>'Retail Bal. &amp; Loss Projections'!L6</f>
        <v>0</v>
      </c>
    </row>
    <row r="68" spans="1:13">
      <c r="A68" s="187">
        <f t="shared" si="18"/>
        <v>55</v>
      </c>
      <c r="B68" s="42" t="s">
        <v>437</v>
      </c>
      <c r="C68" s="588" t="s">
        <v>995</v>
      </c>
      <c r="D68" s="112"/>
      <c r="E68" s="238">
        <f>'Retail Bal. &amp; Loss Projections'!D15</f>
        <v>0</v>
      </c>
      <c r="F68" s="238">
        <f>'Retail Bal. &amp; Loss Projections'!E15</f>
        <v>0</v>
      </c>
      <c r="G68" s="238">
        <f>'Retail Bal. &amp; Loss Projections'!F15</f>
        <v>0</v>
      </c>
      <c r="H68" s="238">
        <f>'Retail Bal. &amp; Loss Projections'!G15</f>
        <v>0</v>
      </c>
      <c r="I68" s="238">
        <f>'Retail Bal. &amp; Loss Projections'!H15</f>
        <v>0</v>
      </c>
      <c r="J68" s="238">
        <f>'Retail Bal. &amp; Loss Projections'!I15</f>
        <v>0</v>
      </c>
      <c r="K68" s="238">
        <f>'Retail Bal. &amp; Loss Projections'!J15</f>
        <v>0</v>
      </c>
      <c r="L68" s="238">
        <f>'Retail Bal. &amp; Loss Projections'!K15</f>
        <v>0</v>
      </c>
      <c r="M68" s="238">
        <f>'Retail Bal. &amp; Loss Projections'!L15</f>
        <v>0</v>
      </c>
    </row>
    <row r="69" spans="1:13">
      <c r="A69" s="187">
        <f t="shared" si="18"/>
        <v>56</v>
      </c>
      <c r="B69" s="72" t="s">
        <v>6</v>
      </c>
      <c r="C69" s="587" t="s">
        <v>996</v>
      </c>
      <c r="D69" s="112" t="str">
        <f>"Sum of items "&amp;A70&amp;" and "&amp;A71</f>
        <v>Sum of items 57 and 58</v>
      </c>
      <c r="E69" s="238">
        <f>SUM(E70:E71)</f>
        <v>0</v>
      </c>
      <c r="F69" s="238">
        <f t="shared" ref="F69:M69" si="19">SUM(F70:F71)</f>
        <v>0</v>
      </c>
      <c r="G69" s="238">
        <f t="shared" si="19"/>
        <v>0</v>
      </c>
      <c r="H69" s="238">
        <f t="shared" si="19"/>
        <v>0</v>
      </c>
      <c r="I69" s="238">
        <f t="shared" si="19"/>
        <v>0</v>
      </c>
      <c r="J69" s="238">
        <f t="shared" si="19"/>
        <v>0</v>
      </c>
      <c r="K69" s="238">
        <f t="shared" si="19"/>
        <v>0</v>
      </c>
      <c r="L69" s="238">
        <f t="shared" si="19"/>
        <v>0</v>
      </c>
      <c r="M69" s="238">
        <f t="shared" si="19"/>
        <v>0</v>
      </c>
    </row>
    <row r="70" spans="1:13">
      <c r="A70" s="187">
        <f t="shared" si="18"/>
        <v>57</v>
      </c>
      <c r="B70" s="328" t="s">
        <v>7</v>
      </c>
      <c r="C70" s="588" t="s">
        <v>997</v>
      </c>
      <c r="E70" s="238">
        <f>'Retail Bal. &amp; Loss Projections'!D24</f>
        <v>0</v>
      </c>
      <c r="F70" s="238">
        <f>'Retail Bal. &amp; Loss Projections'!E24</f>
        <v>0</v>
      </c>
      <c r="G70" s="238">
        <f>'Retail Bal. &amp; Loss Projections'!F24</f>
        <v>0</v>
      </c>
      <c r="H70" s="238">
        <f>'Retail Bal. &amp; Loss Projections'!G24</f>
        <v>0</v>
      </c>
      <c r="I70" s="238">
        <f>'Retail Bal. &amp; Loss Projections'!H24</f>
        <v>0</v>
      </c>
      <c r="J70" s="238">
        <f>'Retail Bal. &amp; Loss Projections'!I24</f>
        <v>0</v>
      </c>
      <c r="K70" s="238">
        <f>'Retail Bal. &amp; Loss Projections'!J24</f>
        <v>0</v>
      </c>
      <c r="L70" s="238">
        <f>'Retail Bal. &amp; Loss Projections'!K24</f>
        <v>0</v>
      </c>
      <c r="M70" s="238">
        <f>'Retail Bal. &amp; Loss Projections'!L24</f>
        <v>0</v>
      </c>
    </row>
    <row r="71" spans="1:13">
      <c r="A71" s="187">
        <f t="shared" si="18"/>
        <v>58</v>
      </c>
      <c r="B71" s="328" t="s">
        <v>8</v>
      </c>
      <c r="C71" s="587" t="s">
        <v>998</v>
      </c>
      <c r="E71" s="238">
        <f>'Retail Bal. &amp; Loss Projections'!D33</f>
        <v>0</v>
      </c>
      <c r="F71" s="238">
        <f>'Retail Bal. &amp; Loss Projections'!E33</f>
        <v>0</v>
      </c>
      <c r="G71" s="238">
        <f>'Retail Bal. &amp; Loss Projections'!F33</f>
        <v>0</v>
      </c>
      <c r="H71" s="238">
        <f>'Retail Bal. &amp; Loss Projections'!G33</f>
        <v>0</v>
      </c>
      <c r="I71" s="238">
        <f>'Retail Bal. &amp; Loss Projections'!H33</f>
        <v>0</v>
      </c>
      <c r="J71" s="238">
        <f>'Retail Bal. &amp; Loss Projections'!I33</f>
        <v>0</v>
      </c>
      <c r="K71" s="238">
        <f>'Retail Bal. &amp; Loss Projections'!J33</f>
        <v>0</v>
      </c>
      <c r="L71" s="238">
        <f>'Retail Bal. &amp; Loss Projections'!K33</f>
        <v>0</v>
      </c>
      <c r="M71" s="238">
        <f>'Retail Bal. &amp; Loss Projections'!L33</f>
        <v>0</v>
      </c>
    </row>
    <row r="72" spans="1:13">
      <c r="A72" s="187">
        <f t="shared" si="18"/>
        <v>59</v>
      </c>
      <c r="B72" s="72" t="s">
        <v>10</v>
      </c>
      <c r="C72" s="588" t="s">
        <v>999</v>
      </c>
      <c r="D72" s="112" t="str">
        <f>"Sum of items "&amp;A73&amp;", "&amp;A74&amp;", and "&amp;A75</f>
        <v>Sum of items 60, 61, and 62</v>
      </c>
      <c r="E72" s="238">
        <f>SUM(E73:E75)</f>
        <v>0</v>
      </c>
      <c r="F72" s="238">
        <f t="shared" ref="F72:M72" si="20">SUM(F73:F75)</f>
        <v>0</v>
      </c>
      <c r="G72" s="238">
        <f t="shared" si="20"/>
        <v>0</v>
      </c>
      <c r="H72" s="238">
        <f t="shared" si="20"/>
        <v>0</v>
      </c>
      <c r="I72" s="238">
        <f t="shared" si="20"/>
        <v>0</v>
      </c>
      <c r="J72" s="238">
        <f t="shared" si="20"/>
        <v>0</v>
      </c>
      <c r="K72" s="238">
        <f t="shared" si="20"/>
        <v>0</v>
      </c>
      <c r="L72" s="238">
        <f t="shared" si="20"/>
        <v>0</v>
      </c>
      <c r="M72" s="238">
        <f t="shared" si="20"/>
        <v>0</v>
      </c>
    </row>
    <row r="73" spans="1:13">
      <c r="A73" s="187">
        <f t="shared" si="18"/>
        <v>60</v>
      </c>
      <c r="B73" s="328" t="s">
        <v>11</v>
      </c>
      <c r="C73" s="587" t="s">
        <v>1000</v>
      </c>
      <c r="E73" s="237"/>
      <c r="F73" s="237"/>
      <c r="G73" s="237"/>
      <c r="H73" s="237"/>
      <c r="I73" s="237"/>
      <c r="J73" s="237"/>
      <c r="K73" s="237"/>
      <c r="L73" s="237"/>
      <c r="M73" s="237"/>
    </row>
    <row r="74" spans="1:13">
      <c r="A74" s="187">
        <f t="shared" si="18"/>
        <v>61</v>
      </c>
      <c r="B74" s="328" t="s">
        <v>12</v>
      </c>
      <c r="C74" s="588" t="s">
        <v>1001</v>
      </c>
      <c r="E74" s="237"/>
      <c r="F74" s="237"/>
      <c r="G74" s="237"/>
      <c r="H74" s="237"/>
      <c r="I74" s="237"/>
      <c r="J74" s="237"/>
      <c r="K74" s="237"/>
      <c r="L74" s="237"/>
      <c r="M74" s="237"/>
    </row>
    <row r="75" spans="1:13">
      <c r="A75" s="187">
        <f t="shared" si="18"/>
        <v>62</v>
      </c>
      <c r="B75" s="328" t="s">
        <v>13</v>
      </c>
      <c r="C75" s="587" t="s">
        <v>1002</v>
      </c>
      <c r="D75" s="112" t="str">
        <f>"Sum of items "&amp;A76&amp;" and "&amp;A77</f>
        <v>Sum of items 63 and 64</v>
      </c>
      <c r="E75" s="238">
        <f t="shared" ref="E75:M75" si="21">SUM(E76:E77)</f>
        <v>0</v>
      </c>
      <c r="F75" s="238">
        <f t="shared" si="21"/>
        <v>0</v>
      </c>
      <c r="G75" s="238">
        <f t="shared" si="21"/>
        <v>0</v>
      </c>
      <c r="H75" s="238">
        <f t="shared" si="21"/>
        <v>0</v>
      </c>
      <c r="I75" s="238">
        <f t="shared" si="21"/>
        <v>0</v>
      </c>
      <c r="J75" s="238">
        <f t="shared" si="21"/>
        <v>0</v>
      </c>
      <c r="K75" s="238">
        <f t="shared" si="21"/>
        <v>0</v>
      </c>
      <c r="L75" s="238">
        <f t="shared" si="21"/>
        <v>0</v>
      </c>
      <c r="M75" s="238">
        <f t="shared" si="21"/>
        <v>0</v>
      </c>
    </row>
    <row r="76" spans="1:13">
      <c r="A76" s="187">
        <f t="shared" si="18"/>
        <v>63</v>
      </c>
      <c r="B76" s="377" t="s">
        <v>45</v>
      </c>
      <c r="C76" s="588" t="s">
        <v>1003</v>
      </c>
      <c r="E76" s="237"/>
      <c r="F76" s="237"/>
      <c r="G76" s="237"/>
      <c r="H76" s="237"/>
      <c r="I76" s="237"/>
      <c r="J76" s="237"/>
      <c r="K76" s="237"/>
      <c r="L76" s="237"/>
      <c r="M76" s="237"/>
    </row>
    <row r="77" spans="1:13">
      <c r="A77" s="187">
        <f t="shared" si="18"/>
        <v>64</v>
      </c>
      <c r="B77" s="377" t="s">
        <v>436</v>
      </c>
      <c r="C77" s="587" t="s">
        <v>1004</v>
      </c>
      <c r="E77" s="237"/>
      <c r="F77" s="237"/>
      <c r="G77" s="237"/>
      <c r="H77" s="237"/>
      <c r="I77" s="237"/>
      <c r="J77" s="237"/>
      <c r="K77" s="237"/>
      <c r="L77" s="237"/>
      <c r="M77" s="237"/>
    </row>
    <row r="78" spans="1:13">
      <c r="A78" s="187">
        <f t="shared" si="18"/>
        <v>65</v>
      </c>
      <c r="B78" s="72" t="s">
        <v>510</v>
      </c>
      <c r="C78" s="588" t="s">
        <v>1005</v>
      </c>
      <c r="E78" s="237"/>
      <c r="F78" s="237"/>
      <c r="G78" s="237"/>
      <c r="H78" s="237"/>
      <c r="I78" s="237"/>
      <c r="J78" s="237"/>
      <c r="K78" s="237"/>
      <c r="L78" s="237"/>
      <c r="M78" s="237"/>
    </row>
    <row r="79" spans="1:13">
      <c r="A79" s="187">
        <f t="shared" si="18"/>
        <v>66</v>
      </c>
      <c r="B79" s="61" t="s">
        <v>583</v>
      </c>
      <c r="C79" s="587" t="s">
        <v>1006</v>
      </c>
      <c r="D79" s="64" t="str">
        <f>"Sum of items "&amp;A80&amp;", "&amp;A81&amp;", "&amp;A82&amp;", and "&amp;A88</f>
        <v>Sum of items 67, 68, 69, and 75</v>
      </c>
      <c r="E79" s="238">
        <f t="shared" ref="E79:M79" si="22">SUM(E80:E82,E88)</f>
        <v>0</v>
      </c>
      <c r="F79" s="238">
        <f t="shared" si="22"/>
        <v>0</v>
      </c>
      <c r="G79" s="238">
        <f t="shared" si="22"/>
        <v>0</v>
      </c>
      <c r="H79" s="238">
        <f t="shared" si="22"/>
        <v>0</v>
      </c>
      <c r="I79" s="238">
        <f t="shared" si="22"/>
        <v>0</v>
      </c>
      <c r="J79" s="238">
        <f t="shared" si="22"/>
        <v>0</v>
      </c>
      <c r="K79" s="238">
        <f t="shared" si="22"/>
        <v>0</v>
      </c>
      <c r="L79" s="238">
        <f t="shared" si="22"/>
        <v>0</v>
      </c>
      <c r="M79" s="238">
        <f t="shared" si="22"/>
        <v>0</v>
      </c>
    </row>
    <row r="80" spans="1:13">
      <c r="A80" s="187">
        <f t="shared" si="18"/>
        <v>67</v>
      </c>
      <c r="B80" s="63" t="s">
        <v>5</v>
      </c>
      <c r="C80" s="588" t="s">
        <v>1007</v>
      </c>
      <c r="E80" s="238">
        <f>'Retail Bal. &amp; Loss Projections'!D44</f>
        <v>0</v>
      </c>
      <c r="F80" s="238">
        <f>'Retail Bal. &amp; Loss Projections'!E44</f>
        <v>0</v>
      </c>
      <c r="G80" s="238">
        <f>'Retail Bal. &amp; Loss Projections'!F44</f>
        <v>0</v>
      </c>
      <c r="H80" s="238">
        <f>'Retail Bal. &amp; Loss Projections'!G44</f>
        <v>0</v>
      </c>
      <c r="I80" s="238">
        <f>'Retail Bal. &amp; Loss Projections'!H44</f>
        <v>0</v>
      </c>
      <c r="J80" s="238">
        <f>'Retail Bal. &amp; Loss Projections'!I44</f>
        <v>0</v>
      </c>
      <c r="K80" s="238">
        <f>'Retail Bal. &amp; Loss Projections'!J44</f>
        <v>0</v>
      </c>
      <c r="L80" s="238">
        <f>'Retail Bal. &amp; Loss Projections'!K44</f>
        <v>0</v>
      </c>
      <c r="M80" s="238">
        <f>'Retail Bal. &amp; Loss Projections'!L44</f>
        <v>0</v>
      </c>
    </row>
    <row r="81" spans="1:13">
      <c r="A81" s="187">
        <f t="shared" si="18"/>
        <v>68</v>
      </c>
      <c r="B81" s="63" t="s">
        <v>6</v>
      </c>
      <c r="C81" s="587" t="s">
        <v>1008</v>
      </c>
      <c r="E81" s="238">
        <f>'Retail Bal. &amp; Loss Projections'!D53</f>
        <v>0</v>
      </c>
      <c r="F81" s="238">
        <f>'Retail Bal. &amp; Loss Projections'!E53</f>
        <v>0</v>
      </c>
      <c r="G81" s="238">
        <f>'Retail Bal. &amp; Loss Projections'!F53</f>
        <v>0</v>
      </c>
      <c r="H81" s="238">
        <f>'Retail Bal. &amp; Loss Projections'!G53</f>
        <v>0</v>
      </c>
      <c r="I81" s="238">
        <f>'Retail Bal. &amp; Loss Projections'!H53</f>
        <v>0</v>
      </c>
      <c r="J81" s="238">
        <f>'Retail Bal. &amp; Loss Projections'!I53</f>
        <v>0</v>
      </c>
      <c r="K81" s="238">
        <f>'Retail Bal. &amp; Loss Projections'!J53</f>
        <v>0</v>
      </c>
      <c r="L81" s="238">
        <f>'Retail Bal. &amp; Loss Projections'!K53</f>
        <v>0</v>
      </c>
      <c r="M81" s="238">
        <f>'Retail Bal. &amp; Loss Projections'!L53</f>
        <v>0</v>
      </c>
    </row>
    <row r="82" spans="1:13">
      <c r="A82" s="187">
        <f t="shared" si="18"/>
        <v>69</v>
      </c>
      <c r="B82" s="72" t="s">
        <v>10</v>
      </c>
      <c r="C82" s="588" t="s">
        <v>1009</v>
      </c>
      <c r="D82" s="64" t="str">
        <f>"Sum of items "&amp;A83&amp;", "&amp;A84&amp;", and "&amp;A85</f>
        <v>Sum of items 70, 71, and 72</v>
      </c>
      <c r="E82" s="238">
        <f>SUM(E83:E85)</f>
        <v>0</v>
      </c>
      <c r="F82" s="238">
        <f t="shared" ref="F82:M82" si="23">SUM(F83:F85)</f>
        <v>0</v>
      </c>
      <c r="G82" s="238">
        <f t="shared" si="23"/>
        <v>0</v>
      </c>
      <c r="H82" s="238">
        <f t="shared" si="23"/>
        <v>0</v>
      </c>
      <c r="I82" s="238">
        <f t="shared" si="23"/>
        <v>0</v>
      </c>
      <c r="J82" s="238">
        <f t="shared" si="23"/>
        <v>0</v>
      </c>
      <c r="K82" s="238">
        <f t="shared" si="23"/>
        <v>0</v>
      </c>
      <c r="L82" s="238">
        <f t="shared" si="23"/>
        <v>0</v>
      </c>
      <c r="M82" s="238">
        <f t="shared" si="23"/>
        <v>0</v>
      </c>
    </row>
    <row r="83" spans="1:13">
      <c r="A83" s="187">
        <f t="shared" si="18"/>
        <v>70</v>
      </c>
      <c r="B83" s="42" t="s">
        <v>11</v>
      </c>
      <c r="C83" s="587" t="s">
        <v>1010</v>
      </c>
      <c r="E83" s="237"/>
      <c r="F83" s="237"/>
      <c r="G83" s="237"/>
      <c r="H83" s="237"/>
      <c r="I83" s="237"/>
      <c r="J83" s="237"/>
      <c r="K83" s="237"/>
      <c r="L83" s="237"/>
      <c r="M83" s="237"/>
    </row>
    <row r="84" spans="1:13">
      <c r="A84" s="187">
        <f t="shared" si="18"/>
        <v>71</v>
      </c>
      <c r="B84" s="42" t="s">
        <v>12</v>
      </c>
      <c r="C84" s="588" t="s">
        <v>1011</v>
      </c>
      <c r="E84" s="237"/>
      <c r="F84" s="237"/>
      <c r="G84" s="237"/>
      <c r="H84" s="237"/>
      <c r="I84" s="237"/>
      <c r="J84" s="237"/>
      <c r="K84" s="237"/>
      <c r="L84" s="237"/>
      <c r="M84" s="237"/>
    </row>
    <row r="85" spans="1:13">
      <c r="A85" s="187">
        <f t="shared" si="18"/>
        <v>72</v>
      </c>
      <c r="B85" s="42" t="s">
        <v>13</v>
      </c>
      <c r="C85" s="587" t="s">
        <v>1012</v>
      </c>
      <c r="D85" s="112" t="str">
        <f>"Sum of items "&amp;A86&amp;" and "&amp;A87</f>
        <v>Sum of items 73 and 74</v>
      </c>
      <c r="E85" s="238">
        <f>SUM(E86:E87)</f>
        <v>0</v>
      </c>
      <c r="F85" s="238">
        <f t="shared" ref="F85:M85" si="24">SUM(F86:F87)</f>
        <v>0</v>
      </c>
      <c r="G85" s="238">
        <f t="shared" si="24"/>
        <v>0</v>
      </c>
      <c r="H85" s="238">
        <f t="shared" si="24"/>
        <v>0</v>
      </c>
      <c r="I85" s="238">
        <f t="shared" si="24"/>
        <v>0</v>
      </c>
      <c r="J85" s="238">
        <f t="shared" si="24"/>
        <v>0</v>
      </c>
      <c r="K85" s="238">
        <f t="shared" si="24"/>
        <v>0</v>
      </c>
      <c r="L85" s="238">
        <f t="shared" si="24"/>
        <v>0</v>
      </c>
      <c r="M85" s="238">
        <f t="shared" si="24"/>
        <v>0</v>
      </c>
    </row>
    <row r="86" spans="1:13">
      <c r="A86" s="187">
        <f t="shared" si="18"/>
        <v>73</v>
      </c>
      <c r="B86" s="377" t="s">
        <v>45</v>
      </c>
      <c r="C86" s="588" t="s">
        <v>1013</v>
      </c>
      <c r="E86" s="237"/>
      <c r="F86" s="237"/>
      <c r="G86" s="237"/>
      <c r="H86" s="237"/>
      <c r="I86" s="237"/>
      <c r="J86" s="237"/>
      <c r="K86" s="237"/>
      <c r="L86" s="237"/>
      <c r="M86" s="237"/>
    </row>
    <row r="87" spans="1:13">
      <c r="A87" s="187">
        <f t="shared" si="18"/>
        <v>74</v>
      </c>
      <c r="B87" s="377" t="s">
        <v>436</v>
      </c>
      <c r="C87" s="587" t="s">
        <v>1014</v>
      </c>
      <c r="E87" s="237"/>
      <c r="F87" s="237"/>
      <c r="G87" s="237"/>
      <c r="H87" s="237"/>
      <c r="I87" s="237"/>
      <c r="J87" s="237"/>
      <c r="K87" s="237"/>
      <c r="L87" s="237"/>
      <c r="M87" s="237"/>
    </row>
    <row r="88" spans="1:13">
      <c r="A88" s="187">
        <f t="shared" si="18"/>
        <v>75</v>
      </c>
      <c r="B88" s="63" t="s">
        <v>510</v>
      </c>
      <c r="C88" s="588" t="s">
        <v>1015</v>
      </c>
      <c r="E88" s="237"/>
      <c r="F88" s="237"/>
      <c r="G88" s="237"/>
      <c r="H88" s="237"/>
      <c r="I88" s="237"/>
      <c r="J88" s="237"/>
      <c r="K88" s="237"/>
      <c r="L88" s="237"/>
      <c r="M88" s="237"/>
    </row>
    <row r="89" spans="1:13">
      <c r="A89" s="187">
        <f t="shared" si="18"/>
        <v>76</v>
      </c>
      <c r="B89" s="61" t="s">
        <v>9</v>
      </c>
      <c r="C89" s="587" t="s">
        <v>1016</v>
      </c>
      <c r="D89" s="64" t="str">
        <f>"Sum of items "&amp;A90&amp;", "&amp;A91&amp;", and "&amp;A92</f>
        <v>Sum of items 77, 78, and 79</v>
      </c>
      <c r="E89" s="238">
        <f t="shared" ref="E89:M89" si="25">SUM(E90:E92)</f>
        <v>0</v>
      </c>
      <c r="F89" s="238">
        <f t="shared" si="25"/>
        <v>0</v>
      </c>
      <c r="G89" s="238">
        <f t="shared" si="25"/>
        <v>0</v>
      </c>
      <c r="H89" s="238">
        <f t="shared" si="25"/>
        <v>0</v>
      </c>
      <c r="I89" s="238">
        <f t="shared" si="25"/>
        <v>0</v>
      </c>
      <c r="J89" s="238">
        <f t="shared" si="25"/>
        <v>0</v>
      </c>
      <c r="K89" s="238">
        <f t="shared" si="25"/>
        <v>0</v>
      </c>
      <c r="L89" s="238">
        <f t="shared" si="25"/>
        <v>0</v>
      </c>
      <c r="M89" s="238">
        <f t="shared" si="25"/>
        <v>0</v>
      </c>
    </row>
    <row r="90" spans="1:13">
      <c r="A90" s="187">
        <f t="shared" si="18"/>
        <v>77</v>
      </c>
      <c r="B90" s="36" t="s">
        <v>475</v>
      </c>
      <c r="C90" s="588" t="s">
        <v>1017</v>
      </c>
      <c r="D90" s="62"/>
      <c r="E90" s="237"/>
      <c r="F90" s="237"/>
      <c r="G90" s="237"/>
      <c r="H90" s="237"/>
      <c r="I90" s="237"/>
      <c r="J90" s="237"/>
      <c r="K90" s="237"/>
      <c r="L90" s="237"/>
      <c r="M90" s="237"/>
    </row>
    <row r="91" spans="1:13">
      <c r="A91" s="187">
        <f t="shared" si="18"/>
        <v>78</v>
      </c>
      <c r="B91" s="63" t="s">
        <v>70</v>
      </c>
      <c r="C91" s="587" t="s">
        <v>1018</v>
      </c>
      <c r="D91" s="62"/>
      <c r="E91" s="238">
        <f>SUM('Retail Bal. &amp; Loss Projections'!D139,'Retail Bal. &amp; Loss Projections'!D146)</f>
        <v>0</v>
      </c>
      <c r="F91" s="238">
        <f>SUM('Retail Bal. &amp; Loss Projections'!E139,'Retail Bal. &amp; Loss Projections'!E146)</f>
        <v>0</v>
      </c>
      <c r="G91" s="238">
        <f>SUM('Retail Bal. &amp; Loss Projections'!F139,'Retail Bal. &amp; Loss Projections'!F146)</f>
        <v>0</v>
      </c>
      <c r="H91" s="238">
        <f>SUM('Retail Bal. &amp; Loss Projections'!G139,'Retail Bal. &amp; Loss Projections'!G146)</f>
        <v>0</v>
      </c>
      <c r="I91" s="238">
        <f>SUM('Retail Bal. &amp; Loss Projections'!H139,'Retail Bal. &amp; Loss Projections'!H146)</f>
        <v>0</v>
      </c>
      <c r="J91" s="238">
        <f>SUM('Retail Bal. &amp; Loss Projections'!I139,'Retail Bal. &amp; Loss Projections'!I146)</f>
        <v>0</v>
      </c>
      <c r="K91" s="238">
        <f>SUM('Retail Bal. &amp; Loss Projections'!J139,'Retail Bal. &amp; Loss Projections'!J146)</f>
        <v>0</v>
      </c>
      <c r="L91" s="238">
        <f>SUM('Retail Bal. &amp; Loss Projections'!K139,'Retail Bal. &amp; Loss Projections'!K146)</f>
        <v>0</v>
      </c>
      <c r="M91" s="238">
        <f>SUM('Retail Bal. &amp; Loss Projections'!L139,'Retail Bal. &amp; Loss Projections'!L146)</f>
        <v>0</v>
      </c>
    </row>
    <row r="92" spans="1:13">
      <c r="A92" s="187">
        <f t="shared" si="18"/>
        <v>79</v>
      </c>
      <c r="B92" s="36" t="s">
        <v>824</v>
      </c>
      <c r="C92" s="588" t="s">
        <v>1019</v>
      </c>
      <c r="D92" s="112"/>
      <c r="E92" s="238">
        <f>SUM('Retail Bal. &amp; Loss Projections'!D62,'Retail Bal. &amp; Loss Projections'!D68,'Retail Bal. &amp; Loss Projections'!D92)</f>
        <v>0</v>
      </c>
      <c r="F92" s="238">
        <f>SUM('Retail Bal. &amp; Loss Projections'!E62,'Retail Bal. &amp; Loss Projections'!E68,'Retail Bal. &amp; Loss Projections'!E92)</f>
        <v>0</v>
      </c>
      <c r="G92" s="238">
        <f>SUM('Retail Bal. &amp; Loss Projections'!F62,'Retail Bal. &amp; Loss Projections'!F68,'Retail Bal. &amp; Loss Projections'!F92)</f>
        <v>0</v>
      </c>
      <c r="H92" s="238">
        <f>SUM('Retail Bal. &amp; Loss Projections'!G62,'Retail Bal. &amp; Loss Projections'!G68,'Retail Bal. &amp; Loss Projections'!G92)</f>
        <v>0</v>
      </c>
      <c r="I92" s="238">
        <f>SUM('Retail Bal. &amp; Loss Projections'!H62,'Retail Bal. &amp; Loss Projections'!H68,'Retail Bal. &amp; Loss Projections'!H92)</f>
        <v>0</v>
      </c>
      <c r="J92" s="238">
        <f>SUM('Retail Bal. &amp; Loss Projections'!I62,'Retail Bal. &amp; Loss Projections'!I68,'Retail Bal. &amp; Loss Projections'!I92)</f>
        <v>0</v>
      </c>
      <c r="K92" s="238">
        <f>SUM('Retail Bal. &amp; Loss Projections'!J62,'Retail Bal. &amp; Loss Projections'!J68,'Retail Bal. &amp; Loss Projections'!J92)</f>
        <v>0</v>
      </c>
      <c r="L92" s="238">
        <f>SUM('Retail Bal. &amp; Loss Projections'!K62,'Retail Bal. &amp; Loss Projections'!K68,'Retail Bal. &amp; Loss Projections'!K92)</f>
        <v>0</v>
      </c>
      <c r="M92" s="238">
        <f>SUM('Retail Bal. &amp; Loss Projections'!L62,'Retail Bal. &amp; Loss Projections'!L68,'Retail Bal. &amp; Loss Projections'!L92)</f>
        <v>0</v>
      </c>
    </row>
    <row r="93" spans="1:13">
      <c r="A93" s="187">
        <f t="shared" si="18"/>
        <v>80</v>
      </c>
      <c r="B93" s="61" t="s">
        <v>14</v>
      </c>
      <c r="C93" s="588" t="s">
        <v>1020</v>
      </c>
      <c r="D93" s="112"/>
      <c r="E93" s="238">
        <f>SUM('Retail Bal. &amp; Loss Projections'!D74,'Retail Bal. &amp; Loss Projections'!D83,'Retail Bal. &amp; Loss Projections'!D98)</f>
        <v>0</v>
      </c>
      <c r="F93" s="238">
        <f>SUM('Retail Bal. &amp; Loss Projections'!E74,'Retail Bal. &amp; Loss Projections'!E83,'Retail Bal. &amp; Loss Projections'!E98)</f>
        <v>0</v>
      </c>
      <c r="G93" s="238">
        <f>SUM('Retail Bal. &amp; Loss Projections'!F74,'Retail Bal. &amp; Loss Projections'!F83,'Retail Bal. &amp; Loss Projections'!F98)</f>
        <v>0</v>
      </c>
      <c r="H93" s="238">
        <f>SUM('Retail Bal. &amp; Loss Projections'!G74,'Retail Bal. &amp; Loss Projections'!G83,'Retail Bal. &amp; Loss Projections'!G98)</f>
        <v>0</v>
      </c>
      <c r="I93" s="238">
        <f>SUM('Retail Bal. &amp; Loss Projections'!H74,'Retail Bal. &amp; Loss Projections'!H83,'Retail Bal. &amp; Loss Projections'!H98)</f>
        <v>0</v>
      </c>
      <c r="J93" s="238">
        <f>SUM('Retail Bal. &amp; Loss Projections'!I74,'Retail Bal. &amp; Loss Projections'!I83,'Retail Bal. &amp; Loss Projections'!I98)</f>
        <v>0</v>
      </c>
      <c r="K93" s="238">
        <f>SUM('Retail Bal. &amp; Loss Projections'!J74,'Retail Bal. &amp; Loss Projections'!J83,'Retail Bal. &amp; Loss Projections'!J98)</f>
        <v>0</v>
      </c>
      <c r="L93" s="238">
        <f>SUM('Retail Bal. &amp; Loss Projections'!K74,'Retail Bal. &amp; Loss Projections'!K83,'Retail Bal. &amp; Loss Projections'!K98)</f>
        <v>0</v>
      </c>
      <c r="M93" s="238">
        <f>SUM('Retail Bal. &amp; Loss Projections'!L74,'Retail Bal. &amp; Loss Projections'!L83,'Retail Bal. &amp; Loss Projections'!L98)</f>
        <v>0</v>
      </c>
    </row>
    <row r="94" spans="1:13">
      <c r="A94" s="187">
        <f t="shared" si="18"/>
        <v>81</v>
      </c>
      <c r="B94" s="61" t="s">
        <v>15</v>
      </c>
      <c r="C94" s="587" t="s">
        <v>1021</v>
      </c>
      <c r="D94" s="64" t="str">
        <f>"Sum of items "&amp;A95&amp;", "&amp;A96&amp;", "&amp;A97&amp;", and "&amp;A98</f>
        <v>Sum of items 82, 83, 84, and 85</v>
      </c>
      <c r="E94" s="238">
        <f>SUM(E95:E98)</f>
        <v>0</v>
      </c>
      <c r="F94" s="238">
        <f t="shared" ref="F94:M94" si="26">SUM(F95:F98)</f>
        <v>0</v>
      </c>
      <c r="G94" s="238">
        <f t="shared" si="26"/>
        <v>0</v>
      </c>
      <c r="H94" s="238">
        <f t="shared" si="26"/>
        <v>0</v>
      </c>
      <c r="I94" s="238">
        <f t="shared" si="26"/>
        <v>0</v>
      </c>
      <c r="J94" s="238">
        <f t="shared" si="26"/>
        <v>0</v>
      </c>
      <c r="K94" s="238">
        <f t="shared" si="26"/>
        <v>0</v>
      </c>
      <c r="L94" s="238">
        <f t="shared" si="26"/>
        <v>0</v>
      </c>
      <c r="M94" s="238">
        <f t="shared" si="26"/>
        <v>0</v>
      </c>
    </row>
    <row r="95" spans="1:13">
      <c r="A95" s="187">
        <f t="shared" si="18"/>
        <v>82</v>
      </c>
      <c r="B95" s="63" t="s">
        <v>69</v>
      </c>
      <c r="C95" s="588" t="s">
        <v>1022</v>
      </c>
      <c r="D95" s="112"/>
      <c r="E95" s="238">
        <f>SUM('Retail Bal. &amp; Loss Projections'!D104,'Retail Bal. &amp; Loss Projections'!D111)</f>
        <v>0</v>
      </c>
      <c r="F95" s="238">
        <f>SUM('Retail Bal. &amp; Loss Projections'!E104,'Retail Bal. &amp; Loss Projections'!E111)</f>
        <v>0</v>
      </c>
      <c r="G95" s="238">
        <f>SUM('Retail Bal. &amp; Loss Projections'!F104,'Retail Bal. &amp; Loss Projections'!F111)</f>
        <v>0</v>
      </c>
      <c r="H95" s="238">
        <f>SUM('Retail Bal. &amp; Loss Projections'!G104,'Retail Bal. &amp; Loss Projections'!G111)</f>
        <v>0</v>
      </c>
      <c r="I95" s="238">
        <f>SUM('Retail Bal. &amp; Loss Projections'!H104,'Retail Bal. &amp; Loss Projections'!H111)</f>
        <v>0</v>
      </c>
      <c r="J95" s="238">
        <f>SUM('Retail Bal. &amp; Loss Projections'!I104,'Retail Bal. &amp; Loss Projections'!I111)</f>
        <v>0</v>
      </c>
      <c r="K95" s="238">
        <f>SUM('Retail Bal. &amp; Loss Projections'!J104,'Retail Bal. &amp; Loss Projections'!J111)</f>
        <v>0</v>
      </c>
      <c r="L95" s="238">
        <f>SUM('Retail Bal. &amp; Loss Projections'!K104,'Retail Bal. &amp; Loss Projections'!K111)</f>
        <v>0</v>
      </c>
      <c r="M95" s="238">
        <f>SUM('Retail Bal. &amp; Loss Projections'!L104,'Retail Bal. &amp; Loss Projections'!L111)</f>
        <v>0</v>
      </c>
    </row>
    <row r="96" spans="1:13">
      <c r="A96" s="187">
        <f t="shared" si="18"/>
        <v>83</v>
      </c>
      <c r="B96" s="63" t="s">
        <v>68</v>
      </c>
      <c r="C96" s="587" t="s">
        <v>1023</v>
      </c>
      <c r="D96" s="62"/>
      <c r="E96" s="238">
        <f>'Retail Bal. &amp; Loss Projections'!D132</f>
        <v>0</v>
      </c>
      <c r="F96" s="238">
        <f>'Retail Bal. &amp; Loss Projections'!E132</f>
        <v>0</v>
      </c>
      <c r="G96" s="238">
        <f>'Retail Bal. &amp; Loss Projections'!F132</f>
        <v>0</v>
      </c>
      <c r="H96" s="238">
        <f>'Retail Bal. &amp; Loss Projections'!G132</f>
        <v>0</v>
      </c>
      <c r="I96" s="238">
        <f>'Retail Bal. &amp; Loss Projections'!H132</f>
        <v>0</v>
      </c>
      <c r="J96" s="238">
        <f>'Retail Bal. &amp; Loss Projections'!I132</f>
        <v>0</v>
      </c>
      <c r="K96" s="238">
        <f>'Retail Bal. &amp; Loss Projections'!J132</f>
        <v>0</v>
      </c>
      <c r="L96" s="238">
        <f>'Retail Bal. &amp; Loss Projections'!K132</f>
        <v>0</v>
      </c>
      <c r="M96" s="238">
        <f>'Retail Bal. &amp; Loss Projections'!L132</f>
        <v>0</v>
      </c>
    </row>
    <row r="97" spans="1:13">
      <c r="A97" s="187">
        <f t="shared" si="18"/>
        <v>84</v>
      </c>
      <c r="B97" s="36" t="s">
        <v>512</v>
      </c>
      <c r="C97" s="588" t="s">
        <v>1024</v>
      </c>
      <c r="D97" s="62"/>
      <c r="E97" s="237"/>
      <c r="F97" s="237"/>
      <c r="G97" s="237"/>
      <c r="H97" s="237"/>
      <c r="I97" s="237"/>
      <c r="J97" s="237"/>
      <c r="K97" s="237"/>
      <c r="L97" s="237"/>
      <c r="M97" s="237"/>
    </row>
    <row r="98" spans="1:13">
      <c r="A98" s="187">
        <f t="shared" si="18"/>
        <v>85</v>
      </c>
      <c r="B98" s="63" t="s">
        <v>67</v>
      </c>
      <c r="C98" s="587" t="s">
        <v>1025</v>
      </c>
      <c r="D98" s="112"/>
      <c r="E98" s="238">
        <f>SUM('Retail Bal. &amp; Loss Projections'!D118,'Retail Bal. &amp; Loss Projections'!D125,'Retail Bal. &amp; Loss Projections'!D153,'Retail Bal. &amp; Loss Projections'!D160)</f>
        <v>0</v>
      </c>
      <c r="F98" s="238">
        <f>SUM('Retail Bal. &amp; Loss Projections'!E118,'Retail Bal. &amp; Loss Projections'!E125,'Retail Bal. &amp; Loss Projections'!E153,'Retail Bal. &amp; Loss Projections'!E160)</f>
        <v>0</v>
      </c>
      <c r="G98" s="238">
        <f>SUM('Retail Bal. &amp; Loss Projections'!F118,'Retail Bal. &amp; Loss Projections'!F125,'Retail Bal. &amp; Loss Projections'!F153,'Retail Bal. &amp; Loss Projections'!F160)</f>
        <v>0</v>
      </c>
      <c r="H98" s="238">
        <f>SUM('Retail Bal. &amp; Loss Projections'!G118,'Retail Bal. &amp; Loss Projections'!G125,'Retail Bal. &amp; Loss Projections'!G153,'Retail Bal. &amp; Loss Projections'!G160)</f>
        <v>0</v>
      </c>
      <c r="I98" s="238">
        <f>SUM('Retail Bal. &amp; Loss Projections'!H118,'Retail Bal. &amp; Loss Projections'!H125,'Retail Bal. &amp; Loss Projections'!H153,'Retail Bal. &amp; Loss Projections'!H160)</f>
        <v>0</v>
      </c>
      <c r="J98" s="238">
        <f>SUM('Retail Bal. &amp; Loss Projections'!I118,'Retail Bal. &amp; Loss Projections'!I125,'Retail Bal. &amp; Loss Projections'!I153,'Retail Bal. &amp; Loss Projections'!I160)</f>
        <v>0</v>
      </c>
      <c r="K98" s="238">
        <f>SUM('Retail Bal. &amp; Loss Projections'!J118,'Retail Bal. &amp; Loss Projections'!J125,'Retail Bal. &amp; Loss Projections'!J153,'Retail Bal. &amp; Loss Projections'!J160)</f>
        <v>0</v>
      </c>
      <c r="L98" s="238">
        <f>SUM('Retail Bal. &amp; Loss Projections'!K118,'Retail Bal. &amp; Loss Projections'!K125,'Retail Bal. &amp; Loss Projections'!K153,'Retail Bal. &amp; Loss Projections'!K160)</f>
        <v>0</v>
      </c>
      <c r="M98" s="238">
        <f>SUM('Retail Bal. &amp; Loss Projections'!L118,'Retail Bal. &amp; Loss Projections'!L125,'Retail Bal. &amp; Loss Projections'!L153,'Retail Bal. &amp; Loss Projections'!L160)</f>
        <v>0</v>
      </c>
    </row>
    <row r="99" spans="1:13">
      <c r="A99" s="187">
        <f t="shared" si="18"/>
        <v>86</v>
      </c>
      <c r="B99" s="61" t="s">
        <v>521</v>
      </c>
      <c r="C99" s="588" t="s">
        <v>1026</v>
      </c>
      <c r="D99" s="112" t="str">
        <f>"Sum of items "&amp;A100&amp;" to "&amp;A104</f>
        <v>Sum of items 87 to 91</v>
      </c>
      <c r="E99" s="238">
        <f>SUM(E100:E104)</f>
        <v>0</v>
      </c>
      <c r="F99" s="238">
        <f t="shared" ref="F99:M99" si="27">SUM(F100:F104)</f>
        <v>0</v>
      </c>
      <c r="G99" s="238">
        <f t="shared" si="27"/>
        <v>0</v>
      </c>
      <c r="H99" s="238">
        <f t="shared" si="27"/>
        <v>0</v>
      </c>
      <c r="I99" s="238">
        <f t="shared" si="27"/>
        <v>0</v>
      </c>
      <c r="J99" s="238">
        <f t="shared" si="27"/>
        <v>0</v>
      </c>
      <c r="K99" s="238">
        <f t="shared" si="27"/>
        <v>0</v>
      </c>
      <c r="L99" s="238">
        <f t="shared" si="27"/>
        <v>0</v>
      </c>
      <c r="M99" s="238">
        <f t="shared" si="27"/>
        <v>0</v>
      </c>
    </row>
    <row r="100" spans="1:13">
      <c r="A100" s="187">
        <f t="shared" si="18"/>
        <v>87</v>
      </c>
      <c r="B100" s="63" t="s">
        <v>71</v>
      </c>
      <c r="C100" s="587" t="s">
        <v>1027</v>
      </c>
      <c r="D100" s="112"/>
      <c r="E100" s="237"/>
      <c r="F100" s="237"/>
      <c r="G100" s="237"/>
      <c r="H100" s="237"/>
      <c r="I100" s="237"/>
      <c r="J100" s="237"/>
      <c r="K100" s="237"/>
      <c r="L100" s="237"/>
      <c r="M100" s="237"/>
    </row>
    <row r="101" spans="1:13">
      <c r="A101" s="187">
        <f t="shared" si="18"/>
        <v>88</v>
      </c>
      <c r="B101" s="63" t="s">
        <v>72</v>
      </c>
      <c r="C101" s="588" t="s">
        <v>1028</v>
      </c>
      <c r="D101" s="112"/>
      <c r="E101" s="237"/>
      <c r="F101" s="237"/>
      <c r="G101" s="237"/>
      <c r="H101" s="237"/>
      <c r="I101" s="237"/>
      <c r="J101" s="237"/>
      <c r="K101" s="237"/>
      <c r="L101" s="237"/>
      <c r="M101" s="237"/>
    </row>
    <row r="102" spans="1:13">
      <c r="A102" s="187">
        <f t="shared" si="18"/>
        <v>89</v>
      </c>
      <c r="B102" s="36" t="s">
        <v>440</v>
      </c>
      <c r="C102" s="587" t="s">
        <v>1029</v>
      </c>
      <c r="D102" s="112"/>
      <c r="E102" s="237"/>
      <c r="F102" s="237"/>
      <c r="G102" s="237"/>
      <c r="H102" s="237"/>
      <c r="I102" s="237"/>
      <c r="J102" s="237"/>
      <c r="K102" s="237"/>
      <c r="L102" s="237"/>
      <c r="M102" s="237"/>
    </row>
    <row r="103" spans="1:13">
      <c r="A103" s="187">
        <f t="shared" si="18"/>
        <v>90</v>
      </c>
      <c r="B103" s="63" t="s">
        <v>74</v>
      </c>
      <c r="C103" s="588" t="s">
        <v>1030</v>
      </c>
      <c r="D103" s="112"/>
      <c r="E103" s="237"/>
      <c r="F103" s="237"/>
      <c r="G103" s="237"/>
      <c r="H103" s="237"/>
      <c r="I103" s="237"/>
      <c r="J103" s="237"/>
      <c r="K103" s="237"/>
      <c r="L103" s="237"/>
      <c r="M103" s="237"/>
    </row>
    <row r="104" spans="1:13" s="86" customFormat="1">
      <c r="A104" s="187">
        <f t="shared" si="18"/>
        <v>91</v>
      </c>
      <c r="B104" s="250" t="s">
        <v>75</v>
      </c>
      <c r="C104" s="587" t="s">
        <v>1031</v>
      </c>
      <c r="D104" s="112" t="str">
        <f>"Sum of items "&amp;A105&amp;" and "&amp;A106</f>
        <v>Sum of items 92 and 93</v>
      </c>
      <c r="E104" s="238">
        <f>SUM(E105:E106)</f>
        <v>0</v>
      </c>
      <c r="F104" s="238">
        <f t="shared" ref="F104:M104" si="28">SUM(F105:F106)</f>
        <v>0</v>
      </c>
      <c r="G104" s="238">
        <f t="shared" si="28"/>
        <v>0</v>
      </c>
      <c r="H104" s="238">
        <f t="shared" si="28"/>
        <v>0</v>
      </c>
      <c r="I104" s="238">
        <f t="shared" si="28"/>
        <v>0</v>
      </c>
      <c r="J104" s="238">
        <f t="shared" si="28"/>
        <v>0</v>
      </c>
      <c r="K104" s="238">
        <f t="shared" si="28"/>
        <v>0</v>
      </c>
      <c r="L104" s="238">
        <f t="shared" si="28"/>
        <v>0</v>
      </c>
      <c r="M104" s="238">
        <f t="shared" si="28"/>
        <v>0</v>
      </c>
    </row>
    <row r="105" spans="1:13" s="86" customFormat="1">
      <c r="A105" s="187">
        <f t="shared" si="18"/>
        <v>92</v>
      </c>
      <c r="B105" s="525" t="s">
        <v>517</v>
      </c>
      <c r="C105" s="588" t="s">
        <v>1032</v>
      </c>
      <c r="D105" s="112"/>
      <c r="E105" s="261"/>
      <c r="F105" s="261"/>
      <c r="G105" s="261"/>
      <c r="H105" s="261"/>
      <c r="I105" s="261"/>
      <c r="J105" s="261"/>
      <c r="K105" s="261"/>
      <c r="L105" s="261"/>
      <c r="M105" s="261"/>
    </row>
    <row r="106" spans="1:13" s="96" customFormat="1">
      <c r="A106" s="187">
        <f t="shared" si="18"/>
        <v>93</v>
      </c>
      <c r="B106" s="526" t="s">
        <v>441</v>
      </c>
      <c r="C106" s="587" t="s">
        <v>1033</v>
      </c>
      <c r="D106" s="65"/>
      <c r="E106" s="264"/>
      <c r="F106" s="264"/>
      <c r="G106" s="264"/>
      <c r="H106" s="264"/>
      <c r="I106" s="264"/>
      <c r="J106" s="264"/>
      <c r="K106" s="264"/>
      <c r="L106" s="264"/>
      <c r="M106" s="264"/>
    </row>
    <row r="107" spans="1:13">
      <c r="A107" s="187">
        <f t="shared" si="18"/>
        <v>94</v>
      </c>
      <c r="B107" s="72" t="s">
        <v>46</v>
      </c>
      <c r="C107" s="588" t="s">
        <v>1034</v>
      </c>
      <c r="D107" s="112" t="str">
        <f>"Sum of items "&amp;A65&amp;", "&amp;A79&amp;", "&amp;A89&amp;", "&amp;A93&amp;", "&amp;A94&amp;", and "&amp;A99</f>
        <v>Sum of items 52, 66, 76, 80, 81, and 86</v>
      </c>
      <c r="E107" s="263">
        <f t="shared" ref="E107:M107" si="29">SUM(E65,E79,E89,E93,E94,E99)</f>
        <v>0</v>
      </c>
      <c r="F107" s="263">
        <f t="shared" si="29"/>
        <v>0</v>
      </c>
      <c r="G107" s="263">
        <f t="shared" si="29"/>
        <v>0</v>
      </c>
      <c r="H107" s="263">
        <f t="shared" si="29"/>
        <v>0</v>
      </c>
      <c r="I107" s="263">
        <f t="shared" si="29"/>
        <v>0</v>
      </c>
      <c r="J107" s="263">
        <f t="shared" si="29"/>
        <v>0</v>
      </c>
      <c r="K107" s="263">
        <f t="shared" si="29"/>
        <v>0</v>
      </c>
      <c r="L107" s="263">
        <f t="shared" si="29"/>
        <v>0</v>
      </c>
      <c r="M107" s="263">
        <f t="shared" si="29"/>
        <v>0</v>
      </c>
    </row>
    <row r="108" spans="1:13">
      <c r="B108" s="60"/>
      <c r="C108" s="591"/>
      <c r="D108" s="112"/>
      <c r="E108" s="71"/>
      <c r="F108" s="71"/>
      <c r="G108" s="71"/>
      <c r="H108" s="71"/>
      <c r="I108" s="71"/>
      <c r="J108" s="71"/>
      <c r="K108" s="71"/>
      <c r="L108" s="71"/>
      <c r="M108" s="71"/>
    </row>
    <row r="109" spans="1:13">
      <c r="B109" s="60" t="s">
        <v>584</v>
      </c>
      <c r="C109" s="591"/>
      <c r="D109" s="112"/>
      <c r="E109" s="71"/>
      <c r="F109" s="71"/>
      <c r="G109" s="71"/>
      <c r="H109" s="71"/>
      <c r="I109" s="71"/>
      <c r="J109" s="71"/>
      <c r="K109" s="71"/>
      <c r="L109" s="71"/>
      <c r="M109" s="71"/>
    </row>
    <row r="110" spans="1:13">
      <c r="A110" s="187">
        <f>A107+1</f>
        <v>95</v>
      </c>
      <c r="B110" s="61" t="s">
        <v>509</v>
      </c>
      <c r="C110" s="587" t="s">
        <v>1035</v>
      </c>
      <c r="D110" s="64" t="str">
        <f>"Sum of items "&amp;A111&amp;", "&amp;A112&amp;", "&amp;A113&amp;", and "&amp;A114</f>
        <v>Sum of items 96, 97, 98, and 99</v>
      </c>
      <c r="E110" s="238">
        <f t="shared" ref="E110:M110" si="30">SUM(E111:E114)</f>
        <v>0</v>
      </c>
      <c r="F110" s="238">
        <f t="shared" si="30"/>
        <v>0</v>
      </c>
      <c r="G110" s="238">
        <f t="shared" si="30"/>
        <v>0</v>
      </c>
      <c r="H110" s="238">
        <f t="shared" si="30"/>
        <v>0</v>
      </c>
      <c r="I110" s="238">
        <f t="shared" si="30"/>
        <v>0</v>
      </c>
      <c r="J110" s="238">
        <f t="shared" si="30"/>
        <v>0</v>
      </c>
      <c r="K110" s="238">
        <f t="shared" si="30"/>
        <v>0</v>
      </c>
      <c r="L110" s="238">
        <f t="shared" si="30"/>
        <v>0</v>
      </c>
      <c r="M110" s="238">
        <f t="shared" si="30"/>
        <v>0</v>
      </c>
    </row>
    <row r="111" spans="1:13">
      <c r="A111" s="187">
        <f>A110+1</f>
        <v>96</v>
      </c>
      <c r="B111" s="328" t="s">
        <v>5</v>
      </c>
      <c r="C111" s="588" t="s">
        <v>1036</v>
      </c>
      <c r="D111" s="112" t="str">
        <f>"Item "&amp;A18&amp;" less "&amp;A66</f>
        <v>Item 7 less 53</v>
      </c>
      <c r="E111" s="238">
        <f t="shared" ref="E111:M111" si="31">E18-E66</f>
        <v>0</v>
      </c>
      <c r="F111" s="238">
        <f t="shared" si="31"/>
        <v>0</v>
      </c>
      <c r="G111" s="238">
        <f t="shared" si="31"/>
        <v>0</v>
      </c>
      <c r="H111" s="238">
        <f t="shared" si="31"/>
        <v>0</v>
      </c>
      <c r="I111" s="238">
        <f t="shared" si="31"/>
        <v>0</v>
      </c>
      <c r="J111" s="238">
        <f t="shared" si="31"/>
        <v>0</v>
      </c>
      <c r="K111" s="238">
        <f t="shared" si="31"/>
        <v>0</v>
      </c>
      <c r="L111" s="238">
        <f t="shared" si="31"/>
        <v>0</v>
      </c>
      <c r="M111" s="238">
        <f t="shared" si="31"/>
        <v>0</v>
      </c>
    </row>
    <row r="112" spans="1:13">
      <c r="A112" s="187">
        <f t="shared" ref="A112:A123" si="32">A111+1</f>
        <v>97</v>
      </c>
      <c r="B112" s="328" t="s">
        <v>6</v>
      </c>
      <c r="C112" s="587" t="s">
        <v>1037</v>
      </c>
      <c r="D112" s="112" t="str">
        <f>"Item "&amp;A21&amp;" less "&amp;A69</f>
        <v>Item 10 less 56</v>
      </c>
      <c r="E112" s="238">
        <f t="shared" ref="E112:M112" si="33">E21-E69</f>
        <v>0</v>
      </c>
      <c r="F112" s="238">
        <f t="shared" si="33"/>
        <v>0</v>
      </c>
      <c r="G112" s="238">
        <f t="shared" si="33"/>
        <v>0</v>
      </c>
      <c r="H112" s="238">
        <f t="shared" si="33"/>
        <v>0</v>
      </c>
      <c r="I112" s="238">
        <f t="shared" si="33"/>
        <v>0</v>
      </c>
      <c r="J112" s="238">
        <f t="shared" si="33"/>
        <v>0</v>
      </c>
      <c r="K112" s="238">
        <f t="shared" si="33"/>
        <v>0</v>
      </c>
      <c r="L112" s="238">
        <f t="shared" si="33"/>
        <v>0</v>
      </c>
      <c r="M112" s="238">
        <f t="shared" si="33"/>
        <v>0</v>
      </c>
    </row>
    <row r="113" spans="1:13">
      <c r="A113" s="187">
        <f t="shared" si="32"/>
        <v>98</v>
      </c>
      <c r="B113" s="328" t="s">
        <v>10</v>
      </c>
      <c r="C113" s="588" t="s">
        <v>1038</v>
      </c>
      <c r="D113" s="112" t="str">
        <f>"Item "&amp;A24&amp;" less "&amp;A72</f>
        <v>Item 13 less 59</v>
      </c>
      <c r="E113" s="238">
        <f t="shared" ref="E113:M113" si="34">E24-E72</f>
        <v>0</v>
      </c>
      <c r="F113" s="238">
        <f t="shared" si="34"/>
        <v>0</v>
      </c>
      <c r="G113" s="238">
        <f t="shared" si="34"/>
        <v>0</v>
      </c>
      <c r="H113" s="238">
        <f t="shared" si="34"/>
        <v>0</v>
      </c>
      <c r="I113" s="238">
        <f t="shared" si="34"/>
        <v>0</v>
      </c>
      <c r="J113" s="238">
        <f t="shared" si="34"/>
        <v>0</v>
      </c>
      <c r="K113" s="238">
        <f t="shared" si="34"/>
        <v>0</v>
      </c>
      <c r="L113" s="238">
        <f t="shared" si="34"/>
        <v>0</v>
      </c>
      <c r="M113" s="238">
        <f t="shared" si="34"/>
        <v>0</v>
      </c>
    </row>
    <row r="114" spans="1:13">
      <c r="A114" s="187">
        <f t="shared" si="32"/>
        <v>99</v>
      </c>
      <c r="B114" s="328" t="s">
        <v>510</v>
      </c>
      <c r="C114" s="587" t="s">
        <v>1039</v>
      </c>
      <c r="D114" s="112" t="str">
        <f>"Item "&amp;A30&amp;" less "&amp;A78</f>
        <v>Item 19 less 65</v>
      </c>
      <c r="E114" s="238">
        <f t="shared" ref="E114:M114" si="35">E30-E78</f>
        <v>0</v>
      </c>
      <c r="F114" s="238">
        <f t="shared" si="35"/>
        <v>0</v>
      </c>
      <c r="G114" s="238">
        <f t="shared" si="35"/>
        <v>0</v>
      </c>
      <c r="H114" s="238">
        <f t="shared" si="35"/>
        <v>0</v>
      </c>
      <c r="I114" s="238">
        <f t="shared" si="35"/>
        <v>0</v>
      </c>
      <c r="J114" s="238">
        <f t="shared" si="35"/>
        <v>0</v>
      </c>
      <c r="K114" s="238">
        <f t="shared" si="35"/>
        <v>0</v>
      </c>
      <c r="L114" s="238">
        <f t="shared" si="35"/>
        <v>0</v>
      </c>
      <c r="M114" s="238">
        <f t="shared" si="35"/>
        <v>0</v>
      </c>
    </row>
    <row r="115" spans="1:13">
      <c r="A115" s="187">
        <f>A114+1</f>
        <v>100</v>
      </c>
      <c r="B115" s="61" t="s">
        <v>583</v>
      </c>
      <c r="C115" s="588" t="s">
        <v>1040</v>
      </c>
      <c r="D115" s="64" t="str">
        <f>"Sum of items "&amp;A116&amp;", "&amp;A117&amp;", and "&amp;A118</f>
        <v>Sum of items 101, 102, and 103</v>
      </c>
      <c r="E115" s="238">
        <f t="shared" ref="E115:M115" si="36">SUM(E116:E118)</f>
        <v>0</v>
      </c>
      <c r="F115" s="238">
        <f t="shared" si="36"/>
        <v>0</v>
      </c>
      <c r="G115" s="238">
        <f t="shared" si="36"/>
        <v>0</v>
      </c>
      <c r="H115" s="238">
        <f t="shared" si="36"/>
        <v>0</v>
      </c>
      <c r="I115" s="238">
        <f t="shared" si="36"/>
        <v>0</v>
      </c>
      <c r="J115" s="238">
        <f t="shared" si="36"/>
        <v>0</v>
      </c>
      <c r="K115" s="238">
        <f t="shared" si="36"/>
        <v>0</v>
      </c>
      <c r="L115" s="238">
        <f t="shared" si="36"/>
        <v>0</v>
      </c>
      <c r="M115" s="238">
        <f t="shared" si="36"/>
        <v>0</v>
      </c>
    </row>
    <row r="116" spans="1:13">
      <c r="A116" s="187">
        <f t="shared" si="32"/>
        <v>101</v>
      </c>
      <c r="B116" s="42" t="s">
        <v>434</v>
      </c>
      <c r="C116" s="587" t="s">
        <v>1041</v>
      </c>
      <c r="D116" s="112" t="str">
        <f>"Items "&amp;A32&amp;" and "&amp;A33&amp;" less "&amp;A80&amp;" and "&amp;A81</f>
        <v>Items 21 and 22 less 67 and 68</v>
      </c>
      <c r="E116" s="238">
        <f t="shared" ref="E116:M116" si="37">SUM(E32,E33)-SUM(E80,E81)</f>
        <v>0</v>
      </c>
      <c r="F116" s="238">
        <f t="shared" si="37"/>
        <v>0</v>
      </c>
      <c r="G116" s="238">
        <f t="shared" si="37"/>
        <v>0</v>
      </c>
      <c r="H116" s="238">
        <f t="shared" si="37"/>
        <v>0</v>
      </c>
      <c r="I116" s="238">
        <f t="shared" si="37"/>
        <v>0</v>
      </c>
      <c r="J116" s="238">
        <f t="shared" si="37"/>
        <v>0</v>
      </c>
      <c r="K116" s="238">
        <f t="shared" si="37"/>
        <v>0</v>
      </c>
      <c r="L116" s="238">
        <f t="shared" si="37"/>
        <v>0</v>
      </c>
      <c r="M116" s="238">
        <f t="shared" si="37"/>
        <v>0</v>
      </c>
    </row>
    <row r="117" spans="1:13">
      <c r="A117" s="187">
        <f t="shared" si="32"/>
        <v>102</v>
      </c>
      <c r="B117" s="42" t="s">
        <v>10</v>
      </c>
      <c r="C117" s="588" t="s">
        <v>1042</v>
      </c>
      <c r="D117" s="112" t="str">
        <f>"Item "&amp;A34&amp;" less "&amp;A82</f>
        <v>Item 23 less 69</v>
      </c>
      <c r="E117" s="238">
        <f t="shared" ref="E117:M117" si="38">E34-E82</f>
        <v>0</v>
      </c>
      <c r="F117" s="238">
        <f t="shared" si="38"/>
        <v>0</v>
      </c>
      <c r="G117" s="238">
        <f t="shared" si="38"/>
        <v>0</v>
      </c>
      <c r="H117" s="238">
        <f t="shared" si="38"/>
        <v>0</v>
      </c>
      <c r="I117" s="238">
        <f t="shared" si="38"/>
        <v>0</v>
      </c>
      <c r="J117" s="238">
        <f t="shared" si="38"/>
        <v>0</v>
      </c>
      <c r="K117" s="238">
        <f t="shared" si="38"/>
        <v>0</v>
      </c>
      <c r="L117" s="238">
        <f t="shared" si="38"/>
        <v>0</v>
      </c>
      <c r="M117" s="238">
        <f t="shared" si="38"/>
        <v>0</v>
      </c>
    </row>
    <row r="118" spans="1:13">
      <c r="A118" s="187">
        <f t="shared" si="32"/>
        <v>103</v>
      </c>
      <c r="B118" s="328" t="s">
        <v>510</v>
      </c>
      <c r="C118" s="587" t="s">
        <v>1043</v>
      </c>
      <c r="D118" s="112" t="str">
        <f>"Item "&amp;A40&amp;" less "&amp;A88</f>
        <v>Item 29 less 75</v>
      </c>
      <c r="E118" s="238">
        <f t="shared" ref="E118:M118" si="39">E40-E88</f>
        <v>0</v>
      </c>
      <c r="F118" s="238">
        <f t="shared" si="39"/>
        <v>0</v>
      </c>
      <c r="G118" s="238">
        <f t="shared" si="39"/>
        <v>0</v>
      </c>
      <c r="H118" s="238">
        <f t="shared" si="39"/>
        <v>0</v>
      </c>
      <c r="I118" s="238">
        <f t="shared" si="39"/>
        <v>0</v>
      </c>
      <c r="J118" s="238">
        <f t="shared" si="39"/>
        <v>0</v>
      </c>
      <c r="K118" s="238">
        <f t="shared" si="39"/>
        <v>0</v>
      </c>
      <c r="L118" s="238">
        <f t="shared" si="39"/>
        <v>0</v>
      </c>
      <c r="M118" s="238">
        <f t="shared" si="39"/>
        <v>0</v>
      </c>
    </row>
    <row r="119" spans="1:13">
      <c r="A119" s="187">
        <f t="shared" si="32"/>
        <v>104</v>
      </c>
      <c r="B119" s="61" t="s">
        <v>9</v>
      </c>
      <c r="C119" s="588" t="s">
        <v>1044</v>
      </c>
      <c r="D119" s="112" t="str">
        <f>"Item "&amp;A41&amp;" less "&amp;A89</f>
        <v>Item 30 less 76</v>
      </c>
      <c r="E119" s="238">
        <f t="shared" ref="E119:M119" si="40">E41-E89</f>
        <v>0</v>
      </c>
      <c r="F119" s="238">
        <f t="shared" si="40"/>
        <v>0</v>
      </c>
      <c r="G119" s="238">
        <f t="shared" si="40"/>
        <v>0</v>
      </c>
      <c r="H119" s="238">
        <f t="shared" si="40"/>
        <v>0</v>
      </c>
      <c r="I119" s="238">
        <f t="shared" si="40"/>
        <v>0</v>
      </c>
      <c r="J119" s="238">
        <f t="shared" si="40"/>
        <v>0</v>
      </c>
      <c r="K119" s="238">
        <f t="shared" si="40"/>
        <v>0</v>
      </c>
      <c r="L119" s="238">
        <f t="shared" si="40"/>
        <v>0</v>
      </c>
      <c r="M119" s="238">
        <f t="shared" si="40"/>
        <v>0</v>
      </c>
    </row>
    <row r="120" spans="1:13">
      <c r="A120" s="187">
        <f t="shared" si="32"/>
        <v>105</v>
      </c>
      <c r="B120" s="61" t="s">
        <v>14</v>
      </c>
      <c r="C120" s="587" t="s">
        <v>1045</v>
      </c>
      <c r="D120" s="112" t="str">
        <f>"Item "&amp;A46&amp;" less "&amp;A93</f>
        <v>Item 35 less 80</v>
      </c>
      <c r="E120" s="238">
        <f t="shared" ref="E120:M120" si="41">E46-E93</f>
        <v>0</v>
      </c>
      <c r="F120" s="238">
        <f t="shared" si="41"/>
        <v>0</v>
      </c>
      <c r="G120" s="238">
        <f t="shared" si="41"/>
        <v>0</v>
      </c>
      <c r="H120" s="238">
        <f t="shared" si="41"/>
        <v>0</v>
      </c>
      <c r="I120" s="238">
        <f t="shared" si="41"/>
        <v>0</v>
      </c>
      <c r="J120" s="238">
        <f t="shared" si="41"/>
        <v>0</v>
      </c>
      <c r="K120" s="238">
        <f t="shared" si="41"/>
        <v>0</v>
      </c>
      <c r="L120" s="238">
        <f t="shared" si="41"/>
        <v>0</v>
      </c>
      <c r="M120" s="238">
        <f t="shared" si="41"/>
        <v>0</v>
      </c>
    </row>
    <row r="121" spans="1:13">
      <c r="A121" s="187">
        <f t="shared" si="32"/>
        <v>106</v>
      </c>
      <c r="B121" s="61" t="s">
        <v>15</v>
      </c>
      <c r="C121" s="588" t="s">
        <v>1046</v>
      </c>
      <c r="D121" s="112" t="str">
        <f>"Item "&amp;A49&amp;" less "&amp;A94</f>
        <v>Item 38 less 81</v>
      </c>
      <c r="E121" s="238">
        <f t="shared" ref="E121:M121" si="42">E49-E94</f>
        <v>0</v>
      </c>
      <c r="F121" s="238">
        <f t="shared" si="42"/>
        <v>0</v>
      </c>
      <c r="G121" s="238">
        <f t="shared" si="42"/>
        <v>0</v>
      </c>
      <c r="H121" s="238">
        <f t="shared" si="42"/>
        <v>0</v>
      </c>
      <c r="I121" s="238">
        <f t="shared" si="42"/>
        <v>0</v>
      </c>
      <c r="J121" s="238">
        <f t="shared" si="42"/>
        <v>0</v>
      </c>
      <c r="K121" s="238">
        <f t="shared" si="42"/>
        <v>0</v>
      </c>
      <c r="L121" s="238">
        <f t="shared" si="42"/>
        <v>0</v>
      </c>
      <c r="M121" s="238">
        <f t="shared" si="42"/>
        <v>0</v>
      </c>
    </row>
    <row r="122" spans="1:13" s="96" customFormat="1">
      <c r="A122" s="228">
        <f t="shared" si="32"/>
        <v>107</v>
      </c>
      <c r="B122" s="67" t="s">
        <v>521</v>
      </c>
      <c r="C122" s="587" t="s">
        <v>1047</v>
      </c>
      <c r="D122" s="68" t="str">
        <f>"Item "&amp;A54&amp;" less "&amp;A99</f>
        <v>Item 43 less 86</v>
      </c>
      <c r="E122" s="266">
        <f t="shared" ref="E122:M122" si="43">E54-E99</f>
        <v>0</v>
      </c>
      <c r="F122" s="266">
        <f t="shared" si="43"/>
        <v>0</v>
      </c>
      <c r="G122" s="266">
        <f t="shared" si="43"/>
        <v>0</v>
      </c>
      <c r="H122" s="266">
        <f t="shared" si="43"/>
        <v>0</v>
      </c>
      <c r="I122" s="266">
        <f t="shared" si="43"/>
        <v>0</v>
      </c>
      <c r="J122" s="266">
        <f t="shared" si="43"/>
        <v>0</v>
      </c>
      <c r="K122" s="266">
        <f t="shared" si="43"/>
        <v>0</v>
      </c>
      <c r="L122" s="266">
        <f t="shared" si="43"/>
        <v>0</v>
      </c>
      <c r="M122" s="266">
        <f t="shared" si="43"/>
        <v>0</v>
      </c>
    </row>
    <row r="123" spans="1:13">
      <c r="A123" s="187">
        <f t="shared" si="32"/>
        <v>108</v>
      </c>
      <c r="B123" s="72" t="s">
        <v>585</v>
      </c>
      <c r="C123" s="588" t="s">
        <v>1048</v>
      </c>
      <c r="D123" s="112" t="str">
        <f>"Sum of items "&amp;A110&amp;", "&amp;A115&amp;", "&amp;A119&amp;", "&amp;A120&amp;", "&amp;A121&amp;", and "&amp;A122</f>
        <v>Sum of items 95, 100, 104, 105, 106, and 107</v>
      </c>
      <c r="E123" s="267">
        <f t="shared" ref="E123:M123" si="44">SUM(E110,E115,E119:E122)</f>
        <v>0</v>
      </c>
      <c r="F123" s="267">
        <f t="shared" si="44"/>
        <v>0</v>
      </c>
      <c r="G123" s="267">
        <f t="shared" si="44"/>
        <v>0</v>
      </c>
      <c r="H123" s="267">
        <f t="shared" si="44"/>
        <v>0</v>
      </c>
      <c r="I123" s="267">
        <f t="shared" si="44"/>
        <v>0</v>
      </c>
      <c r="J123" s="267">
        <f t="shared" si="44"/>
        <v>0</v>
      </c>
      <c r="K123" s="267">
        <f t="shared" si="44"/>
        <v>0</v>
      </c>
      <c r="L123" s="267">
        <f t="shared" si="44"/>
        <v>0</v>
      </c>
      <c r="M123" s="267">
        <f t="shared" si="44"/>
        <v>0</v>
      </c>
    </row>
    <row r="124" spans="1:13">
      <c r="B124" s="60"/>
      <c r="C124" s="594"/>
      <c r="D124" s="112"/>
      <c r="E124" s="71"/>
      <c r="F124" s="71"/>
      <c r="G124" s="71"/>
      <c r="H124" s="71"/>
      <c r="I124" s="71"/>
      <c r="J124" s="71"/>
      <c r="K124" s="71"/>
      <c r="L124" s="71"/>
      <c r="M124" s="71"/>
    </row>
    <row r="125" spans="1:13">
      <c r="A125" s="187">
        <f>A123+1</f>
        <v>109</v>
      </c>
      <c r="B125" s="61" t="s">
        <v>81</v>
      </c>
      <c r="C125" s="587" t="s">
        <v>391</v>
      </c>
      <c r="D125" s="112" t="s">
        <v>1719</v>
      </c>
      <c r="E125" s="237"/>
      <c r="F125" s="237"/>
      <c r="G125" s="237"/>
      <c r="H125" s="237"/>
      <c r="I125" s="237"/>
      <c r="J125" s="237"/>
      <c r="K125" s="237"/>
      <c r="L125" s="237"/>
      <c r="M125" s="237"/>
    </row>
    <row r="126" spans="1:13" s="96" customFormat="1">
      <c r="A126" s="228">
        <f>A125+1</f>
        <v>110</v>
      </c>
      <c r="B126" s="67" t="s">
        <v>87</v>
      </c>
      <c r="C126" s="588" t="s">
        <v>390</v>
      </c>
      <c r="D126" s="68" t="s">
        <v>1720</v>
      </c>
      <c r="E126" s="238">
        <f>'Income Statement Worksheet'!F132</f>
        <v>0</v>
      </c>
      <c r="F126" s="238">
        <f>'Income Statement Worksheet'!G132</f>
        <v>0</v>
      </c>
      <c r="G126" s="238">
        <f>'Income Statement Worksheet'!H132</f>
        <v>0</v>
      </c>
      <c r="H126" s="238">
        <f>'Income Statement Worksheet'!I132</f>
        <v>0</v>
      </c>
      <c r="I126" s="238">
        <f>'Income Statement Worksheet'!J132</f>
        <v>0</v>
      </c>
      <c r="J126" s="238">
        <f>'Income Statement Worksheet'!K132</f>
        <v>0</v>
      </c>
      <c r="K126" s="238">
        <f>'Income Statement Worksheet'!L132</f>
        <v>0</v>
      </c>
      <c r="L126" s="238">
        <f>'Income Statement Worksheet'!M132</f>
        <v>0</v>
      </c>
      <c r="M126" s="238">
        <f>'Income Statement Worksheet'!N132</f>
        <v>0</v>
      </c>
    </row>
    <row r="127" spans="1:13" ht="30">
      <c r="A127" s="522">
        <f>A126+1</f>
        <v>111</v>
      </c>
      <c r="B127" s="79" t="s">
        <v>82</v>
      </c>
      <c r="C127" s="587" t="s">
        <v>389</v>
      </c>
      <c r="D127" s="64" t="str">
        <f>"Item "&amp;A62&amp;" less items "&amp;A125&amp;" and "&amp; A126&amp;" = RCFDB529"</f>
        <v>Item 51 less items 109 and 110 = RCFDB529</v>
      </c>
      <c r="E127" s="238">
        <f t="shared" ref="E127:M127" si="45">E62-E125-E126</f>
        <v>0</v>
      </c>
      <c r="F127" s="238">
        <f t="shared" si="45"/>
        <v>0</v>
      </c>
      <c r="G127" s="238">
        <f t="shared" si="45"/>
        <v>0</v>
      </c>
      <c r="H127" s="238">
        <f t="shared" si="45"/>
        <v>0</v>
      </c>
      <c r="I127" s="238">
        <f t="shared" si="45"/>
        <v>0</v>
      </c>
      <c r="J127" s="238">
        <f t="shared" si="45"/>
        <v>0</v>
      </c>
      <c r="K127" s="238">
        <f t="shared" si="45"/>
        <v>0</v>
      </c>
      <c r="L127" s="238">
        <f t="shared" si="45"/>
        <v>0</v>
      </c>
      <c r="M127" s="238">
        <f t="shared" si="45"/>
        <v>0</v>
      </c>
    </row>
    <row r="128" spans="1:13">
      <c r="B128" s="66"/>
      <c r="C128" s="595"/>
      <c r="D128" s="112"/>
      <c r="E128" s="71"/>
      <c r="F128" s="71"/>
      <c r="G128" s="71"/>
      <c r="H128" s="71"/>
      <c r="I128" s="71"/>
      <c r="J128" s="71"/>
      <c r="K128" s="71"/>
      <c r="L128" s="71"/>
      <c r="M128" s="71"/>
    </row>
    <row r="129" spans="1:19">
      <c r="B129" s="60" t="s">
        <v>34</v>
      </c>
      <c r="C129" s="595"/>
      <c r="D129" s="112"/>
      <c r="E129" s="71"/>
      <c r="F129" s="71"/>
      <c r="G129" s="71"/>
      <c r="H129" s="71"/>
      <c r="I129" s="71"/>
      <c r="J129" s="71"/>
      <c r="K129" s="71"/>
      <c r="L129" s="71"/>
      <c r="M129" s="71"/>
    </row>
    <row r="130" spans="1:19">
      <c r="A130" s="187">
        <f>A127+1</f>
        <v>112</v>
      </c>
      <c r="B130" s="61" t="s">
        <v>43</v>
      </c>
      <c r="C130" s="588" t="s">
        <v>388</v>
      </c>
      <c r="D130" s="70" t="s">
        <v>1709</v>
      </c>
      <c r="E130" s="237"/>
      <c r="F130" s="237"/>
      <c r="G130" s="237"/>
      <c r="H130" s="237"/>
      <c r="I130" s="237"/>
      <c r="J130" s="237"/>
      <c r="K130" s="237"/>
      <c r="L130" s="237"/>
      <c r="M130" s="237"/>
    </row>
    <row r="131" spans="1:19">
      <c r="B131" s="66"/>
      <c r="C131" s="590"/>
      <c r="D131" s="112"/>
      <c r="E131" s="71"/>
      <c r="F131" s="71"/>
      <c r="G131" s="71"/>
      <c r="H131" s="71"/>
      <c r="I131" s="71"/>
      <c r="J131" s="71"/>
      <c r="K131" s="71"/>
      <c r="L131" s="71"/>
      <c r="M131" s="71"/>
    </row>
    <row r="132" spans="1:19">
      <c r="B132" s="60" t="s">
        <v>51</v>
      </c>
      <c r="C132" s="590"/>
      <c r="E132" s="71"/>
      <c r="F132" s="71"/>
      <c r="G132" s="71"/>
      <c r="H132" s="71"/>
      <c r="I132" s="71"/>
      <c r="J132" s="71"/>
      <c r="K132" s="71"/>
      <c r="L132" s="71"/>
      <c r="M132" s="71"/>
    </row>
    <row r="133" spans="1:19">
      <c r="A133" s="187">
        <f>A130+1</f>
        <v>113</v>
      </c>
      <c r="B133" s="61" t="s">
        <v>52</v>
      </c>
      <c r="C133" s="587" t="s">
        <v>387</v>
      </c>
      <c r="D133" s="70" t="s">
        <v>1710</v>
      </c>
      <c r="E133" s="237"/>
      <c r="F133" s="237"/>
      <c r="G133" s="237"/>
      <c r="H133" s="237"/>
      <c r="I133" s="237"/>
      <c r="J133" s="237"/>
      <c r="K133" s="237"/>
      <c r="L133" s="237"/>
      <c r="M133" s="237"/>
    </row>
    <row r="134" spans="1:19">
      <c r="A134" s="187">
        <f>A133+1</f>
        <v>114</v>
      </c>
      <c r="B134" s="61" t="s">
        <v>61</v>
      </c>
      <c r="C134" s="588" t="s">
        <v>386</v>
      </c>
      <c r="D134" s="70" t="s">
        <v>1711</v>
      </c>
      <c r="E134" s="237"/>
      <c r="F134" s="237"/>
      <c r="G134" s="237"/>
      <c r="H134" s="237"/>
      <c r="I134" s="237"/>
      <c r="J134" s="237"/>
      <c r="K134" s="237"/>
      <c r="L134" s="237"/>
      <c r="M134" s="237"/>
    </row>
    <row r="135" spans="1:19">
      <c r="A135" s="187">
        <f>A134+1</f>
        <v>115</v>
      </c>
      <c r="B135" s="61" t="s">
        <v>62</v>
      </c>
      <c r="C135" s="587" t="s">
        <v>385</v>
      </c>
      <c r="D135" s="70" t="s">
        <v>1712</v>
      </c>
      <c r="E135" s="237"/>
      <c r="F135" s="237"/>
      <c r="G135" s="237"/>
      <c r="H135" s="237"/>
      <c r="I135" s="237"/>
      <c r="J135" s="237"/>
      <c r="K135" s="237"/>
      <c r="L135" s="237"/>
      <c r="M135" s="237"/>
    </row>
    <row r="136" spans="1:19" s="96" customFormat="1">
      <c r="A136" s="228">
        <f>A135+1</f>
        <v>116</v>
      </c>
      <c r="B136" s="67" t="s">
        <v>63</v>
      </c>
      <c r="C136" s="588" t="s">
        <v>384</v>
      </c>
      <c r="D136" s="69" t="s">
        <v>1713</v>
      </c>
      <c r="E136" s="237"/>
      <c r="F136" s="237"/>
      <c r="G136" s="237"/>
      <c r="H136" s="237"/>
      <c r="I136" s="237"/>
      <c r="J136" s="237"/>
      <c r="K136" s="237"/>
      <c r="L136" s="237"/>
      <c r="M136" s="237"/>
    </row>
    <row r="137" spans="1:19">
      <c r="A137" s="187">
        <f>A136+1</f>
        <v>117</v>
      </c>
      <c r="B137" s="66" t="s">
        <v>53</v>
      </c>
      <c r="C137" s="587" t="s">
        <v>383</v>
      </c>
      <c r="D137" s="112" t="str">
        <f>"Sum of items "&amp;A133&amp;" to "&amp;A136</f>
        <v>Sum of items 113 to 116</v>
      </c>
      <c r="E137" s="238">
        <f>SUM(E133:E136)</f>
        <v>0</v>
      </c>
      <c r="F137" s="238">
        <f t="shared" ref="F137:M137" si="46">SUM(F133:F136)</f>
        <v>0</v>
      </c>
      <c r="G137" s="238">
        <f t="shared" si="46"/>
        <v>0</v>
      </c>
      <c r="H137" s="238">
        <f t="shared" si="46"/>
        <v>0</v>
      </c>
      <c r="I137" s="238">
        <f t="shared" si="46"/>
        <v>0</v>
      </c>
      <c r="J137" s="238">
        <f t="shared" si="46"/>
        <v>0</v>
      </c>
      <c r="K137" s="238">
        <f t="shared" si="46"/>
        <v>0</v>
      </c>
      <c r="L137" s="238">
        <f t="shared" si="46"/>
        <v>0</v>
      </c>
      <c r="M137" s="238">
        <f t="shared" si="46"/>
        <v>0</v>
      </c>
    </row>
    <row r="138" spans="1:19">
      <c r="B138" s="66"/>
      <c r="C138" s="586"/>
      <c r="D138" s="112"/>
      <c r="E138" s="246"/>
      <c r="F138" s="246"/>
      <c r="G138" s="246"/>
      <c r="H138" s="246"/>
      <c r="I138" s="246"/>
      <c r="J138" s="246"/>
      <c r="K138" s="246"/>
      <c r="L138" s="246"/>
      <c r="M138" s="246"/>
      <c r="N138" s="3"/>
      <c r="O138" s="3"/>
      <c r="P138" s="3"/>
      <c r="Q138" s="3"/>
      <c r="R138" s="3"/>
      <c r="S138" s="3"/>
    </row>
    <row r="139" spans="1:19">
      <c r="B139" s="60" t="s">
        <v>33</v>
      </c>
      <c r="C139" s="586"/>
      <c r="D139" s="112"/>
      <c r="E139" s="71"/>
      <c r="F139" s="71"/>
      <c r="G139" s="71"/>
      <c r="H139" s="71"/>
      <c r="I139" s="71"/>
      <c r="J139" s="71"/>
      <c r="K139" s="71"/>
      <c r="L139" s="71"/>
      <c r="M139" s="71"/>
    </row>
    <row r="140" spans="1:19" s="180" customFormat="1">
      <c r="A140" s="804">
        <f>A137+1</f>
        <v>118</v>
      </c>
      <c r="B140" s="805" t="s">
        <v>1105</v>
      </c>
      <c r="C140" s="806"/>
      <c r="D140" s="807" t="s">
        <v>1714</v>
      </c>
      <c r="E140" s="270"/>
      <c r="F140" s="270"/>
      <c r="G140" s="270"/>
      <c r="H140" s="270"/>
      <c r="I140" s="270"/>
      <c r="J140" s="270"/>
      <c r="K140" s="270"/>
      <c r="L140" s="270"/>
      <c r="M140" s="270"/>
    </row>
    <row r="141" spans="1:19" s="180" customFormat="1">
      <c r="A141" s="804">
        <f t="shared" ref="A141:A152" si="47">A140+1</f>
        <v>119</v>
      </c>
      <c r="B141" s="805" t="s">
        <v>1106</v>
      </c>
      <c r="C141" s="1003"/>
      <c r="D141" s="807" t="s">
        <v>1715</v>
      </c>
      <c r="E141" s="270"/>
      <c r="F141" s="270"/>
      <c r="G141" s="270"/>
      <c r="H141" s="270"/>
      <c r="I141" s="270"/>
      <c r="J141" s="270"/>
      <c r="K141" s="270"/>
      <c r="L141" s="270"/>
      <c r="M141" s="270"/>
      <c r="N141" s="1004"/>
      <c r="O141" s="1004"/>
    </row>
    <row r="142" spans="1:19" s="180" customFormat="1">
      <c r="A142" s="804">
        <f t="shared" si="47"/>
        <v>120</v>
      </c>
      <c r="B142" s="805" t="s">
        <v>1107</v>
      </c>
      <c r="C142" s="806"/>
      <c r="D142" s="807" t="s">
        <v>1716</v>
      </c>
      <c r="E142" s="270"/>
      <c r="F142" s="270"/>
      <c r="G142" s="270"/>
      <c r="H142" s="270"/>
      <c r="I142" s="270"/>
      <c r="J142" s="270"/>
      <c r="K142" s="270"/>
      <c r="L142" s="270"/>
      <c r="M142" s="270"/>
    </row>
    <row r="143" spans="1:19">
      <c r="A143" s="187">
        <f t="shared" si="47"/>
        <v>121</v>
      </c>
      <c r="B143" s="61" t="s">
        <v>832</v>
      </c>
      <c r="C143" s="588" t="s">
        <v>1049</v>
      </c>
      <c r="D143" s="70" t="s">
        <v>1717</v>
      </c>
      <c r="E143" s="237"/>
      <c r="F143" s="237"/>
      <c r="G143" s="237"/>
      <c r="H143" s="237"/>
      <c r="I143" s="237"/>
      <c r="J143" s="237"/>
      <c r="K143" s="237"/>
      <c r="L143" s="237"/>
      <c r="M143" s="237"/>
    </row>
    <row r="144" spans="1:19">
      <c r="A144" s="187">
        <f t="shared" si="47"/>
        <v>122</v>
      </c>
      <c r="B144" s="61" t="s">
        <v>518</v>
      </c>
      <c r="C144" s="587" t="s">
        <v>1050</v>
      </c>
      <c r="D144" s="112" t="str">
        <f>"Sum of items "&amp;A145&amp;" to "&amp;A147&amp;" = RCFD2150"</f>
        <v>Sum of items 123 to 125 = RCFD2150</v>
      </c>
      <c r="E144" s="238">
        <f t="shared" ref="E144:M144" si="48">SUM(E145:E147)</f>
        <v>0</v>
      </c>
      <c r="F144" s="238">
        <f t="shared" si="48"/>
        <v>0</v>
      </c>
      <c r="G144" s="238">
        <f t="shared" si="48"/>
        <v>0</v>
      </c>
      <c r="H144" s="238">
        <f t="shared" si="48"/>
        <v>0</v>
      </c>
      <c r="I144" s="238">
        <f t="shared" si="48"/>
        <v>0</v>
      </c>
      <c r="J144" s="238">
        <f t="shared" si="48"/>
        <v>0</v>
      </c>
      <c r="K144" s="238">
        <f t="shared" si="48"/>
        <v>0</v>
      </c>
      <c r="L144" s="238">
        <f t="shared" si="48"/>
        <v>0</v>
      </c>
      <c r="M144" s="238">
        <f t="shared" si="48"/>
        <v>0</v>
      </c>
    </row>
    <row r="145" spans="1:16383">
      <c r="A145" s="187">
        <f t="shared" si="47"/>
        <v>123</v>
      </c>
      <c r="B145" s="328" t="s">
        <v>581</v>
      </c>
      <c r="C145" s="588" t="s">
        <v>1051</v>
      </c>
      <c r="D145" s="112"/>
      <c r="E145" s="237"/>
      <c r="F145" s="237"/>
      <c r="G145" s="237"/>
      <c r="H145" s="237"/>
      <c r="I145" s="237"/>
      <c r="J145" s="237"/>
      <c r="K145" s="237"/>
      <c r="L145" s="237"/>
      <c r="M145" s="237"/>
    </row>
    <row r="146" spans="1:16383">
      <c r="A146" s="187">
        <f t="shared" si="47"/>
        <v>124</v>
      </c>
      <c r="B146" s="328" t="s">
        <v>519</v>
      </c>
      <c r="C146" s="587" t="s">
        <v>1052</v>
      </c>
      <c r="D146" s="112"/>
      <c r="E146" s="270"/>
      <c r="F146" s="270"/>
      <c r="G146" s="270"/>
      <c r="H146" s="270"/>
      <c r="I146" s="270"/>
      <c r="J146" s="270"/>
      <c r="K146" s="270"/>
      <c r="L146" s="270"/>
      <c r="M146" s="270"/>
    </row>
    <row r="147" spans="1:16383">
      <c r="A147" s="187">
        <f t="shared" si="47"/>
        <v>125</v>
      </c>
      <c r="B147" s="328" t="s">
        <v>435</v>
      </c>
      <c r="C147" s="588" t="s">
        <v>1053</v>
      </c>
      <c r="D147" s="112"/>
      <c r="E147" s="270"/>
      <c r="F147" s="270"/>
      <c r="G147" s="270"/>
      <c r="H147" s="270"/>
      <c r="I147" s="270"/>
      <c r="J147" s="270"/>
      <c r="K147" s="270"/>
      <c r="L147" s="270"/>
      <c r="M147" s="270"/>
    </row>
    <row r="148" spans="1:16383" s="3" customFormat="1">
      <c r="A148" s="187">
        <f t="shared" si="47"/>
        <v>126</v>
      </c>
      <c r="B148" s="360" t="s">
        <v>1640</v>
      </c>
      <c r="C148" s="588" t="s">
        <v>1054</v>
      </c>
      <c r="D148" s="112" t="str">
        <f>"Sum of items "&amp;A149&amp;" and "&amp;A150</f>
        <v>Sum of items 127 and 128</v>
      </c>
      <c r="E148" s="238">
        <f t="shared" ref="E148:M148" si="49">SUM(E149:E150)</f>
        <v>0</v>
      </c>
      <c r="F148" s="238">
        <f t="shared" si="49"/>
        <v>0</v>
      </c>
      <c r="G148" s="238">
        <f t="shared" si="49"/>
        <v>0</v>
      </c>
      <c r="H148" s="238">
        <f t="shared" si="49"/>
        <v>0</v>
      </c>
      <c r="I148" s="238">
        <f t="shared" si="49"/>
        <v>0</v>
      </c>
      <c r="J148" s="238">
        <f t="shared" si="49"/>
        <v>0</v>
      </c>
      <c r="K148" s="238">
        <f t="shared" si="49"/>
        <v>0</v>
      </c>
      <c r="L148" s="238">
        <f t="shared" si="49"/>
        <v>0</v>
      </c>
      <c r="M148" s="238">
        <f t="shared" si="49"/>
        <v>0</v>
      </c>
    </row>
    <row r="149" spans="1:16383" s="3" customFormat="1">
      <c r="A149" s="187">
        <f t="shared" si="47"/>
        <v>127</v>
      </c>
      <c r="B149" s="328" t="s">
        <v>593</v>
      </c>
      <c r="C149" s="587" t="s">
        <v>1055</v>
      </c>
      <c r="D149" s="225"/>
      <c r="E149" s="270"/>
      <c r="F149" s="270"/>
      <c r="G149" s="270"/>
      <c r="H149" s="270"/>
      <c r="I149" s="270"/>
      <c r="J149" s="270"/>
      <c r="K149" s="270"/>
      <c r="L149" s="270"/>
      <c r="M149" s="270"/>
    </row>
    <row r="150" spans="1:16383" s="3" customFormat="1">
      <c r="A150" s="187">
        <f t="shared" si="47"/>
        <v>128</v>
      </c>
      <c r="B150" s="328" t="s">
        <v>90</v>
      </c>
      <c r="C150" s="588" t="s">
        <v>1056</v>
      </c>
      <c r="D150" s="225"/>
      <c r="E150" s="270"/>
      <c r="F150" s="270"/>
      <c r="G150" s="270"/>
      <c r="H150" s="270"/>
      <c r="I150" s="270"/>
      <c r="J150" s="270"/>
      <c r="K150" s="270"/>
      <c r="L150" s="270"/>
      <c r="M150" s="270"/>
    </row>
    <row r="151" spans="1:16383" s="269" customFormat="1">
      <c r="A151" s="527">
        <f t="shared" si="47"/>
        <v>129</v>
      </c>
      <c r="B151" s="528" t="s">
        <v>44</v>
      </c>
      <c r="C151" s="587" t="s">
        <v>382</v>
      </c>
      <c r="D151" s="268" t="str">
        <f>"RCFD2130 + RCFD3656 + RCFD2160 less item "&amp;A148</f>
        <v>RCFD2130 + RCFD3656 + RCFD2160 less item 126</v>
      </c>
      <c r="E151" s="264"/>
      <c r="F151" s="264"/>
      <c r="G151" s="264"/>
      <c r="H151" s="264"/>
      <c r="I151" s="264"/>
      <c r="J151" s="264"/>
      <c r="K151" s="264"/>
      <c r="L151" s="264"/>
      <c r="M151" s="264"/>
    </row>
    <row r="152" spans="1:16383">
      <c r="A152" s="187">
        <f t="shared" si="47"/>
        <v>130</v>
      </c>
      <c r="B152" s="66" t="s">
        <v>833</v>
      </c>
      <c r="C152" s="588" t="s">
        <v>1057</v>
      </c>
      <c r="D152" s="112" t="str">
        <f>"Sum of items "&amp;A143&amp;" and "&amp;A151</f>
        <v>Sum of items 121 and 129</v>
      </c>
      <c r="E152" s="238">
        <f t="shared" ref="E152:M152" si="50">SUM(E143,E144,E148,E151)</f>
        <v>0</v>
      </c>
      <c r="F152" s="238">
        <f t="shared" si="50"/>
        <v>0</v>
      </c>
      <c r="G152" s="238">
        <f t="shared" si="50"/>
        <v>0</v>
      </c>
      <c r="H152" s="238">
        <f t="shared" si="50"/>
        <v>0</v>
      </c>
      <c r="I152" s="238">
        <f t="shared" si="50"/>
        <v>0</v>
      </c>
      <c r="J152" s="238">
        <f t="shared" si="50"/>
        <v>0</v>
      </c>
      <c r="K152" s="238">
        <f t="shared" si="50"/>
        <v>0</v>
      </c>
      <c r="L152" s="238">
        <f t="shared" si="50"/>
        <v>0</v>
      </c>
      <c r="M152" s="238">
        <f t="shared" si="50"/>
        <v>0</v>
      </c>
    </row>
    <row r="153" spans="1:16383" s="180" customFormat="1">
      <c r="A153" s="529"/>
      <c r="B153" s="530"/>
      <c r="C153" s="596"/>
      <c r="D153" s="56"/>
      <c r="E153" s="567"/>
      <c r="F153" s="567"/>
      <c r="G153" s="567"/>
      <c r="H153" s="567"/>
      <c r="I153" s="567"/>
      <c r="J153" s="567"/>
      <c r="K153" s="567"/>
      <c r="L153" s="567"/>
      <c r="M153" s="567"/>
    </row>
    <row r="154" spans="1:16383">
      <c r="A154" s="522">
        <f>A152+1</f>
        <v>131</v>
      </c>
      <c r="B154" s="271" t="s">
        <v>524</v>
      </c>
      <c r="C154" s="587" t="s">
        <v>381</v>
      </c>
      <c r="D154" s="80" t="str">
        <f>"Sum of items "&amp;A11&amp;", "&amp;A127&amp;", "&amp;A130&amp;", "&amp;A137&amp;", and "&amp;A152&amp;" = RCFD2170"</f>
        <v>Sum of items 3, 111, 112, 117, and 130 = RCFD2170</v>
      </c>
      <c r="E154" s="238">
        <f t="shared" ref="E154:M154" si="51">SUM(E11,E127,E130,E137,E152)</f>
        <v>0</v>
      </c>
      <c r="F154" s="238">
        <f t="shared" si="51"/>
        <v>0</v>
      </c>
      <c r="G154" s="238">
        <f t="shared" si="51"/>
        <v>0</v>
      </c>
      <c r="H154" s="238">
        <f t="shared" si="51"/>
        <v>0</v>
      </c>
      <c r="I154" s="238">
        <f t="shared" si="51"/>
        <v>0</v>
      </c>
      <c r="J154" s="238">
        <f t="shared" si="51"/>
        <v>0</v>
      </c>
      <c r="K154" s="238">
        <f t="shared" si="51"/>
        <v>0</v>
      </c>
      <c r="L154" s="238">
        <f t="shared" si="51"/>
        <v>0</v>
      </c>
      <c r="M154" s="238">
        <f t="shared" si="51"/>
        <v>0</v>
      </c>
    </row>
    <row r="155" spans="1:16383">
      <c r="B155" s="178"/>
      <c r="C155" s="590"/>
      <c r="D155" s="58"/>
      <c r="E155" s="83"/>
      <c r="F155" s="83"/>
      <c r="G155" s="83"/>
      <c r="H155" s="83"/>
      <c r="I155" s="83"/>
      <c r="J155" s="83"/>
      <c r="K155" s="83"/>
      <c r="L155" s="83"/>
      <c r="M155" s="83"/>
    </row>
    <row r="156" spans="1:16383" s="96" customFormat="1">
      <c r="A156" s="1033" t="s">
        <v>29</v>
      </c>
      <c r="B156" s="1033"/>
      <c r="C156" s="1033"/>
      <c r="D156" s="1033"/>
      <c r="E156" s="1033"/>
      <c r="F156" s="1033"/>
      <c r="G156" s="1033"/>
      <c r="H156" s="1033"/>
      <c r="I156" s="1033"/>
      <c r="J156" s="1033"/>
      <c r="K156" s="1033"/>
      <c r="L156" s="1033"/>
      <c r="M156" s="1033"/>
    </row>
    <row r="157" spans="1:16383">
      <c r="A157" s="218"/>
      <c r="B157" s="60"/>
      <c r="C157" s="597"/>
      <c r="D157" s="58"/>
      <c r="E157" s="57"/>
      <c r="F157" s="57"/>
      <c r="G157" s="57"/>
      <c r="H157" s="57"/>
      <c r="I157" s="57"/>
      <c r="J157" s="57"/>
      <c r="K157" s="57"/>
      <c r="L157" s="57"/>
      <c r="M157" s="57"/>
    </row>
    <row r="158" spans="1:16383">
      <c r="A158" s="816">
        <f>A154+1</f>
        <v>132</v>
      </c>
      <c r="B158" s="808" t="s">
        <v>1415</v>
      </c>
      <c r="C158" s="654"/>
      <c r="D158" s="809" t="s">
        <v>1718</v>
      </c>
      <c r="E158" s="631"/>
      <c r="F158" s="631"/>
      <c r="G158" s="631"/>
      <c r="H158" s="631"/>
      <c r="I158" s="631"/>
      <c r="J158" s="631"/>
      <c r="K158" s="631"/>
      <c r="L158" s="631"/>
      <c r="M158" s="631"/>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3"/>
      <c r="BG158" s="93"/>
      <c r="BH158" s="93"/>
      <c r="BI158" s="93"/>
      <c r="BJ158" s="93"/>
      <c r="BK158" s="93"/>
      <c r="BL158" s="93"/>
      <c r="BM158" s="93"/>
      <c r="BN158" s="93"/>
      <c r="BO158" s="93"/>
      <c r="BP158" s="93"/>
      <c r="BQ158" s="93"/>
      <c r="BR158" s="93"/>
      <c r="BS158" s="93"/>
      <c r="BT158" s="93"/>
      <c r="BU158" s="93"/>
      <c r="BV158" s="93"/>
      <c r="BW158" s="93"/>
      <c r="BX158" s="93"/>
      <c r="BY158" s="93"/>
      <c r="BZ158" s="93"/>
      <c r="CA158" s="93"/>
      <c r="CB158" s="93"/>
      <c r="CC158" s="93"/>
      <c r="CD158" s="93"/>
      <c r="CE158" s="93"/>
      <c r="CF158" s="93"/>
      <c r="CG158" s="93"/>
      <c r="CH158" s="93"/>
      <c r="CI158" s="93"/>
      <c r="CJ158" s="93"/>
      <c r="CK158" s="93"/>
      <c r="CL158" s="93"/>
      <c r="CM158" s="93"/>
      <c r="CN158" s="93"/>
      <c r="CO158" s="93"/>
      <c r="CP158" s="93"/>
      <c r="CQ158" s="93"/>
      <c r="CR158" s="93"/>
      <c r="CS158" s="93"/>
      <c r="CT158" s="93"/>
      <c r="CU158" s="93"/>
      <c r="CV158" s="93"/>
      <c r="CW158" s="93"/>
      <c r="CX158" s="93"/>
      <c r="CY158" s="93"/>
      <c r="CZ158" s="93"/>
      <c r="DA158" s="93"/>
      <c r="DB158" s="93"/>
      <c r="DC158" s="93"/>
      <c r="DD158" s="93"/>
      <c r="DE158" s="93"/>
      <c r="DF158" s="93"/>
      <c r="DG158" s="93"/>
      <c r="DH158" s="93"/>
      <c r="DI158" s="93"/>
      <c r="DJ158" s="93"/>
      <c r="DK158" s="93"/>
      <c r="DL158" s="93"/>
      <c r="DM158" s="93"/>
      <c r="DN158" s="93"/>
      <c r="DO158" s="93"/>
      <c r="DP158" s="93"/>
      <c r="DQ158" s="93"/>
      <c r="DR158" s="93"/>
      <c r="DS158" s="93"/>
      <c r="DT158" s="93"/>
      <c r="DU158" s="93"/>
      <c r="DV158" s="93"/>
      <c r="DW158" s="93"/>
      <c r="DX158" s="93"/>
      <c r="DY158" s="93"/>
      <c r="DZ158" s="93"/>
      <c r="EA158" s="93"/>
      <c r="EB158" s="93"/>
      <c r="EC158" s="93"/>
      <c r="ED158" s="93"/>
      <c r="EE158" s="93"/>
      <c r="EF158" s="93"/>
      <c r="EG158" s="93"/>
      <c r="EH158" s="93"/>
      <c r="EI158" s="93"/>
      <c r="EJ158" s="93"/>
      <c r="EK158" s="93"/>
      <c r="EL158" s="93"/>
      <c r="EM158" s="93"/>
      <c r="EN158" s="93"/>
      <c r="EO158" s="93"/>
      <c r="EP158" s="93"/>
      <c r="EQ158" s="93"/>
      <c r="ER158" s="93"/>
      <c r="ES158" s="93"/>
      <c r="ET158" s="93"/>
      <c r="EU158" s="93"/>
      <c r="EV158" s="93"/>
      <c r="EW158" s="93"/>
      <c r="EX158" s="93"/>
      <c r="EY158" s="93"/>
      <c r="EZ158" s="93"/>
      <c r="FA158" s="93"/>
      <c r="FB158" s="93"/>
      <c r="FC158" s="93"/>
      <c r="FD158" s="93"/>
      <c r="FE158" s="93"/>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93"/>
      <c r="GJ158" s="93"/>
      <c r="GK158" s="93"/>
      <c r="GL158" s="93"/>
      <c r="GM158" s="93"/>
      <c r="GN158" s="93"/>
      <c r="GO158" s="93"/>
      <c r="GP158" s="93"/>
      <c r="GQ158" s="93"/>
      <c r="GR158" s="93"/>
      <c r="GS158" s="93"/>
      <c r="GT158" s="93"/>
      <c r="GU158" s="93"/>
      <c r="GV158" s="93"/>
      <c r="GW158" s="93"/>
      <c r="GX158" s="93"/>
      <c r="GY158" s="93"/>
      <c r="GZ158" s="93"/>
      <c r="HA158" s="93"/>
      <c r="HB158" s="93"/>
      <c r="HC158" s="93"/>
      <c r="HD158" s="93"/>
      <c r="HE158" s="93"/>
      <c r="HF158" s="93"/>
      <c r="HG158" s="93"/>
      <c r="HH158" s="93"/>
      <c r="HI158" s="93"/>
      <c r="HJ158" s="93"/>
      <c r="HK158" s="93"/>
      <c r="HL158" s="93"/>
      <c r="HM158" s="93"/>
      <c r="HN158" s="93"/>
      <c r="HO158" s="93"/>
      <c r="HP158" s="93"/>
      <c r="HQ158" s="93"/>
      <c r="HR158" s="93"/>
      <c r="HS158" s="93"/>
      <c r="HT158" s="93"/>
      <c r="HU158" s="93"/>
      <c r="HV158" s="93"/>
      <c r="HW158" s="93"/>
      <c r="HX158" s="93"/>
      <c r="HY158" s="93"/>
      <c r="HZ158" s="93"/>
      <c r="IA158" s="93"/>
      <c r="IB158" s="93"/>
      <c r="IC158" s="93"/>
      <c r="ID158" s="93"/>
      <c r="IE158" s="93"/>
      <c r="IF158" s="93"/>
      <c r="IG158" s="93"/>
      <c r="IH158" s="93"/>
      <c r="II158" s="93"/>
      <c r="IJ158" s="93"/>
      <c r="IK158" s="93"/>
      <c r="IL158" s="93"/>
      <c r="IM158" s="93"/>
      <c r="IN158" s="93"/>
      <c r="IO158" s="93"/>
      <c r="IP158" s="93"/>
      <c r="IQ158" s="93"/>
      <c r="IR158" s="93"/>
      <c r="IS158" s="93"/>
      <c r="IT158" s="93"/>
      <c r="IU158" s="93"/>
      <c r="IV158" s="93"/>
      <c r="IW158" s="93"/>
      <c r="IX158" s="93"/>
      <c r="IY158" s="93"/>
      <c r="IZ158" s="93"/>
      <c r="JA158" s="93"/>
      <c r="JB158" s="93"/>
      <c r="JC158" s="93"/>
      <c r="JD158" s="93"/>
      <c r="JE158" s="93"/>
      <c r="JF158" s="93"/>
      <c r="JG158" s="93"/>
      <c r="JH158" s="93"/>
      <c r="JI158" s="93"/>
      <c r="JJ158" s="93"/>
      <c r="JK158" s="93"/>
      <c r="JL158" s="93"/>
      <c r="JM158" s="93"/>
      <c r="JN158" s="93"/>
      <c r="JO158" s="93"/>
      <c r="JP158" s="93"/>
      <c r="JQ158" s="93"/>
      <c r="JR158" s="93"/>
      <c r="JS158" s="93"/>
      <c r="JT158" s="93"/>
      <c r="JU158" s="93"/>
      <c r="JV158" s="93"/>
      <c r="JW158" s="93"/>
      <c r="JX158" s="93"/>
      <c r="JY158" s="93"/>
      <c r="JZ158" s="93"/>
      <c r="KA158" s="93"/>
      <c r="KB158" s="93"/>
      <c r="KC158" s="93"/>
      <c r="KD158" s="93"/>
      <c r="KE158" s="93"/>
      <c r="KF158" s="93"/>
      <c r="KG158" s="93"/>
      <c r="KH158" s="93"/>
      <c r="KI158" s="93"/>
      <c r="KJ158" s="93"/>
      <c r="KK158" s="93"/>
      <c r="KL158" s="93"/>
      <c r="KM158" s="93"/>
      <c r="KN158" s="93"/>
      <c r="KO158" s="93"/>
      <c r="KP158" s="93"/>
      <c r="KQ158" s="93"/>
      <c r="KR158" s="93"/>
      <c r="KS158" s="93"/>
      <c r="KT158" s="93"/>
      <c r="KU158" s="93"/>
      <c r="KV158" s="93"/>
      <c r="KW158" s="93"/>
      <c r="KX158" s="93"/>
      <c r="KY158" s="93"/>
      <c r="KZ158" s="93"/>
      <c r="LA158" s="93"/>
      <c r="LB158" s="93"/>
      <c r="LC158" s="93"/>
      <c r="LD158" s="93"/>
      <c r="LE158" s="93"/>
      <c r="LF158" s="93"/>
      <c r="LG158" s="93"/>
      <c r="LH158" s="93"/>
      <c r="LI158" s="93"/>
      <c r="LJ158" s="93"/>
      <c r="LK158" s="93"/>
      <c r="LL158" s="93"/>
      <c r="LM158" s="93"/>
      <c r="LN158" s="93"/>
      <c r="LO158" s="93"/>
      <c r="LP158" s="93"/>
      <c r="LQ158" s="93"/>
      <c r="LR158" s="93"/>
      <c r="LS158" s="93"/>
      <c r="LT158" s="93"/>
      <c r="LU158" s="93"/>
      <c r="LV158" s="93"/>
      <c r="LW158" s="93"/>
      <c r="LX158" s="93"/>
      <c r="LY158" s="93"/>
      <c r="LZ158" s="93"/>
      <c r="MA158" s="93"/>
      <c r="MB158" s="93"/>
      <c r="MC158" s="93"/>
      <c r="MD158" s="93"/>
      <c r="ME158" s="93"/>
      <c r="MF158" s="93"/>
      <c r="MG158" s="93"/>
      <c r="MH158" s="93"/>
      <c r="MI158" s="93"/>
      <c r="MJ158" s="93"/>
      <c r="MK158" s="93"/>
      <c r="ML158" s="93"/>
      <c r="MM158" s="93"/>
      <c r="MN158" s="93"/>
      <c r="MO158" s="93"/>
      <c r="MP158" s="93"/>
      <c r="MQ158" s="93"/>
      <c r="MR158" s="93"/>
      <c r="MS158" s="93"/>
      <c r="MT158" s="93"/>
      <c r="MU158" s="93"/>
      <c r="MV158" s="93"/>
      <c r="MW158" s="93"/>
      <c r="MX158" s="93"/>
      <c r="MY158" s="93"/>
      <c r="MZ158" s="93"/>
      <c r="NA158" s="93"/>
      <c r="NB158" s="93"/>
      <c r="NC158" s="93"/>
      <c r="ND158" s="93"/>
      <c r="NE158" s="93"/>
      <c r="NF158" s="93"/>
      <c r="NG158" s="93"/>
      <c r="NH158" s="93"/>
      <c r="NI158" s="93"/>
      <c r="NJ158" s="93"/>
      <c r="NK158" s="93"/>
      <c r="NL158" s="93"/>
      <c r="NM158" s="93"/>
      <c r="NN158" s="93"/>
      <c r="NO158" s="93"/>
      <c r="NP158" s="93"/>
      <c r="NQ158" s="93"/>
      <c r="NR158" s="93"/>
      <c r="NS158" s="93"/>
      <c r="NT158" s="93"/>
      <c r="NU158" s="93"/>
      <c r="NV158" s="93"/>
      <c r="NW158" s="93"/>
      <c r="NX158" s="93"/>
      <c r="NY158" s="93"/>
      <c r="NZ158" s="93"/>
      <c r="OA158" s="93"/>
      <c r="OB158" s="93"/>
      <c r="OC158" s="93"/>
      <c r="OD158" s="93"/>
      <c r="OE158" s="93"/>
      <c r="OF158" s="93"/>
      <c r="OG158" s="93"/>
      <c r="OH158" s="93"/>
      <c r="OI158" s="93"/>
      <c r="OJ158" s="93"/>
      <c r="OK158" s="93"/>
      <c r="OL158" s="93"/>
      <c r="OM158" s="93"/>
      <c r="ON158" s="93"/>
      <c r="OO158" s="93"/>
      <c r="OP158" s="93"/>
      <c r="OQ158" s="93"/>
      <c r="OR158" s="93"/>
      <c r="OS158" s="93"/>
      <c r="OT158" s="93"/>
      <c r="OU158" s="93"/>
      <c r="OV158" s="93"/>
      <c r="OW158" s="93"/>
      <c r="OX158" s="93"/>
      <c r="OY158" s="93"/>
      <c r="OZ158" s="93"/>
      <c r="PA158" s="93"/>
      <c r="PB158" s="93"/>
      <c r="PC158" s="93"/>
      <c r="PD158" s="93"/>
      <c r="PE158" s="93"/>
      <c r="PF158" s="93"/>
      <c r="PG158" s="93"/>
      <c r="PH158" s="93"/>
      <c r="PI158" s="93"/>
      <c r="PJ158" s="93"/>
      <c r="PK158" s="93"/>
      <c r="PL158" s="93"/>
      <c r="PM158" s="93"/>
      <c r="PN158" s="93"/>
      <c r="PO158" s="93"/>
      <c r="PP158" s="93"/>
      <c r="PQ158" s="93"/>
      <c r="PR158" s="93"/>
      <c r="PS158" s="93"/>
      <c r="PT158" s="93"/>
      <c r="PU158" s="93"/>
      <c r="PV158" s="93"/>
      <c r="PW158" s="93"/>
      <c r="PX158" s="93"/>
      <c r="PY158" s="93"/>
      <c r="PZ158" s="93"/>
      <c r="QA158" s="93"/>
      <c r="QB158" s="93"/>
      <c r="QC158" s="93"/>
      <c r="QD158" s="93"/>
      <c r="QE158" s="93"/>
      <c r="QF158" s="93"/>
      <c r="QG158" s="93"/>
      <c r="QH158" s="93"/>
      <c r="QI158" s="93"/>
      <c r="QJ158" s="93"/>
      <c r="QK158" s="93"/>
      <c r="QL158" s="93"/>
      <c r="QM158" s="93"/>
      <c r="QN158" s="93"/>
      <c r="QO158" s="93"/>
      <c r="QP158" s="93"/>
      <c r="QQ158" s="93"/>
      <c r="QR158" s="93"/>
      <c r="QS158" s="93"/>
      <c r="QT158" s="93"/>
      <c r="QU158" s="93"/>
      <c r="QV158" s="93"/>
      <c r="QW158" s="93"/>
      <c r="QX158" s="93"/>
      <c r="QY158" s="93"/>
      <c r="QZ158" s="93"/>
      <c r="RA158" s="93"/>
      <c r="RB158" s="93"/>
      <c r="RC158" s="93"/>
      <c r="RD158" s="93"/>
      <c r="RE158" s="93"/>
      <c r="RF158" s="93"/>
      <c r="RG158" s="93"/>
      <c r="RH158" s="93"/>
      <c r="RI158" s="93"/>
      <c r="RJ158" s="93"/>
      <c r="RK158" s="93"/>
      <c r="RL158" s="93"/>
      <c r="RM158" s="93"/>
      <c r="RN158" s="93"/>
      <c r="RO158" s="93"/>
      <c r="RP158" s="93"/>
      <c r="RQ158" s="93"/>
      <c r="RR158" s="93"/>
      <c r="RS158" s="93"/>
      <c r="RT158" s="93"/>
      <c r="RU158" s="93"/>
      <c r="RV158" s="93"/>
      <c r="RW158" s="93"/>
      <c r="RX158" s="93"/>
      <c r="RY158" s="93"/>
      <c r="RZ158" s="93"/>
      <c r="SA158" s="93"/>
      <c r="SB158" s="93"/>
      <c r="SC158" s="93"/>
      <c r="SD158" s="93"/>
      <c r="SE158" s="93"/>
      <c r="SF158" s="93"/>
      <c r="SG158" s="93"/>
      <c r="SH158" s="93"/>
      <c r="SI158" s="93"/>
      <c r="SJ158" s="93"/>
      <c r="SK158" s="93"/>
      <c r="SL158" s="93"/>
      <c r="SM158" s="93"/>
      <c r="SN158" s="93"/>
      <c r="SO158" s="93"/>
      <c r="SP158" s="93"/>
      <c r="SQ158" s="93"/>
      <c r="SR158" s="93"/>
      <c r="SS158" s="93"/>
      <c r="ST158" s="93"/>
      <c r="SU158" s="93"/>
      <c r="SV158" s="93"/>
      <c r="SW158" s="93"/>
      <c r="SX158" s="93"/>
      <c r="SY158" s="93"/>
      <c r="SZ158" s="93"/>
      <c r="TA158" s="93"/>
      <c r="TB158" s="93"/>
      <c r="TC158" s="93"/>
      <c r="TD158" s="93"/>
      <c r="TE158" s="93"/>
      <c r="TF158" s="93"/>
      <c r="TG158" s="93"/>
      <c r="TH158" s="93"/>
      <c r="TI158" s="93"/>
      <c r="TJ158" s="93"/>
      <c r="TK158" s="93"/>
      <c r="TL158" s="93"/>
      <c r="TM158" s="93"/>
      <c r="TN158" s="93"/>
      <c r="TO158" s="93"/>
      <c r="TP158" s="93"/>
      <c r="TQ158" s="93"/>
      <c r="TR158" s="93"/>
      <c r="TS158" s="93"/>
      <c r="TT158" s="93"/>
      <c r="TU158" s="93"/>
      <c r="TV158" s="93"/>
      <c r="TW158" s="93"/>
      <c r="TX158" s="93"/>
      <c r="TY158" s="93"/>
      <c r="TZ158" s="93"/>
      <c r="UA158" s="93"/>
      <c r="UB158" s="93"/>
      <c r="UC158" s="93"/>
      <c r="UD158" s="93"/>
      <c r="UE158" s="93"/>
      <c r="UF158" s="93"/>
      <c r="UG158" s="93"/>
      <c r="UH158" s="93"/>
      <c r="UI158" s="93"/>
      <c r="UJ158" s="93"/>
      <c r="UK158" s="93"/>
      <c r="UL158" s="93"/>
      <c r="UM158" s="93"/>
      <c r="UN158" s="93"/>
      <c r="UO158" s="93"/>
      <c r="UP158" s="93"/>
      <c r="UQ158" s="93"/>
      <c r="UR158" s="93"/>
      <c r="US158" s="93"/>
      <c r="UT158" s="93"/>
      <c r="UU158" s="93"/>
      <c r="UV158" s="93"/>
      <c r="UW158" s="93"/>
      <c r="UX158" s="93"/>
      <c r="UY158" s="93"/>
      <c r="UZ158" s="93"/>
      <c r="VA158" s="93"/>
      <c r="VB158" s="93"/>
      <c r="VC158" s="93"/>
      <c r="VD158" s="93"/>
      <c r="VE158" s="93"/>
      <c r="VF158" s="93"/>
      <c r="VG158" s="93"/>
      <c r="VH158" s="93"/>
      <c r="VI158" s="93"/>
      <c r="VJ158" s="93"/>
      <c r="VK158" s="93"/>
      <c r="VL158" s="93"/>
      <c r="VM158" s="93"/>
      <c r="VN158" s="93"/>
      <c r="VO158" s="93"/>
      <c r="VP158" s="93"/>
      <c r="VQ158" s="93"/>
      <c r="VR158" s="93"/>
      <c r="VS158" s="93"/>
      <c r="VT158" s="93"/>
      <c r="VU158" s="93"/>
      <c r="VV158" s="93"/>
      <c r="VW158" s="93"/>
      <c r="VX158" s="93"/>
      <c r="VY158" s="93"/>
      <c r="VZ158" s="93"/>
      <c r="WA158" s="93"/>
      <c r="WB158" s="93"/>
      <c r="WC158" s="93"/>
      <c r="WD158" s="93"/>
      <c r="WE158" s="93"/>
      <c r="WF158" s="93"/>
      <c r="WG158" s="93"/>
      <c r="WH158" s="93"/>
      <c r="WI158" s="93"/>
      <c r="WJ158" s="93"/>
      <c r="WK158" s="93"/>
      <c r="WL158" s="93"/>
      <c r="WM158" s="93"/>
      <c r="WN158" s="93"/>
      <c r="WO158" s="93"/>
      <c r="WP158" s="93"/>
      <c r="WQ158" s="93"/>
      <c r="WR158" s="93"/>
      <c r="WS158" s="93"/>
      <c r="WT158" s="93"/>
      <c r="WU158" s="93"/>
      <c r="WV158" s="93"/>
      <c r="WW158" s="93"/>
      <c r="WX158" s="93"/>
      <c r="WY158" s="93"/>
      <c r="WZ158" s="93"/>
      <c r="XA158" s="93"/>
      <c r="XB158" s="93"/>
      <c r="XC158" s="93"/>
      <c r="XD158" s="93"/>
      <c r="XE158" s="93"/>
      <c r="XF158" s="93"/>
      <c r="XG158" s="93"/>
      <c r="XH158" s="93"/>
      <c r="XI158" s="93"/>
      <c r="XJ158" s="93"/>
      <c r="XK158" s="93"/>
      <c r="XL158" s="93"/>
      <c r="XM158" s="93"/>
      <c r="XN158" s="93"/>
      <c r="XO158" s="93"/>
      <c r="XP158" s="93"/>
      <c r="XQ158" s="93"/>
      <c r="XR158" s="93"/>
      <c r="XS158" s="93"/>
      <c r="XT158" s="93"/>
      <c r="XU158" s="93"/>
      <c r="XV158" s="93"/>
      <c r="XW158" s="93"/>
      <c r="XX158" s="93"/>
      <c r="XY158" s="93"/>
      <c r="XZ158" s="93"/>
      <c r="YA158" s="93"/>
      <c r="YB158" s="93"/>
      <c r="YC158" s="93"/>
      <c r="YD158" s="93"/>
      <c r="YE158" s="93"/>
      <c r="YF158" s="93"/>
      <c r="YG158" s="93"/>
      <c r="YH158" s="93"/>
      <c r="YI158" s="93"/>
      <c r="YJ158" s="93"/>
      <c r="YK158" s="93"/>
      <c r="YL158" s="93"/>
      <c r="YM158" s="93"/>
      <c r="YN158" s="93"/>
      <c r="YO158" s="93"/>
      <c r="YP158" s="93"/>
      <c r="YQ158" s="93"/>
      <c r="YR158" s="93"/>
      <c r="YS158" s="93"/>
      <c r="YT158" s="93"/>
      <c r="YU158" s="93"/>
      <c r="YV158" s="93"/>
      <c r="YW158" s="93"/>
      <c r="YX158" s="93"/>
      <c r="YY158" s="93"/>
      <c r="YZ158" s="93"/>
      <c r="ZA158" s="93"/>
      <c r="ZB158" s="93"/>
      <c r="ZC158" s="93"/>
      <c r="ZD158" s="93"/>
      <c r="ZE158" s="93"/>
      <c r="ZF158" s="93"/>
      <c r="ZG158" s="93"/>
      <c r="ZH158" s="93"/>
      <c r="ZI158" s="93"/>
      <c r="ZJ158" s="93"/>
      <c r="ZK158" s="93"/>
      <c r="ZL158" s="93"/>
      <c r="ZM158" s="93"/>
      <c r="ZN158" s="93"/>
      <c r="ZO158" s="93"/>
      <c r="ZP158" s="93"/>
      <c r="ZQ158" s="93"/>
      <c r="ZR158" s="93"/>
      <c r="ZS158" s="93"/>
      <c r="ZT158" s="93"/>
      <c r="ZU158" s="93"/>
      <c r="ZV158" s="93"/>
      <c r="ZW158" s="93"/>
      <c r="ZX158" s="93"/>
      <c r="ZY158" s="93"/>
      <c r="ZZ158" s="93"/>
      <c r="AAA158" s="93"/>
      <c r="AAB158" s="93"/>
      <c r="AAC158" s="93"/>
      <c r="AAD158" s="93"/>
      <c r="AAE158" s="93"/>
      <c r="AAF158" s="93"/>
      <c r="AAG158" s="93"/>
      <c r="AAH158" s="93"/>
      <c r="AAI158" s="93"/>
      <c r="AAJ158" s="93"/>
      <c r="AAK158" s="93"/>
      <c r="AAL158" s="93"/>
      <c r="AAM158" s="93"/>
      <c r="AAN158" s="93"/>
      <c r="AAO158" s="93"/>
      <c r="AAP158" s="93"/>
      <c r="AAQ158" s="93"/>
      <c r="AAR158" s="93"/>
      <c r="AAS158" s="93"/>
      <c r="AAT158" s="93"/>
      <c r="AAU158" s="93"/>
      <c r="AAV158" s="93"/>
      <c r="AAW158" s="93"/>
      <c r="AAX158" s="93"/>
      <c r="AAY158" s="93"/>
      <c r="AAZ158" s="93"/>
      <c r="ABA158" s="93"/>
      <c r="ABB158" s="93"/>
      <c r="ABC158" s="93"/>
      <c r="ABD158" s="93"/>
      <c r="ABE158" s="93"/>
      <c r="ABF158" s="93"/>
      <c r="ABG158" s="93"/>
      <c r="ABH158" s="93"/>
      <c r="ABI158" s="93"/>
      <c r="ABJ158" s="93"/>
      <c r="ABK158" s="93"/>
      <c r="ABL158" s="93"/>
      <c r="ABM158" s="93"/>
      <c r="ABN158" s="93"/>
      <c r="ABO158" s="93"/>
      <c r="ABP158" s="93"/>
      <c r="ABQ158" s="93"/>
      <c r="ABR158" s="93"/>
      <c r="ABS158" s="93"/>
      <c r="ABT158" s="93"/>
      <c r="ABU158" s="93"/>
      <c r="ABV158" s="93"/>
      <c r="ABW158" s="93"/>
      <c r="ABX158" s="93"/>
      <c r="ABY158" s="93"/>
      <c r="ABZ158" s="93"/>
      <c r="ACA158" s="93"/>
      <c r="ACB158" s="93"/>
      <c r="ACC158" s="93"/>
      <c r="ACD158" s="93"/>
      <c r="ACE158" s="93"/>
      <c r="ACF158" s="93"/>
      <c r="ACG158" s="93"/>
      <c r="ACH158" s="93"/>
      <c r="ACI158" s="93"/>
      <c r="ACJ158" s="93"/>
      <c r="ACK158" s="93"/>
      <c r="ACL158" s="93"/>
      <c r="ACM158" s="93"/>
      <c r="ACN158" s="93"/>
      <c r="ACO158" s="93"/>
      <c r="ACP158" s="93"/>
      <c r="ACQ158" s="93"/>
      <c r="ACR158" s="93"/>
      <c r="ACS158" s="93"/>
      <c r="ACT158" s="93"/>
      <c r="ACU158" s="93"/>
      <c r="ACV158" s="93"/>
      <c r="ACW158" s="93"/>
      <c r="ACX158" s="93"/>
      <c r="ACY158" s="93"/>
      <c r="ACZ158" s="93"/>
      <c r="ADA158" s="93"/>
      <c r="ADB158" s="93"/>
      <c r="ADC158" s="93"/>
      <c r="ADD158" s="93"/>
      <c r="ADE158" s="93"/>
      <c r="ADF158" s="93"/>
      <c r="ADG158" s="93"/>
      <c r="ADH158" s="93"/>
      <c r="ADI158" s="93"/>
      <c r="ADJ158" s="93"/>
      <c r="ADK158" s="93"/>
      <c r="ADL158" s="93"/>
      <c r="ADM158" s="93"/>
      <c r="ADN158" s="93"/>
      <c r="ADO158" s="93"/>
      <c r="ADP158" s="93"/>
      <c r="ADQ158" s="93"/>
      <c r="ADR158" s="93"/>
      <c r="ADS158" s="93"/>
      <c r="ADT158" s="93"/>
      <c r="ADU158" s="93"/>
      <c r="ADV158" s="93"/>
      <c r="ADW158" s="93"/>
      <c r="ADX158" s="93"/>
      <c r="ADY158" s="93"/>
      <c r="ADZ158" s="93"/>
      <c r="AEA158" s="93"/>
      <c r="AEB158" s="93"/>
      <c r="AEC158" s="93"/>
      <c r="AED158" s="93"/>
      <c r="AEE158" s="93"/>
      <c r="AEF158" s="93"/>
      <c r="AEG158" s="93"/>
      <c r="AEH158" s="93"/>
      <c r="AEI158" s="93"/>
      <c r="AEJ158" s="93"/>
      <c r="AEK158" s="93"/>
      <c r="AEL158" s="93"/>
      <c r="AEM158" s="93"/>
      <c r="AEN158" s="93"/>
      <c r="AEO158" s="93"/>
      <c r="AEP158" s="93"/>
      <c r="AEQ158" s="93"/>
      <c r="AER158" s="93"/>
      <c r="AES158" s="93"/>
      <c r="AET158" s="93"/>
      <c r="AEU158" s="93"/>
      <c r="AEV158" s="93"/>
      <c r="AEW158" s="93"/>
      <c r="AEX158" s="93"/>
      <c r="AEY158" s="93"/>
      <c r="AEZ158" s="93"/>
      <c r="AFA158" s="93"/>
      <c r="AFB158" s="93"/>
      <c r="AFC158" s="93"/>
      <c r="AFD158" s="93"/>
      <c r="AFE158" s="93"/>
      <c r="AFF158" s="93"/>
      <c r="AFG158" s="93"/>
      <c r="AFH158" s="93"/>
      <c r="AFI158" s="93"/>
      <c r="AFJ158" s="93"/>
      <c r="AFK158" s="93"/>
      <c r="AFL158" s="93"/>
      <c r="AFM158" s="93"/>
      <c r="AFN158" s="93"/>
      <c r="AFO158" s="93"/>
      <c r="AFP158" s="93"/>
      <c r="AFQ158" s="93"/>
      <c r="AFR158" s="93"/>
      <c r="AFS158" s="93"/>
      <c r="AFT158" s="93"/>
      <c r="AFU158" s="93"/>
      <c r="AFV158" s="93"/>
      <c r="AFW158" s="93"/>
      <c r="AFX158" s="93"/>
      <c r="AFY158" s="93"/>
      <c r="AFZ158" s="93"/>
      <c r="AGA158" s="93"/>
      <c r="AGB158" s="93"/>
      <c r="AGC158" s="93"/>
      <c r="AGD158" s="93"/>
      <c r="AGE158" s="93"/>
      <c r="AGF158" s="93"/>
      <c r="AGG158" s="93"/>
      <c r="AGH158" s="93"/>
      <c r="AGI158" s="93"/>
      <c r="AGJ158" s="93"/>
      <c r="AGK158" s="93"/>
      <c r="AGL158" s="93"/>
      <c r="AGM158" s="93"/>
      <c r="AGN158" s="93"/>
      <c r="AGO158" s="93"/>
      <c r="AGP158" s="93"/>
      <c r="AGQ158" s="93"/>
      <c r="AGR158" s="93"/>
      <c r="AGS158" s="93"/>
      <c r="AGT158" s="93"/>
      <c r="AGU158" s="93"/>
      <c r="AGV158" s="93"/>
      <c r="AGW158" s="93"/>
      <c r="AGX158" s="93"/>
      <c r="AGY158" s="93"/>
      <c r="AGZ158" s="93"/>
      <c r="AHA158" s="93"/>
      <c r="AHB158" s="93"/>
      <c r="AHC158" s="93"/>
      <c r="AHD158" s="93"/>
      <c r="AHE158" s="93"/>
      <c r="AHF158" s="93"/>
      <c r="AHG158" s="93"/>
      <c r="AHH158" s="93"/>
      <c r="AHI158" s="93"/>
      <c r="AHJ158" s="93"/>
      <c r="AHK158" s="93"/>
      <c r="AHL158" s="93"/>
      <c r="AHM158" s="93"/>
      <c r="AHN158" s="93"/>
      <c r="AHO158" s="93"/>
      <c r="AHP158" s="93"/>
      <c r="AHQ158" s="93"/>
      <c r="AHR158" s="93"/>
      <c r="AHS158" s="93"/>
      <c r="AHT158" s="93"/>
      <c r="AHU158" s="93"/>
      <c r="AHV158" s="93"/>
      <c r="AHW158" s="93"/>
      <c r="AHX158" s="93"/>
      <c r="AHY158" s="93"/>
      <c r="AHZ158" s="93"/>
      <c r="AIA158" s="93"/>
      <c r="AIB158" s="93"/>
      <c r="AIC158" s="93"/>
      <c r="AID158" s="93"/>
      <c r="AIE158" s="93"/>
      <c r="AIF158" s="93"/>
      <c r="AIG158" s="93"/>
      <c r="AIH158" s="93"/>
      <c r="AII158" s="93"/>
      <c r="AIJ158" s="93"/>
      <c r="AIK158" s="93"/>
      <c r="AIL158" s="93"/>
      <c r="AIM158" s="93"/>
      <c r="AIN158" s="93"/>
      <c r="AIO158" s="93"/>
      <c r="AIP158" s="93"/>
      <c r="AIQ158" s="93"/>
      <c r="AIR158" s="93"/>
      <c r="AIS158" s="93"/>
      <c r="AIT158" s="93"/>
      <c r="AIU158" s="93"/>
      <c r="AIV158" s="93"/>
      <c r="AIW158" s="93"/>
      <c r="AIX158" s="93"/>
      <c r="AIY158" s="93"/>
      <c r="AIZ158" s="93"/>
      <c r="AJA158" s="93"/>
      <c r="AJB158" s="93"/>
      <c r="AJC158" s="93"/>
      <c r="AJD158" s="93"/>
      <c r="AJE158" s="93"/>
      <c r="AJF158" s="93"/>
      <c r="AJG158" s="93"/>
      <c r="AJH158" s="93"/>
      <c r="AJI158" s="93"/>
      <c r="AJJ158" s="93"/>
      <c r="AJK158" s="93"/>
      <c r="AJL158" s="93"/>
      <c r="AJM158" s="93"/>
      <c r="AJN158" s="93"/>
      <c r="AJO158" s="93"/>
      <c r="AJP158" s="93"/>
      <c r="AJQ158" s="93"/>
      <c r="AJR158" s="93"/>
      <c r="AJS158" s="93"/>
      <c r="AJT158" s="93"/>
      <c r="AJU158" s="93"/>
      <c r="AJV158" s="93"/>
      <c r="AJW158" s="93"/>
      <c r="AJX158" s="93"/>
      <c r="AJY158" s="93"/>
      <c r="AJZ158" s="93"/>
      <c r="AKA158" s="93"/>
      <c r="AKB158" s="93"/>
      <c r="AKC158" s="93"/>
      <c r="AKD158" s="93"/>
      <c r="AKE158" s="93"/>
      <c r="AKF158" s="93"/>
      <c r="AKG158" s="93"/>
      <c r="AKH158" s="93"/>
      <c r="AKI158" s="93"/>
      <c r="AKJ158" s="93"/>
      <c r="AKK158" s="93"/>
      <c r="AKL158" s="93"/>
      <c r="AKM158" s="93"/>
      <c r="AKN158" s="93"/>
      <c r="AKO158" s="93"/>
      <c r="AKP158" s="93"/>
      <c r="AKQ158" s="93"/>
      <c r="AKR158" s="93"/>
      <c r="AKS158" s="93"/>
      <c r="AKT158" s="93"/>
      <c r="AKU158" s="93"/>
      <c r="AKV158" s="93"/>
      <c r="AKW158" s="93"/>
      <c r="AKX158" s="93"/>
      <c r="AKY158" s="93"/>
      <c r="AKZ158" s="93"/>
      <c r="ALA158" s="93"/>
      <c r="ALB158" s="93"/>
      <c r="ALC158" s="93"/>
      <c r="ALD158" s="93"/>
      <c r="ALE158" s="93"/>
      <c r="ALF158" s="93"/>
      <c r="ALG158" s="93"/>
      <c r="ALH158" s="93"/>
      <c r="ALI158" s="93"/>
      <c r="ALJ158" s="93"/>
      <c r="ALK158" s="93"/>
      <c r="ALL158" s="93"/>
      <c r="ALM158" s="93"/>
      <c r="ALN158" s="93"/>
      <c r="ALO158" s="93"/>
      <c r="ALP158" s="93"/>
      <c r="ALQ158" s="93"/>
      <c r="ALR158" s="93"/>
      <c r="ALS158" s="93"/>
      <c r="ALT158" s="93"/>
      <c r="ALU158" s="93"/>
      <c r="ALV158" s="93"/>
      <c r="ALW158" s="93"/>
      <c r="ALX158" s="93"/>
      <c r="ALY158" s="93"/>
      <c r="ALZ158" s="93"/>
      <c r="AMA158" s="93"/>
      <c r="AMB158" s="93"/>
      <c r="AMC158" s="93"/>
      <c r="AMD158" s="93"/>
      <c r="AME158" s="93"/>
      <c r="AMF158" s="93"/>
      <c r="AMG158" s="93"/>
      <c r="AMH158" s="93"/>
      <c r="AMI158" s="93"/>
      <c r="AMJ158" s="93"/>
      <c r="AMK158" s="93"/>
      <c r="AML158" s="93"/>
      <c r="AMM158" s="93"/>
      <c r="AMN158" s="93"/>
      <c r="AMO158" s="93"/>
      <c r="AMP158" s="93"/>
      <c r="AMQ158" s="93"/>
      <c r="AMR158" s="93"/>
      <c r="AMS158" s="93"/>
      <c r="AMT158" s="93"/>
      <c r="AMU158" s="93"/>
      <c r="AMV158" s="93"/>
      <c r="AMW158" s="93"/>
      <c r="AMX158" s="93"/>
      <c r="AMY158" s="93"/>
      <c r="AMZ158" s="93"/>
      <c r="ANA158" s="93"/>
      <c r="ANB158" s="93"/>
      <c r="ANC158" s="93"/>
      <c r="AND158" s="93"/>
      <c r="ANE158" s="93"/>
      <c r="ANF158" s="93"/>
      <c r="ANG158" s="93"/>
      <c r="ANH158" s="93"/>
      <c r="ANI158" s="93"/>
      <c r="ANJ158" s="93"/>
      <c r="ANK158" s="93"/>
      <c r="ANL158" s="93"/>
      <c r="ANM158" s="93"/>
      <c r="ANN158" s="93"/>
      <c r="ANO158" s="93"/>
      <c r="ANP158" s="93"/>
      <c r="ANQ158" s="93"/>
      <c r="ANR158" s="93"/>
      <c r="ANS158" s="93"/>
      <c r="ANT158" s="93"/>
      <c r="ANU158" s="93"/>
      <c r="ANV158" s="93"/>
      <c r="ANW158" s="93"/>
      <c r="ANX158" s="93"/>
      <c r="ANY158" s="93"/>
      <c r="ANZ158" s="93"/>
      <c r="AOA158" s="93"/>
      <c r="AOB158" s="93"/>
      <c r="AOC158" s="93"/>
      <c r="AOD158" s="93"/>
      <c r="AOE158" s="93"/>
      <c r="AOF158" s="93"/>
      <c r="AOG158" s="93"/>
      <c r="AOH158" s="93"/>
      <c r="AOI158" s="93"/>
      <c r="AOJ158" s="93"/>
      <c r="AOK158" s="93"/>
      <c r="AOL158" s="93"/>
      <c r="AOM158" s="93"/>
      <c r="AON158" s="93"/>
      <c r="AOO158" s="93"/>
      <c r="AOP158" s="93"/>
      <c r="AOQ158" s="93"/>
      <c r="AOR158" s="93"/>
      <c r="AOS158" s="93"/>
      <c r="AOT158" s="93"/>
      <c r="AOU158" s="93"/>
      <c r="AOV158" s="93"/>
      <c r="AOW158" s="93"/>
      <c r="AOX158" s="93"/>
      <c r="AOY158" s="93"/>
      <c r="AOZ158" s="93"/>
      <c r="APA158" s="93"/>
      <c r="APB158" s="93"/>
      <c r="APC158" s="93"/>
      <c r="APD158" s="93"/>
      <c r="APE158" s="93"/>
      <c r="APF158" s="93"/>
      <c r="APG158" s="93"/>
      <c r="APH158" s="93"/>
      <c r="API158" s="93"/>
      <c r="APJ158" s="93"/>
      <c r="APK158" s="93"/>
      <c r="APL158" s="93"/>
      <c r="APM158" s="93"/>
      <c r="APN158" s="93"/>
      <c r="APO158" s="93"/>
      <c r="APP158" s="93"/>
      <c r="APQ158" s="93"/>
      <c r="APR158" s="93"/>
      <c r="APS158" s="93"/>
      <c r="APT158" s="93"/>
      <c r="APU158" s="93"/>
      <c r="APV158" s="93"/>
      <c r="APW158" s="93"/>
      <c r="APX158" s="93"/>
      <c r="APY158" s="93"/>
      <c r="APZ158" s="93"/>
      <c r="AQA158" s="93"/>
      <c r="AQB158" s="93"/>
      <c r="AQC158" s="93"/>
      <c r="AQD158" s="93"/>
      <c r="AQE158" s="93"/>
      <c r="AQF158" s="93"/>
      <c r="AQG158" s="93"/>
      <c r="AQH158" s="93"/>
      <c r="AQI158" s="93"/>
      <c r="AQJ158" s="93"/>
      <c r="AQK158" s="93"/>
      <c r="AQL158" s="93"/>
      <c r="AQM158" s="93"/>
      <c r="AQN158" s="93"/>
      <c r="AQO158" s="93"/>
      <c r="AQP158" s="93"/>
      <c r="AQQ158" s="93"/>
      <c r="AQR158" s="93"/>
      <c r="AQS158" s="93"/>
      <c r="AQT158" s="93"/>
      <c r="AQU158" s="93"/>
      <c r="AQV158" s="93"/>
      <c r="AQW158" s="93"/>
      <c r="AQX158" s="93"/>
      <c r="AQY158" s="93"/>
      <c r="AQZ158" s="93"/>
      <c r="ARA158" s="93"/>
      <c r="ARB158" s="93"/>
      <c r="ARC158" s="93"/>
      <c r="ARD158" s="93"/>
      <c r="ARE158" s="93"/>
      <c r="ARF158" s="93"/>
      <c r="ARG158" s="93"/>
      <c r="ARH158" s="93"/>
      <c r="ARI158" s="93"/>
      <c r="ARJ158" s="93"/>
      <c r="ARK158" s="93"/>
      <c r="ARL158" s="93"/>
      <c r="ARM158" s="93"/>
      <c r="ARN158" s="93"/>
      <c r="ARO158" s="93"/>
      <c r="ARP158" s="93"/>
      <c r="ARQ158" s="93"/>
      <c r="ARR158" s="93"/>
      <c r="ARS158" s="93"/>
      <c r="ART158" s="93"/>
      <c r="ARU158" s="93"/>
      <c r="ARV158" s="93"/>
      <c r="ARW158" s="93"/>
      <c r="ARX158" s="93"/>
      <c r="ARY158" s="93"/>
      <c r="ARZ158" s="93"/>
      <c r="ASA158" s="93"/>
      <c r="ASB158" s="93"/>
      <c r="ASC158" s="93"/>
      <c r="ASD158" s="93"/>
      <c r="ASE158" s="93"/>
      <c r="ASF158" s="93"/>
      <c r="ASG158" s="93"/>
      <c r="ASH158" s="93"/>
      <c r="ASI158" s="93"/>
      <c r="ASJ158" s="93"/>
      <c r="ASK158" s="93"/>
      <c r="ASL158" s="93"/>
      <c r="ASM158" s="93"/>
      <c r="ASN158" s="93"/>
      <c r="ASO158" s="93"/>
      <c r="ASP158" s="93"/>
      <c r="ASQ158" s="93"/>
      <c r="ASR158" s="93"/>
      <c r="ASS158" s="93"/>
      <c r="AST158" s="93"/>
      <c r="ASU158" s="93"/>
      <c r="ASV158" s="93"/>
      <c r="ASW158" s="93"/>
      <c r="ASX158" s="93"/>
      <c r="ASY158" s="93"/>
      <c r="ASZ158" s="93"/>
      <c r="ATA158" s="93"/>
      <c r="ATB158" s="93"/>
      <c r="ATC158" s="93"/>
      <c r="ATD158" s="93"/>
      <c r="ATE158" s="93"/>
      <c r="ATF158" s="93"/>
      <c r="ATG158" s="93"/>
      <c r="ATH158" s="93"/>
      <c r="ATI158" s="93"/>
      <c r="ATJ158" s="93"/>
      <c r="ATK158" s="93"/>
      <c r="ATL158" s="93"/>
      <c r="ATM158" s="93"/>
      <c r="ATN158" s="93"/>
      <c r="ATO158" s="93"/>
      <c r="ATP158" s="93"/>
      <c r="ATQ158" s="93"/>
      <c r="ATR158" s="93"/>
      <c r="ATS158" s="93"/>
      <c r="ATT158" s="93"/>
      <c r="ATU158" s="93"/>
      <c r="ATV158" s="93"/>
      <c r="ATW158" s="93"/>
      <c r="ATX158" s="93"/>
      <c r="ATY158" s="93"/>
      <c r="ATZ158" s="93"/>
      <c r="AUA158" s="93"/>
      <c r="AUB158" s="93"/>
      <c r="AUC158" s="93"/>
      <c r="AUD158" s="93"/>
      <c r="AUE158" s="93"/>
      <c r="AUF158" s="93"/>
      <c r="AUG158" s="93"/>
      <c r="AUH158" s="93"/>
      <c r="AUI158" s="93"/>
      <c r="AUJ158" s="93"/>
      <c r="AUK158" s="93"/>
      <c r="AUL158" s="93"/>
      <c r="AUM158" s="93"/>
      <c r="AUN158" s="93"/>
      <c r="AUO158" s="93"/>
      <c r="AUP158" s="93"/>
      <c r="AUQ158" s="93"/>
      <c r="AUR158" s="93"/>
      <c r="AUS158" s="93"/>
      <c r="AUT158" s="93"/>
      <c r="AUU158" s="93"/>
      <c r="AUV158" s="93"/>
      <c r="AUW158" s="93"/>
      <c r="AUX158" s="93"/>
      <c r="AUY158" s="93"/>
      <c r="AUZ158" s="93"/>
      <c r="AVA158" s="93"/>
      <c r="AVB158" s="93"/>
      <c r="AVC158" s="93"/>
      <c r="AVD158" s="93"/>
      <c r="AVE158" s="93"/>
      <c r="AVF158" s="93"/>
      <c r="AVG158" s="93"/>
      <c r="AVH158" s="93"/>
      <c r="AVI158" s="93"/>
      <c r="AVJ158" s="93"/>
      <c r="AVK158" s="93"/>
      <c r="AVL158" s="93"/>
      <c r="AVM158" s="93"/>
      <c r="AVN158" s="93"/>
      <c r="AVO158" s="93"/>
      <c r="AVP158" s="93"/>
      <c r="AVQ158" s="93"/>
      <c r="AVR158" s="93"/>
      <c r="AVS158" s="93"/>
      <c r="AVT158" s="93"/>
      <c r="AVU158" s="93"/>
      <c r="AVV158" s="93"/>
      <c r="AVW158" s="93"/>
      <c r="AVX158" s="93"/>
      <c r="AVY158" s="93"/>
      <c r="AVZ158" s="93"/>
      <c r="AWA158" s="93"/>
      <c r="AWB158" s="93"/>
      <c r="AWC158" s="93"/>
      <c r="AWD158" s="93"/>
      <c r="AWE158" s="93"/>
      <c r="AWF158" s="93"/>
      <c r="AWG158" s="93"/>
      <c r="AWH158" s="93"/>
      <c r="AWI158" s="93"/>
      <c r="AWJ158" s="93"/>
      <c r="AWK158" s="93"/>
      <c r="AWL158" s="93"/>
      <c r="AWM158" s="93"/>
      <c r="AWN158" s="93"/>
      <c r="AWO158" s="93"/>
      <c r="AWP158" s="93"/>
      <c r="AWQ158" s="93"/>
      <c r="AWR158" s="93"/>
      <c r="AWS158" s="93"/>
      <c r="AWT158" s="93"/>
      <c r="AWU158" s="93"/>
      <c r="AWV158" s="93"/>
      <c r="AWW158" s="93"/>
      <c r="AWX158" s="93"/>
      <c r="AWY158" s="93"/>
      <c r="AWZ158" s="93"/>
      <c r="AXA158" s="93"/>
      <c r="AXB158" s="93"/>
      <c r="AXC158" s="93"/>
      <c r="AXD158" s="93"/>
      <c r="AXE158" s="93"/>
      <c r="AXF158" s="93"/>
      <c r="AXG158" s="93"/>
      <c r="AXH158" s="93"/>
      <c r="AXI158" s="93"/>
      <c r="AXJ158" s="93"/>
      <c r="AXK158" s="93"/>
      <c r="AXL158" s="93"/>
      <c r="AXM158" s="93"/>
      <c r="AXN158" s="93"/>
      <c r="AXO158" s="93"/>
      <c r="AXP158" s="93"/>
      <c r="AXQ158" s="93"/>
      <c r="AXR158" s="93"/>
      <c r="AXS158" s="93"/>
      <c r="AXT158" s="93"/>
      <c r="AXU158" s="93"/>
      <c r="AXV158" s="93"/>
      <c r="AXW158" s="93"/>
      <c r="AXX158" s="93"/>
      <c r="AXY158" s="93"/>
      <c r="AXZ158" s="93"/>
      <c r="AYA158" s="93"/>
      <c r="AYB158" s="93"/>
      <c r="AYC158" s="93"/>
      <c r="AYD158" s="93"/>
      <c r="AYE158" s="93"/>
      <c r="AYF158" s="93"/>
      <c r="AYG158" s="93"/>
      <c r="AYH158" s="93"/>
      <c r="AYI158" s="93"/>
      <c r="AYJ158" s="93"/>
      <c r="AYK158" s="93"/>
      <c r="AYL158" s="93"/>
      <c r="AYM158" s="93"/>
      <c r="AYN158" s="93"/>
      <c r="AYO158" s="93"/>
      <c r="AYP158" s="93"/>
      <c r="AYQ158" s="93"/>
      <c r="AYR158" s="93"/>
      <c r="AYS158" s="93"/>
      <c r="AYT158" s="93"/>
      <c r="AYU158" s="93"/>
      <c r="AYV158" s="93"/>
      <c r="AYW158" s="93"/>
      <c r="AYX158" s="93"/>
      <c r="AYY158" s="93"/>
      <c r="AYZ158" s="93"/>
      <c r="AZA158" s="93"/>
      <c r="AZB158" s="93"/>
      <c r="AZC158" s="93"/>
      <c r="AZD158" s="93"/>
      <c r="AZE158" s="93"/>
      <c r="AZF158" s="93"/>
      <c r="AZG158" s="93"/>
      <c r="AZH158" s="93"/>
      <c r="AZI158" s="93"/>
      <c r="AZJ158" s="93"/>
      <c r="AZK158" s="93"/>
      <c r="AZL158" s="93"/>
      <c r="AZM158" s="93"/>
      <c r="AZN158" s="93"/>
      <c r="AZO158" s="93"/>
      <c r="AZP158" s="93"/>
      <c r="AZQ158" s="93"/>
      <c r="AZR158" s="93"/>
      <c r="AZS158" s="93"/>
      <c r="AZT158" s="93"/>
      <c r="AZU158" s="93"/>
      <c r="AZV158" s="93"/>
      <c r="AZW158" s="93"/>
      <c r="AZX158" s="93"/>
      <c r="AZY158" s="93"/>
      <c r="AZZ158" s="93"/>
      <c r="BAA158" s="93"/>
      <c r="BAB158" s="93"/>
      <c r="BAC158" s="93"/>
      <c r="BAD158" s="93"/>
      <c r="BAE158" s="93"/>
      <c r="BAF158" s="93"/>
      <c r="BAG158" s="93"/>
      <c r="BAH158" s="93"/>
      <c r="BAI158" s="93"/>
      <c r="BAJ158" s="93"/>
      <c r="BAK158" s="93"/>
      <c r="BAL158" s="93"/>
      <c r="BAM158" s="93"/>
      <c r="BAN158" s="93"/>
      <c r="BAO158" s="93"/>
      <c r="BAP158" s="93"/>
      <c r="BAQ158" s="93"/>
      <c r="BAR158" s="93"/>
      <c r="BAS158" s="93"/>
      <c r="BAT158" s="93"/>
      <c r="BAU158" s="93"/>
      <c r="BAV158" s="93"/>
      <c r="BAW158" s="93"/>
      <c r="BAX158" s="93"/>
      <c r="BAY158" s="93"/>
      <c r="BAZ158" s="93"/>
      <c r="BBA158" s="93"/>
      <c r="BBB158" s="93"/>
      <c r="BBC158" s="93"/>
      <c r="BBD158" s="93"/>
      <c r="BBE158" s="93"/>
      <c r="BBF158" s="93"/>
      <c r="BBG158" s="93"/>
      <c r="BBH158" s="93"/>
      <c r="BBI158" s="93"/>
      <c r="BBJ158" s="93"/>
      <c r="BBK158" s="93"/>
      <c r="BBL158" s="93"/>
      <c r="BBM158" s="93"/>
      <c r="BBN158" s="93"/>
      <c r="BBO158" s="93"/>
      <c r="BBP158" s="93"/>
      <c r="BBQ158" s="93"/>
      <c r="BBR158" s="93"/>
      <c r="BBS158" s="93"/>
      <c r="BBT158" s="93"/>
      <c r="BBU158" s="93"/>
      <c r="BBV158" s="93"/>
      <c r="BBW158" s="93"/>
      <c r="BBX158" s="93"/>
      <c r="BBY158" s="93"/>
      <c r="BBZ158" s="93"/>
      <c r="BCA158" s="93"/>
      <c r="BCB158" s="93"/>
      <c r="BCC158" s="93"/>
      <c r="BCD158" s="93"/>
      <c r="BCE158" s="93"/>
      <c r="BCF158" s="93"/>
      <c r="BCG158" s="93"/>
      <c r="BCH158" s="93"/>
      <c r="BCI158" s="93"/>
      <c r="BCJ158" s="93"/>
      <c r="BCK158" s="93"/>
      <c r="BCL158" s="93"/>
      <c r="BCM158" s="93"/>
      <c r="BCN158" s="93"/>
      <c r="BCO158" s="93"/>
      <c r="BCP158" s="93"/>
      <c r="BCQ158" s="93"/>
      <c r="BCR158" s="93"/>
      <c r="BCS158" s="93"/>
      <c r="BCT158" s="93"/>
      <c r="BCU158" s="93"/>
      <c r="BCV158" s="93"/>
      <c r="BCW158" s="93"/>
      <c r="BCX158" s="93"/>
      <c r="BCY158" s="93"/>
      <c r="BCZ158" s="93"/>
      <c r="BDA158" s="93"/>
      <c r="BDB158" s="93"/>
      <c r="BDC158" s="93"/>
      <c r="BDD158" s="93"/>
      <c r="BDE158" s="93"/>
      <c r="BDF158" s="93"/>
      <c r="BDG158" s="93"/>
      <c r="BDH158" s="93"/>
      <c r="BDI158" s="93"/>
      <c r="BDJ158" s="93"/>
      <c r="BDK158" s="93"/>
      <c r="BDL158" s="93"/>
      <c r="BDM158" s="93"/>
      <c r="BDN158" s="93"/>
      <c r="BDO158" s="93"/>
      <c r="BDP158" s="93"/>
      <c r="BDQ158" s="93"/>
      <c r="BDR158" s="93"/>
      <c r="BDS158" s="93"/>
      <c r="BDT158" s="93"/>
      <c r="BDU158" s="93"/>
      <c r="BDV158" s="93"/>
      <c r="BDW158" s="93"/>
      <c r="BDX158" s="93"/>
      <c r="BDY158" s="93"/>
      <c r="BDZ158" s="93"/>
      <c r="BEA158" s="93"/>
      <c r="BEB158" s="93"/>
      <c r="BEC158" s="93"/>
      <c r="BED158" s="93"/>
      <c r="BEE158" s="93"/>
      <c r="BEF158" s="93"/>
      <c r="BEG158" s="93"/>
      <c r="BEH158" s="93"/>
      <c r="BEI158" s="93"/>
      <c r="BEJ158" s="93"/>
      <c r="BEK158" s="93"/>
      <c r="BEL158" s="93"/>
      <c r="BEM158" s="93"/>
      <c r="BEN158" s="93"/>
      <c r="BEO158" s="93"/>
      <c r="BEP158" s="93"/>
      <c r="BEQ158" s="93"/>
      <c r="BER158" s="93"/>
      <c r="BES158" s="93"/>
      <c r="BET158" s="93"/>
      <c r="BEU158" s="93"/>
      <c r="BEV158" s="93"/>
      <c r="BEW158" s="93"/>
      <c r="BEX158" s="93"/>
      <c r="BEY158" s="93"/>
      <c r="BEZ158" s="93"/>
      <c r="BFA158" s="93"/>
      <c r="BFB158" s="93"/>
      <c r="BFC158" s="93"/>
      <c r="BFD158" s="93"/>
      <c r="BFE158" s="93"/>
      <c r="BFF158" s="93"/>
      <c r="BFG158" s="93"/>
      <c r="BFH158" s="93"/>
      <c r="BFI158" s="93"/>
      <c r="BFJ158" s="93"/>
      <c r="BFK158" s="93"/>
      <c r="BFL158" s="93"/>
      <c r="BFM158" s="93"/>
      <c r="BFN158" s="93"/>
      <c r="BFO158" s="93"/>
      <c r="BFP158" s="93"/>
      <c r="BFQ158" s="93"/>
      <c r="BFR158" s="93"/>
      <c r="BFS158" s="93"/>
      <c r="BFT158" s="93"/>
      <c r="BFU158" s="93"/>
      <c r="BFV158" s="93"/>
      <c r="BFW158" s="93"/>
      <c r="BFX158" s="93"/>
      <c r="BFY158" s="93"/>
      <c r="BFZ158" s="93"/>
      <c r="BGA158" s="93"/>
      <c r="BGB158" s="93"/>
      <c r="BGC158" s="93"/>
      <c r="BGD158" s="93"/>
      <c r="BGE158" s="93"/>
      <c r="BGF158" s="93"/>
      <c r="BGG158" s="93"/>
      <c r="BGH158" s="93"/>
      <c r="BGI158" s="93"/>
      <c r="BGJ158" s="93"/>
      <c r="BGK158" s="93"/>
      <c r="BGL158" s="93"/>
      <c r="BGM158" s="93"/>
      <c r="BGN158" s="93"/>
      <c r="BGO158" s="93"/>
      <c r="BGP158" s="93"/>
      <c r="BGQ158" s="93"/>
      <c r="BGR158" s="93"/>
      <c r="BGS158" s="93"/>
      <c r="BGT158" s="93"/>
      <c r="BGU158" s="93"/>
      <c r="BGV158" s="93"/>
      <c r="BGW158" s="93"/>
      <c r="BGX158" s="93"/>
      <c r="BGY158" s="93"/>
      <c r="BGZ158" s="93"/>
      <c r="BHA158" s="93"/>
      <c r="BHB158" s="93"/>
      <c r="BHC158" s="93"/>
      <c r="BHD158" s="93"/>
      <c r="BHE158" s="93"/>
      <c r="BHF158" s="93"/>
      <c r="BHG158" s="93"/>
      <c r="BHH158" s="93"/>
      <c r="BHI158" s="93"/>
      <c r="BHJ158" s="93"/>
      <c r="BHK158" s="93"/>
      <c r="BHL158" s="93"/>
      <c r="BHM158" s="93"/>
      <c r="BHN158" s="93"/>
      <c r="BHO158" s="93"/>
      <c r="BHP158" s="93"/>
      <c r="BHQ158" s="93"/>
      <c r="BHR158" s="93"/>
      <c r="BHS158" s="93"/>
      <c r="BHT158" s="93"/>
      <c r="BHU158" s="93"/>
      <c r="BHV158" s="93"/>
      <c r="BHW158" s="93"/>
      <c r="BHX158" s="93"/>
      <c r="BHY158" s="93"/>
      <c r="BHZ158" s="93"/>
      <c r="BIA158" s="93"/>
      <c r="BIB158" s="93"/>
      <c r="BIC158" s="93"/>
      <c r="BID158" s="93"/>
      <c r="BIE158" s="93"/>
      <c r="BIF158" s="93"/>
      <c r="BIG158" s="93"/>
      <c r="BIH158" s="93"/>
      <c r="BII158" s="93"/>
      <c r="BIJ158" s="93"/>
      <c r="BIK158" s="93"/>
      <c r="BIL158" s="93"/>
      <c r="BIM158" s="93"/>
      <c r="BIN158" s="93"/>
      <c r="BIO158" s="93"/>
      <c r="BIP158" s="93"/>
      <c r="BIQ158" s="93"/>
      <c r="BIR158" s="93"/>
      <c r="BIS158" s="93"/>
      <c r="BIT158" s="93"/>
      <c r="BIU158" s="93"/>
      <c r="BIV158" s="93"/>
      <c r="BIW158" s="93"/>
      <c r="BIX158" s="93"/>
      <c r="BIY158" s="93"/>
      <c r="BIZ158" s="93"/>
      <c r="BJA158" s="93"/>
      <c r="BJB158" s="93"/>
      <c r="BJC158" s="93"/>
      <c r="BJD158" s="93"/>
      <c r="BJE158" s="93"/>
      <c r="BJF158" s="93"/>
      <c r="BJG158" s="93"/>
      <c r="BJH158" s="93"/>
      <c r="BJI158" s="93"/>
      <c r="BJJ158" s="93"/>
      <c r="BJK158" s="93"/>
      <c r="BJL158" s="93"/>
      <c r="BJM158" s="93"/>
      <c r="BJN158" s="93"/>
      <c r="BJO158" s="93"/>
      <c r="BJP158" s="93"/>
      <c r="BJQ158" s="93"/>
      <c r="BJR158" s="93"/>
      <c r="BJS158" s="93"/>
      <c r="BJT158" s="93"/>
      <c r="BJU158" s="93"/>
      <c r="BJV158" s="93"/>
      <c r="BJW158" s="93"/>
      <c r="BJX158" s="93"/>
      <c r="BJY158" s="93"/>
      <c r="BJZ158" s="93"/>
      <c r="BKA158" s="93"/>
      <c r="BKB158" s="93"/>
      <c r="BKC158" s="93"/>
      <c r="BKD158" s="93"/>
      <c r="BKE158" s="93"/>
      <c r="BKF158" s="93"/>
      <c r="BKG158" s="93"/>
      <c r="BKH158" s="93"/>
      <c r="BKI158" s="93"/>
      <c r="BKJ158" s="93"/>
      <c r="BKK158" s="93"/>
      <c r="BKL158" s="93"/>
      <c r="BKM158" s="93"/>
      <c r="BKN158" s="93"/>
      <c r="BKO158" s="93"/>
      <c r="BKP158" s="93"/>
      <c r="BKQ158" s="93"/>
      <c r="BKR158" s="93"/>
      <c r="BKS158" s="93"/>
      <c r="BKT158" s="93"/>
      <c r="BKU158" s="93"/>
      <c r="BKV158" s="93"/>
      <c r="BKW158" s="93"/>
      <c r="BKX158" s="93"/>
      <c r="BKY158" s="93"/>
      <c r="BKZ158" s="93"/>
      <c r="BLA158" s="93"/>
      <c r="BLB158" s="93"/>
      <c r="BLC158" s="93"/>
      <c r="BLD158" s="93"/>
      <c r="BLE158" s="93"/>
      <c r="BLF158" s="93"/>
      <c r="BLG158" s="93"/>
      <c r="BLH158" s="93"/>
      <c r="BLI158" s="93"/>
      <c r="BLJ158" s="93"/>
      <c r="BLK158" s="93"/>
      <c r="BLL158" s="93"/>
      <c r="BLM158" s="93"/>
      <c r="BLN158" s="93"/>
      <c r="BLO158" s="93"/>
      <c r="BLP158" s="93"/>
      <c r="BLQ158" s="93"/>
      <c r="BLR158" s="93"/>
      <c r="BLS158" s="93"/>
      <c r="BLT158" s="93"/>
      <c r="BLU158" s="93"/>
      <c r="BLV158" s="93"/>
      <c r="BLW158" s="93"/>
      <c r="BLX158" s="93"/>
      <c r="BLY158" s="93"/>
      <c r="BLZ158" s="93"/>
      <c r="BMA158" s="93"/>
      <c r="BMB158" s="93"/>
      <c r="BMC158" s="93"/>
      <c r="BMD158" s="93"/>
      <c r="BME158" s="93"/>
      <c r="BMF158" s="93"/>
      <c r="BMG158" s="93"/>
      <c r="BMH158" s="93"/>
      <c r="BMI158" s="93"/>
      <c r="BMJ158" s="93"/>
      <c r="BMK158" s="93"/>
      <c r="BML158" s="93"/>
      <c r="BMM158" s="93"/>
      <c r="BMN158" s="93"/>
      <c r="BMO158" s="93"/>
      <c r="BMP158" s="93"/>
      <c r="BMQ158" s="93"/>
      <c r="BMR158" s="93"/>
      <c r="BMS158" s="93"/>
      <c r="BMT158" s="93"/>
      <c r="BMU158" s="93"/>
      <c r="BMV158" s="93"/>
      <c r="BMW158" s="93"/>
      <c r="BMX158" s="93"/>
      <c r="BMY158" s="93"/>
      <c r="BMZ158" s="93"/>
      <c r="BNA158" s="93"/>
      <c r="BNB158" s="93"/>
      <c r="BNC158" s="93"/>
      <c r="BND158" s="93"/>
      <c r="BNE158" s="93"/>
      <c r="BNF158" s="93"/>
      <c r="BNG158" s="93"/>
      <c r="BNH158" s="93"/>
      <c r="BNI158" s="93"/>
      <c r="BNJ158" s="93"/>
      <c r="BNK158" s="93"/>
      <c r="BNL158" s="93"/>
      <c r="BNM158" s="93"/>
      <c r="BNN158" s="93"/>
      <c r="BNO158" s="93"/>
      <c r="BNP158" s="93"/>
      <c r="BNQ158" s="93"/>
      <c r="BNR158" s="93"/>
      <c r="BNS158" s="93"/>
      <c r="BNT158" s="93"/>
      <c r="BNU158" s="93"/>
      <c r="BNV158" s="93"/>
      <c r="BNW158" s="93"/>
      <c r="BNX158" s="93"/>
      <c r="BNY158" s="93"/>
      <c r="BNZ158" s="93"/>
      <c r="BOA158" s="93"/>
      <c r="BOB158" s="93"/>
      <c r="BOC158" s="93"/>
      <c r="BOD158" s="93"/>
      <c r="BOE158" s="93"/>
      <c r="BOF158" s="93"/>
      <c r="BOG158" s="93"/>
      <c r="BOH158" s="93"/>
      <c r="BOI158" s="93"/>
      <c r="BOJ158" s="93"/>
      <c r="BOK158" s="93"/>
      <c r="BOL158" s="93"/>
      <c r="BOM158" s="93"/>
      <c r="BON158" s="93"/>
      <c r="BOO158" s="93"/>
      <c r="BOP158" s="93"/>
      <c r="BOQ158" s="93"/>
      <c r="BOR158" s="93"/>
      <c r="BOS158" s="93"/>
      <c r="BOT158" s="93"/>
      <c r="BOU158" s="93"/>
      <c r="BOV158" s="93"/>
      <c r="BOW158" s="93"/>
      <c r="BOX158" s="93"/>
      <c r="BOY158" s="93"/>
      <c r="BOZ158" s="93"/>
      <c r="BPA158" s="93"/>
      <c r="BPB158" s="93"/>
      <c r="BPC158" s="93"/>
      <c r="BPD158" s="93"/>
      <c r="BPE158" s="93"/>
      <c r="BPF158" s="93"/>
      <c r="BPG158" s="93"/>
      <c r="BPH158" s="93"/>
      <c r="BPI158" s="93"/>
      <c r="BPJ158" s="93"/>
      <c r="BPK158" s="93"/>
      <c r="BPL158" s="93"/>
      <c r="BPM158" s="93"/>
      <c r="BPN158" s="93"/>
      <c r="BPO158" s="93"/>
      <c r="BPP158" s="93"/>
      <c r="BPQ158" s="93"/>
      <c r="BPR158" s="93"/>
      <c r="BPS158" s="93"/>
      <c r="BPT158" s="93"/>
      <c r="BPU158" s="93"/>
      <c r="BPV158" s="93"/>
      <c r="BPW158" s="93"/>
      <c r="BPX158" s="93"/>
      <c r="BPY158" s="93"/>
      <c r="BPZ158" s="93"/>
      <c r="BQA158" s="93"/>
      <c r="BQB158" s="93"/>
      <c r="BQC158" s="93"/>
      <c r="BQD158" s="93"/>
      <c r="BQE158" s="93"/>
      <c r="BQF158" s="93"/>
      <c r="BQG158" s="93"/>
      <c r="BQH158" s="93"/>
      <c r="BQI158" s="93"/>
      <c r="BQJ158" s="93"/>
      <c r="BQK158" s="93"/>
      <c r="BQL158" s="93"/>
      <c r="BQM158" s="93"/>
      <c r="BQN158" s="93"/>
      <c r="BQO158" s="93"/>
      <c r="BQP158" s="93"/>
      <c r="BQQ158" s="93"/>
      <c r="BQR158" s="93"/>
      <c r="BQS158" s="93"/>
      <c r="BQT158" s="93"/>
      <c r="BQU158" s="93"/>
      <c r="BQV158" s="93"/>
      <c r="BQW158" s="93"/>
      <c r="BQX158" s="93"/>
      <c r="BQY158" s="93"/>
      <c r="BQZ158" s="93"/>
      <c r="BRA158" s="93"/>
      <c r="BRB158" s="93"/>
      <c r="BRC158" s="93"/>
      <c r="BRD158" s="93"/>
      <c r="BRE158" s="93"/>
      <c r="BRF158" s="93"/>
      <c r="BRG158" s="93"/>
      <c r="BRH158" s="93"/>
      <c r="BRI158" s="93"/>
      <c r="BRJ158" s="93"/>
      <c r="BRK158" s="93"/>
      <c r="BRL158" s="93"/>
      <c r="BRM158" s="93"/>
      <c r="BRN158" s="93"/>
      <c r="BRO158" s="93"/>
      <c r="BRP158" s="93"/>
      <c r="BRQ158" s="93"/>
      <c r="BRR158" s="93"/>
      <c r="BRS158" s="93"/>
      <c r="BRT158" s="93"/>
      <c r="BRU158" s="93"/>
      <c r="BRV158" s="93"/>
      <c r="BRW158" s="93"/>
      <c r="BRX158" s="93"/>
      <c r="BRY158" s="93"/>
      <c r="BRZ158" s="93"/>
      <c r="BSA158" s="93"/>
      <c r="BSB158" s="93"/>
      <c r="BSC158" s="93"/>
      <c r="BSD158" s="93"/>
      <c r="BSE158" s="93"/>
      <c r="BSF158" s="93"/>
      <c r="BSG158" s="93"/>
      <c r="BSH158" s="93"/>
      <c r="BSI158" s="93"/>
      <c r="BSJ158" s="93"/>
      <c r="BSK158" s="93"/>
      <c r="BSL158" s="93"/>
      <c r="BSM158" s="93"/>
      <c r="BSN158" s="93"/>
      <c r="BSO158" s="93"/>
      <c r="BSP158" s="93"/>
      <c r="BSQ158" s="93"/>
      <c r="BSR158" s="93"/>
      <c r="BSS158" s="93"/>
      <c r="BST158" s="93"/>
      <c r="BSU158" s="93"/>
      <c r="BSV158" s="93"/>
      <c r="BSW158" s="93"/>
      <c r="BSX158" s="93"/>
      <c r="BSY158" s="93"/>
      <c r="BSZ158" s="93"/>
      <c r="BTA158" s="93"/>
      <c r="BTB158" s="93"/>
      <c r="BTC158" s="93"/>
      <c r="BTD158" s="93"/>
      <c r="BTE158" s="93"/>
      <c r="BTF158" s="93"/>
      <c r="BTG158" s="93"/>
      <c r="BTH158" s="93"/>
      <c r="BTI158" s="93"/>
      <c r="BTJ158" s="93"/>
      <c r="BTK158" s="93"/>
      <c r="BTL158" s="93"/>
      <c r="BTM158" s="93"/>
      <c r="BTN158" s="93"/>
      <c r="BTO158" s="93"/>
      <c r="BTP158" s="93"/>
      <c r="BTQ158" s="93"/>
      <c r="BTR158" s="93"/>
      <c r="BTS158" s="93"/>
      <c r="BTT158" s="93"/>
      <c r="BTU158" s="93"/>
      <c r="BTV158" s="93"/>
      <c r="BTW158" s="93"/>
      <c r="BTX158" s="93"/>
      <c r="BTY158" s="93"/>
      <c r="BTZ158" s="93"/>
      <c r="BUA158" s="93"/>
      <c r="BUB158" s="93"/>
      <c r="BUC158" s="93"/>
      <c r="BUD158" s="93"/>
      <c r="BUE158" s="93"/>
      <c r="BUF158" s="93"/>
      <c r="BUG158" s="93"/>
      <c r="BUH158" s="93"/>
      <c r="BUI158" s="93"/>
      <c r="BUJ158" s="93"/>
      <c r="BUK158" s="93"/>
      <c r="BUL158" s="93"/>
      <c r="BUM158" s="93"/>
      <c r="BUN158" s="93"/>
      <c r="BUO158" s="93"/>
      <c r="BUP158" s="93"/>
      <c r="BUQ158" s="93"/>
      <c r="BUR158" s="93"/>
      <c r="BUS158" s="93"/>
      <c r="BUT158" s="93"/>
      <c r="BUU158" s="93"/>
      <c r="BUV158" s="93"/>
      <c r="BUW158" s="93"/>
      <c r="BUX158" s="93"/>
      <c r="BUY158" s="93"/>
      <c r="BUZ158" s="93"/>
      <c r="BVA158" s="93"/>
      <c r="BVB158" s="93"/>
      <c r="BVC158" s="93"/>
      <c r="BVD158" s="93"/>
      <c r="BVE158" s="93"/>
      <c r="BVF158" s="93"/>
      <c r="BVG158" s="93"/>
      <c r="BVH158" s="93"/>
      <c r="BVI158" s="93"/>
      <c r="BVJ158" s="93"/>
      <c r="BVK158" s="93"/>
      <c r="BVL158" s="93"/>
      <c r="BVM158" s="93"/>
      <c r="BVN158" s="93"/>
      <c r="BVO158" s="93"/>
      <c r="BVP158" s="93"/>
      <c r="BVQ158" s="93"/>
      <c r="BVR158" s="93"/>
      <c r="BVS158" s="93"/>
      <c r="BVT158" s="93"/>
      <c r="BVU158" s="93"/>
      <c r="BVV158" s="93"/>
      <c r="BVW158" s="93"/>
      <c r="BVX158" s="93"/>
      <c r="BVY158" s="93"/>
      <c r="BVZ158" s="93"/>
      <c r="BWA158" s="93"/>
      <c r="BWB158" s="93"/>
      <c r="BWC158" s="93"/>
      <c r="BWD158" s="93"/>
      <c r="BWE158" s="93"/>
      <c r="BWF158" s="93"/>
      <c r="BWG158" s="93"/>
      <c r="BWH158" s="93"/>
      <c r="BWI158" s="93"/>
      <c r="BWJ158" s="93"/>
      <c r="BWK158" s="93"/>
      <c r="BWL158" s="93"/>
      <c r="BWM158" s="93"/>
      <c r="BWN158" s="93"/>
      <c r="BWO158" s="93"/>
      <c r="BWP158" s="93"/>
      <c r="BWQ158" s="93"/>
      <c r="BWR158" s="93"/>
      <c r="BWS158" s="93"/>
      <c r="BWT158" s="93"/>
      <c r="BWU158" s="93"/>
      <c r="BWV158" s="93"/>
      <c r="BWW158" s="93"/>
      <c r="BWX158" s="93"/>
      <c r="BWY158" s="93"/>
      <c r="BWZ158" s="93"/>
      <c r="BXA158" s="93"/>
      <c r="BXB158" s="93"/>
      <c r="BXC158" s="93"/>
      <c r="BXD158" s="93"/>
      <c r="BXE158" s="93"/>
      <c r="BXF158" s="93"/>
      <c r="BXG158" s="93"/>
      <c r="BXH158" s="93"/>
      <c r="BXI158" s="93"/>
      <c r="BXJ158" s="93"/>
      <c r="BXK158" s="93"/>
      <c r="BXL158" s="93"/>
      <c r="BXM158" s="93"/>
      <c r="BXN158" s="93"/>
      <c r="BXO158" s="93"/>
      <c r="BXP158" s="93"/>
      <c r="BXQ158" s="93"/>
      <c r="BXR158" s="93"/>
      <c r="BXS158" s="93"/>
      <c r="BXT158" s="93"/>
      <c r="BXU158" s="93"/>
      <c r="BXV158" s="93"/>
      <c r="BXW158" s="93"/>
      <c r="BXX158" s="93"/>
      <c r="BXY158" s="93"/>
      <c r="BXZ158" s="93"/>
      <c r="BYA158" s="93"/>
      <c r="BYB158" s="93"/>
      <c r="BYC158" s="93"/>
      <c r="BYD158" s="93"/>
      <c r="BYE158" s="93"/>
      <c r="BYF158" s="93"/>
      <c r="BYG158" s="93"/>
      <c r="BYH158" s="93"/>
      <c r="BYI158" s="93"/>
      <c r="BYJ158" s="93"/>
      <c r="BYK158" s="93"/>
      <c r="BYL158" s="93"/>
      <c r="BYM158" s="93"/>
      <c r="BYN158" s="93"/>
      <c r="BYO158" s="93"/>
      <c r="BYP158" s="93"/>
      <c r="BYQ158" s="93"/>
      <c r="BYR158" s="93"/>
      <c r="BYS158" s="93"/>
      <c r="BYT158" s="93"/>
      <c r="BYU158" s="93"/>
      <c r="BYV158" s="93"/>
      <c r="BYW158" s="93"/>
      <c r="BYX158" s="93"/>
      <c r="BYY158" s="93"/>
      <c r="BYZ158" s="93"/>
      <c r="BZA158" s="93"/>
      <c r="BZB158" s="93"/>
      <c r="BZC158" s="93"/>
      <c r="BZD158" s="93"/>
      <c r="BZE158" s="93"/>
      <c r="BZF158" s="93"/>
      <c r="BZG158" s="93"/>
      <c r="BZH158" s="93"/>
      <c r="BZI158" s="93"/>
      <c r="BZJ158" s="93"/>
      <c r="BZK158" s="93"/>
      <c r="BZL158" s="93"/>
      <c r="BZM158" s="93"/>
      <c r="BZN158" s="93"/>
      <c r="BZO158" s="93"/>
      <c r="BZP158" s="93"/>
      <c r="BZQ158" s="93"/>
      <c r="BZR158" s="93"/>
      <c r="BZS158" s="93"/>
      <c r="BZT158" s="93"/>
      <c r="BZU158" s="93"/>
      <c r="BZV158" s="93"/>
      <c r="BZW158" s="93"/>
      <c r="BZX158" s="93"/>
      <c r="BZY158" s="93"/>
      <c r="BZZ158" s="93"/>
      <c r="CAA158" s="93"/>
      <c r="CAB158" s="93"/>
      <c r="CAC158" s="93"/>
      <c r="CAD158" s="93"/>
      <c r="CAE158" s="93"/>
      <c r="CAF158" s="93"/>
      <c r="CAG158" s="93"/>
      <c r="CAH158" s="93"/>
      <c r="CAI158" s="93"/>
      <c r="CAJ158" s="93"/>
      <c r="CAK158" s="93"/>
      <c r="CAL158" s="93"/>
      <c r="CAM158" s="93"/>
      <c r="CAN158" s="93"/>
      <c r="CAO158" s="93"/>
      <c r="CAP158" s="93"/>
      <c r="CAQ158" s="93"/>
      <c r="CAR158" s="93"/>
      <c r="CAS158" s="93"/>
      <c r="CAT158" s="93"/>
      <c r="CAU158" s="93"/>
      <c r="CAV158" s="93"/>
      <c r="CAW158" s="93"/>
      <c r="CAX158" s="93"/>
      <c r="CAY158" s="93"/>
      <c r="CAZ158" s="93"/>
      <c r="CBA158" s="93"/>
      <c r="CBB158" s="93"/>
      <c r="CBC158" s="93"/>
      <c r="CBD158" s="93"/>
      <c r="CBE158" s="93"/>
      <c r="CBF158" s="93"/>
      <c r="CBG158" s="93"/>
      <c r="CBH158" s="93"/>
      <c r="CBI158" s="93"/>
      <c r="CBJ158" s="93"/>
      <c r="CBK158" s="93"/>
      <c r="CBL158" s="93"/>
      <c r="CBM158" s="93"/>
      <c r="CBN158" s="93"/>
      <c r="CBO158" s="93"/>
      <c r="CBP158" s="93"/>
      <c r="CBQ158" s="93"/>
      <c r="CBR158" s="93"/>
      <c r="CBS158" s="93"/>
      <c r="CBT158" s="93"/>
      <c r="CBU158" s="93"/>
      <c r="CBV158" s="93"/>
      <c r="CBW158" s="93"/>
      <c r="CBX158" s="93"/>
      <c r="CBY158" s="93"/>
      <c r="CBZ158" s="93"/>
      <c r="CCA158" s="93"/>
      <c r="CCB158" s="93"/>
      <c r="CCC158" s="93"/>
      <c r="CCD158" s="93"/>
      <c r="CCE158" s="93"/>
      <c r="CCF158" s="93"/>
      <c r="CCG158" s="93"/>
      <c r="CCH158" s="93"/>
      <c r="CCI158" s="93"/>
      <c r="CCJ158" s="93"/>
      <c r="CCK158" s="93"/>
      <c r="CCL158" s="93"/>
      <c r="CCM158" s="93"/>
      <c r="CCN158" s="93"/>
      <c r="CCO158" s="93"/>
      <c r="CCP158" s="93"/>
      <c r="CCQ158" s="93"/>
      <c r="CCR158" s="93"/>
      <c r="CCS158" s="93"/>
      <c r="CCT158" s="93"/>
      <c r="CCU158" s="93"/>
      <c r="CCV158" s="93"/>
      <c r="CCW158" s="93"/>
      <c r="CCX158" s="93"/>
      <c r="CCY158" s="93"/>
      <c r="CCZ158" s="93"/>
      <c r="CDA158" s="93"/>
      <c r="CDB158" s="93"/>
      <c r="CDC158" s="93"/>
      <c r="CDD158" s="93"/>
      <c r="CDE158" s="93"/>
      <c r="CDF158" s="93"/>
      <c r="CDG158" s="93"/>
      <c r="CDH158" s="93"/>
      <c r="CDI158" s="93"/>
      <c r="CDJ158" s="93"/>
      <c r="CDK158" s="93"/>
      <c r="CDL158" s="93"/>
      <c r="CDM158" s="93"/>
      <c r="CDN158" s="93"/>
      <c r="CDO158" s="93"/>
      <c r="CDP158" s="93"/>
      <c r="CDQ158" s="93"/>
      <c r="CDR158" s="93"/>
      <c r="CDS158" s="93"/>
      <c r="CDT158" s="93"/>
      <c r="CDU158" s="93"/>
      <c r="CDV158" s="93"/>
      <c r="CDW158" s="93"/>
      <c r="CDX158" s="93"/>
      <c r="CDY158" s="93"/>
      <c r="CDZ158" s="93"/>
      <c r="CEA158" s="93"/>
      <c r="CEB158" s="93"/>
      <c r="CEC158" s="93"/>
      <c r="CED158" s="93"/>
      <c r="CEE158" s="93"/>
      <c r="CEF158" s="93"/>
      <c r="CEG158" s="93"/>
      <c r="CEH158" s="93"/>
      <c r="CEI158" s="93"/>
      <c r="CEJ158" s="93"/>
      <c r="CEK158" s="93"/>
      <c r="CEL158" s="93"/>
      <c r="CEM158" s="93"/>
      <c r="CEN158" s="93"/>
      <c r="CEO158" s="93"/>
      <c r="CEP158" s="93"/>
      <c r="CEQ158" s="93"/>
      <c r="CER158" s="93"/>
      <c r="CES158" s="93"/>
      <c r="CET158" s="93"/>
      <c r="CEU158" s="93"/>
      <c r="CEV158" s="93"/>
      <c r="CEW158" s="93"/>
      <c r="CEX158" s="93"/>
      <c r="CEY158" s="93"/>
      <c r="CEZ158" s="93"/>
      <c r="CFA158" s="93"/>
      <c r="CFB158" s="93"/>
      <c r="CFC158" s="93"/>
      <c r="CFD158" s="93"/>
      <c r="CFE158" s="93"/>
      <c r="CFF158" s="93"/>
      <c r="CFG158" s="93"/>
      <c r="CFH158" s="93"/>
      <c r="CFI158" s="93"/>
      <c r="CFJ158" s="93"/>
      <c r="CFK158" s="93"/>
      <c r="CFL158" s="93"/>
      <c r="CFM158" s="93"/>
      <c r="CFN158" s="93"/>
      <c r="CFO158" s="93"/>
      <c r="CFP158" s="93"/>
      <c r="CFQ158" s="93"/>
      <c r="CFR158" s="93"/>
      <c r="CFS158" s="93"/>
      <c r="CFT158" s="93"/>
      <c r="CFU158" s="93"/>
      <c r="CFV158" s="93"/>
      <c r="CFW158" s="93"/>
      <c r="CFX158" s="93"/>
      <c r="CFY158" s="93"/>
      <c r="CFZ158" s="93"/>
      <c r="CGA158" s="93"/>
      <c r="CGB158" s="93"/>
      <c r="CGC158" s="93"/>
      <c r="CGD158" s="93"/>
      <c r="CGE158" s="93"/>
      <c r="CGF158" s="93"/>
      <c r="CGG158" s="93"/>
      <c r="CGH158" s="93"/>
      <c r="CGI158" s="93"/>
      <c r="CGJ158" s="93"/>
      <c r="CGK158" s="93"/>
      <c r="CGL158" s="93"/>
      <c r="CGM158" s="93"/>
      <c r="CGN158" s="93"/>
      <c r="CGO158" s="93"/>
      <c r="CGP158" s="93"/>
      <c r="CGQ158" s="93"/>
      <c r="CGR158" s="93"/>
      <c r="CGS158" s="93"/>
      <c r="CGT158" s="93"/>
      <c r="CGU158" s="93"/>
      <c r="CGV158" s="93"/>
      <c r="CGW158" s="93"/>
      <c r="CGX158" s="93"/>
      <c r="CGY158" s="93"/>
      <c r="CGZ158" s="93"/>
      <c r="CHA158" s="93"/>
      <c r="CHB158" s="93"/>
      <c r="CHC158" s="93"/>
      <c r="CHD158" s="93"/>
      <c r="CHE158" s="93"/>
      <c r="CHF158" s="93"/>
      <c r="CHG158" s="93"/>
      <c r="CHH158" s="93"/>
      <c r="CHI158" s="93"/>
      <c r="CHJ158" s="93"/>
      <c r="CHK158" s="93"/>
      <c r="CHL158" s="93"/>
      <c r="CHM158" s="93"/>
      <c r="CHN158" s="93"/>
      <c r="CHO158" s="93"/>
      <c r="CHP158" s="93"/>
      <c r="CHQ158" s="93"/>
      <c r="CHR158" s="93"/>
      <c r="CHS158" s="93"/>
      <c r="CHT158" s="93"/>
      <c r="CHU158" s="93"/>
      <c r="CHV158" s="93"/>
      <c r="CHW158" s="93"/>
      <c r="CHX158" s="93"/>
      <c r="CHY158" s="93"/>
      <c r="CHZ158" s="93"/>
      <c r="CIA158" s="93"/>
      <c r="CIB158" s="93"/>
      <c r="CIC158" s="93"/>
      <c r="CID158" s="93"/>
      <c r="CIE158" s="93"/>
      <c r="CIF158" s="93"/>
      <c r="CIG158" s="93"/>
      <c r="CIH158" s="93"/>
      <c r="CII158" s="93"/>
      <c r="CIJ158" s="93"/>
      <c r="CIK158" s="93"/>
      <c r="CIL158" s="93"/>
      <c r="CIM158" s="93"/>
      <c r="CIN158" s="93"/>
      <c r="CIO158" s="93"/>
      <c r="CIP158" s="93"/>
      <c r="CIQ158" s="93"/>
      <c r="CIR158" s="93"/>
      <c r="CIS158" s="93"/>
      <c r="CIT158" s="93"/>
      <c r="CIU158" s="93"/>
      <c r="CIV158" s="93"/>
      <c r="CIW158" s="93"/>
      <c r="CIX158" s="93"/>
      <c r="CIY158" s="93"/>
      <c r="CIZ158" s="93"/>
      <c r="CJA158" s="93"/>
      <c r="CJB158" s="93"/>
      <c r="CJC158" s="93"/>
      <c r="CJD158" s="93"/>
      <c r="CJE158" s="93"/>
      <c r="CJF158" s="93"/>
      <c r="CJG158" s="93"/>
      <c r="CJH158" s="93"/>
      <c r="CJI158" s="93"/>
      <c r="CJJ158" s="93"/>
      <c r="CJK158" s="93"/>
      <c r="CJL158" s="93"/>
      <c r="CJM158" s="93"/>
      <c r="CJN158" s="93"/>
      <c r="CJO158" s="93"/>
      <c r="CJP158" s="93"/>
      <c r="CJQ158" s="93"/>
      <c r="CJR158" s="93"/>
      <c r="CJS158" s="93"/>
      <c r="CJT158" s="93"/>
      <c r="CJU158" s="93"/>
      <c r="CJV158" s="93"/>
      <c r="CJW158" s="93"/>
      <c r="CJX158" s="93"/>
      <c r="CJY158" s="93"/>
      <c r="CJZ158" s="93"/>
      <c r="CKA158" s="93"/>
      <c r="CKB158" s="93"/>
      <c r="CKC158" s="93"/>
      <c r="CKD158" s="93"/>
      <c r="CKE158" s="93"/>
      <c r="CKF158" s="93"/>
      <c r="CKG158" s="93"/>
      <c r="CKH158" s="93"/>
      <c r="CKI158" s="93"/>
      <c r="CKJ158" s="93"/>
      <c r="CKK158" s="93"/>
      <c r="CKL158" s="93"/>
      <c r="CKM158" s="93"/>
      <c r="CKN158" s="93"/>
      <c r="CKO158" s="93"/>
      <c r="CKP158" s="93"/>
      <c r="CKQ158" s="93"/>
      <c r="CKR158" s="93"/>
      <c r="CKS158" s="93"/>
      <c r="CKT158" s="93"/>
      <c r="CKU158" s="93"/>
      <c r="CKV158" s="93"/>
      <c r="CKW158" s="93"/>
      <c r="CKX158" s="93"/>
      <c r="CKY158" s="93"/>
      <c r="CKZ158" s="93"/>
      <c r="CLA158" s="93"/>
      <c r="CLB158" s="93"/>
      <c r="CLC158" s="93"/>
      <c r="CLD158" s="93"/>
      <c r="CLE158" s="93"/>
      <c r="CLF158" s="93"/>
      <c r="CLG158" s="93"/>
      <c r="CLH158" s="93"/>
      <c r="CLI158" s="93"/>
      <c r="CLJ158" s="93"/>
      <c r="CLK158" s="93"/>
      <c r="CLL158" s="93"/>
      <c r="CLM158" s="93"/>
      <c r="CLN158" s="93"/>
      <c r="CLO158" s="93"/>
      <c r="CLP158" s="93"/>
      <c r="CLQ158" s="93"/>
      <c r="CLR158" s="93"/>
      <c r="CLS158" s="93"/>
      <c r="CLT158" s="93"/>
      <c r="CLU158" s="93"/>
      <c r="CLV158" s="93"/>
      <c r="CLW158" s="93"/>
      <c r="CLX158" s="93"/>
      <c r="CLY158" s="93"/>
      <c r="CLZ158" s="93"/>
      <c r="CMA158" s="93"/>
      <c r="CMB158" s="93"/>
      <c r="CMC158" s="93"/>
      <c r="CMD158" s="93"/>
      <c r="CME158" s="93"/>
      <c r="CMF158" s="93"/>
      <c r="CMG158" s="93"/>
      <c r="CMH158" s="93"/>
      <c r="CMI158" s="93"/>
      <c r="CMJ158" s="93"/>
      <c r="CMK158" s="93"/>
      <c r="CML158" s="93"/>
      <c r="CMM158" s="93"/>
      <c r="CMN158" s="93"/>
      <c r="CMO158" s="93"/>
      <c r="CMP158" s="93"/>
      <c r="CMQ158" s="93"/>
      <c r="CMR158" s="93"/>
      <c r="CMS158" s="93"/>
      <c r="CMT158" s="93"/>
      <c r="CMU158" s="93"/>
      <c r="CMV158" s="93"/>
      <c r="CMW158" s="93"/>
      <c r="CMX158" s="93"/>
      <c r="CMY158" s="93"/>
      <c r="CMZ158" s="93"/>
      <c r="CNA158" s="93"/>
      <c r="CNB158" s="93"/>
      <c r="CNC158" s="93"/>
      <c r="CND158" s="93"/>
      <c r="CNE158" s="93"/>
      <c r="CNF158" s="93"/>
      <c r="CNG158" s="93"/>
      <c r="CNH158" s="93"/>
      <c r="CNI158" s="93"/>
      <c r="CNJ158" s="93"/>
      <c r="CNK158" s="93"/>
      <c r="CNL158" s="93"/>
      <c r="CNM158" s="93"/>
      <c r="CNN158" s="93"/>
      <c r="CNO158" s="93"/>
      <c r="CNP158" s="93"/>
      <c r="CNQ158" s="93"/>
      <c r="CNR158" s="93"/>
      <c r="CNS158" s="93"/>
      <c r="CNT158" s="93"/>
      <c r="CNU158" s="93"/>
      <c r="CNV158" s="93"/>
      <c r="CNW158" s="93"/>
      <c r="CNX158" s="93"/>
      <c r="CNY158" s="93"/>
      <c r="CNZ158" s="93"/>
      <c r="COA158" s="93"/>
      <c r="COB158" s="93"/>
      <c r="COC158" s="93"/>
      <c r="COD158" s="93"/>
      <c r="COE158" s="93"/>
      <c r="COF158" s="93"/>
      <c r="COG158" s="93"/>
      <c r="COH158" s="93"/>
      <c r="COI158" s="93"/>
      <c r="COJ158" s="93"/>
      <c r="COK158" s="93"/>
      <c r="COL158" s="93"/>
      <c r="COM158" s="93"/>
      <c r="CON158" s="93"/>
      <c r="COO158" s="93"/>
      <c r="COP158" s="93"/>
      <c r="COQ158" s="93"/>
      <c r="COR158" s="93"/>
      <c r="COS158" s="93"/>
      <c r="COT158" s="93"/>
      <c r="COU158" s="93"/>
      <c r="COV158" s="93"/>
      <c r="COW158" s="93"/>
      <c r="COX158" s="93"/>
      <c r="COY158" s="93"/>
      <c r="COZ158" s="93"/>
      <c r="CPA158" s="93"/>
      <c r="CPB158" s="93"/>
      <c r="CPC158" s="93"/>
      <c r="CPD158" s="93"/>
      <c r="CPE158" s="93"/>
      <c r="CPF158" s="93"/>
      <c r="CPG158" s="93"/>
      <c r="CPH158" s="93"/>
      <c r="CPI158" s="93"/>
      <c r="CPJ158" s="93"/>
      <c r="CPK158" s="93"/>
      <c r="CPL158" s="93"/>
      <c r="CPM158" s="93"/>
      <c r="CPN158" s="93"/>
      <c r="CPO158" s="93"/>
      <c r="CPP158" s="93"/>
      <c r="CPQ158" s="93"/>
      <c r="CPR158" s="93"/>
      <c r="CPS158" s="93"/>
      <c r="CPT158" s="93"/>
      <c r="CPU158" s="93"/>
      <c r="CPV158" s="93"/>
      <c r="CPW158" s="93"/>
      <c r="CPX158" s="93"/>
      <c r="CPY158" s="93"/>
      <c r="CPZ158" s="93"/>
      <c r="CQA158" s="93"/>
      <c r="CQB158" s="93"/>
      <c r="CQC158" s="93"/>
      <c r="CQD158" s="93"/>
      <c r="CQE158" s="93"/>
      <c r="CQF158" s="93"/>
      <c r="CQG158" s="93"/>
      <c r="CQH158" s="93"/>
      <c r="CQI158" s="93"/>
      <c r="CQJ158" s="93"/>
      <c r="CQK158" s="93"/>
      <c r="CQL158" s="93"/>
      <c r="CQM158" s="93"/>
      <c r="CQN158" s="93"/>
      <c r="CQO158" s="93"/>
      <c r="CQP158" s="93"/>
      <c r="CQQ158" s="93"/>
      <c r="CQR158" s="93"/>
      <c r="CQS158" s="93"/>
      <c r="CQT158" s="93"/>
      <c r="CQU158" s="93"/>
      <c r="CQV158" s="93"/>
      <c r="CQW158" s="93"/>
      <c r="CQX158" s="93"/>
      <c r="CQY158" s="93"/>
      <c r="CQZ158" s="93"/>
      <c r="CRA158" s="93"/>
      <c r="CRB158" s="93"/>
      <c r="CRC158" s="93"/>
      <c r="CRD158" s="93"/>
      <c r="CRE158" s="93"/>
      <c r="CRF158" s="93"/>
      <c r="CRG158" s="93"/>
      <c r="CRH158" s="93"/>
      <c r="CRI158" s="93"/>
      <c r="CRJ158" s="93"/>
      <c r="CRK158" s="93"/>
      <c r="CRL158" s="93"/>
      <c r="CRM158" s="93"/>
      <c r="CRN158" s="93"/>
      <c r="CRO158" s="93"/>
      <c r="CRP158" s="93"/>
      <c r="CRQ158" s="93"/>
      <c r="CRR158" s="93"/>
      <c r="CRS158" s="93"/>
      <c r="CRT158" s="93"/>
      <c r="CRU158" s="93"/>
      <c r="CRV158" s="93"/>
      <c r="CRW158" s="93"/>
      <c r="CRX158" s="93"/>
      <c r="CRY158" s="93"/>
      <c r="CRZ158" s="93"/>
      <c r="CSA158" s="93"/>
      <c r="CSB158" s="93"/>
      <c r="CSC158" s="93"/>
      <c r="CSD158" s="93"/>
      <c r="CSE158" s="93"/>
      <c r="CSF158" s="93"/>
      <c r="CSG158" s="93"/>
      <c r="CSH158" s="93"/>
      <c r="CSI158" s="93"/>
      <c r="CSJ158" s="93"/>
      <c r="CSK158" s="93"/>
      <c r="CSL158" s="93"/>
      <c r="CSM158" s="93"/>
      <c r="CSN158" s="93"/>
      <c r="CSO158" s="93"/>
      <c r="CSP158" s="93"/>
      <c r="CSQ158" s="93"/>
      <c r="CSR158" s="93"/>
      <c r="CSS158" s="93"/>
      <c r="CST158" s="93"/>
      <c r="CSU158" s="93"/>
      <c r="CSV158" s="93"/>
      <c r="CSW158" s="93"/>
      <c r="CSX158" s="93"/>
      <c r="CSY158" s="93"/>
      <c r="CSZ158" s="93"/>
      <c r="CTA158" s="93"/>
      <c r="CTB158" s="93"/>
      <c r="CTC158" s="93"/>
      <c r="CTD158" s="93"/>
      <c r="CTE158" s="93"/>
      <c r="CTF158" s="93"/>
      <c r="CTG158" s="93"/>
      <c r="CTH158" s="93"/>
      <c r="CTI158" s="93"/>
      <c r="CTJ158" s="93"/>
      <c r="CTK158" s="93"/>
      <c r="CTL158" s="93"/>
      <c r="CTM158" s="93"/>
      <c r="CTN158" s="93"/>
      <c r="CTO158" s="93"/>
      <c r="CTP158" s="93"/>
      <c r="CTQ158" s="93"/>
      <c r="CTR158" s="93"/>
      <c r="CTS158" s="93"/>
      <c r="CTT158" s="93"/>
      <c r="CTU158" s="93"/>
      <c r="CTV158" s="93"/>
      <c r="CTW158" s="93"/>
      <c r="CTX158" s="93"/>
      <c r="CTY158" s="93"/>
      <c r="CTZ158" s="93"/>
      <c r="CUA158" s="93"/>
      <c r="CUB158" s="93"/>
      <c r="CUC158" s="93"/>
      <c r="CUD158" s="93"/>
      <c r="CUE158" s="93"/>
      <c r="CUF158" s="93"/>
      <c r="CUG158" s="93"/>
      <c r="CUH158" s="93"/>
      <c r="CUI158" s="93"/>
      <c r="CUJ158" s="93"/>
      <c r="CUK158" s="93"/>
      <c r="CUL158" s="93"/>
      <c r="CUM158" s="93"/>
      <c r="CUN158" s="93"/>
      <c r="CUO158" s="93"/>
      <c r="CUP158" s="93"/>
      <c r="CUQ158" s="93"/>
      <c r="CUR158" s="93"/>
      <c r="CUS158" s="93"/>
      <c r="CUT158" s="93"/>
      <c r="CUU158" s="93"/>
      <c r="CUV158" s="93"/>
      <c r="CUW158" s="93"/>
      <c r="CUX158" s="93"/>
      <c r="CUY158" s="93"/>
      <c r="CUZ158" s="93"/>
      <c r="CVA158" s="93"/>
      <c r="CVB158" s="93"/>
      <c r="CVC158" s="93"/>
      <c r="CVD158" s="93"/>
      <c r="CVE158" s="93"/>
      <c r="CVF158" s="93"/>
      <c r="CVG158" s="93"/>
      <c r="CVH158" s="93"/>
      <c r="CVI158" s="93"/>
      <c r="CVJ158" s="93"/>
      <c r="CVK158" s="93"/>
      <c r="CVL158" s="93"/>
      <c r="CVM158" s="93"/>
      <c r="CVN158" s="93"/>
      <c r="CVO158" s="93"/>
      <c r="CVP158" s="93"/>
      <c r="CVQ158" s="93"/>
      <c r="CVR158" s="93"/>
      <c r="CVS158" s="93"/>
      <c r="CVT158" s="93"/>
      <c r="CVU158" s="93"/>
      <c r="CVV158" s="93"/>
      <c r="CVW158" s="93"/>
      <c r="CVX158" s="93"/>
      <c r="CVY158" s="93"/>
      <c r="CVZ158" s="93"/>
      <c r="CWA158" s="93"/>
      <c r="CWB158" s="93"/>
      <c r="CWC158" s="93"/>
      <c r="CWD158" s="93"/>
      <c r="CWE158" s="93"/>
      <c r="CWF158" s="93"/>
      <c r="CWG158" s="93"/>
      <c r="CWH158" s="93"/>
      <c r="CWI158" s="93"/>
      <c r="CWJ158" s="93"/>
      <c r="CWK158" s="93"/>
      <c r="CWL158" s="93"/>
      <c r="CWM158" s="93"/>
      <c r="CWN158" s="93"/>
      <c r="CWO158" s="93"/>
      <c r="CWP158" s="93"/>
      <c r="CWQ158" s="93"/>
      <c r="CWR158" s="93"/>
      <c r="CWS158" s="93"/>
      <c r="CWT158" s="93"/>
      <c r="CWU158" s="93"/>
      <c r="CWV158" s="93"/>
      <c r="CWW158" s="93"/>
      <c r="CWX158" s="93"/>
      <c r="CWY158" s="93"/>
      <c r="CWZ158" s="93"/>
      <c r="CXA158" s="93"/>
      <c r="CXB158" s="93"/>
      <c r="CXC158" s="93"/>
      <c r="CXD158" s="93"/>
      <c r="CXE158" s="93"/>
      <c r="CXF158" s="93"/>
      <c r="CXG158" s="93"/>
      <c r="CXH158" s="93"/>
      <c r="CXI158" s="93"/>
      <c r="CXJ158" s="93"/>
      <c r="CXK158" s="93"/>
      <c r="CXL158" s="93"/>
      <c r="CXM158" s="93"/>
      <c r="CXN158" s="93"/>
      <c r="CXO158" s="93"/>
      <c r="CXP158" s="93"/>
      <c r="CXQ158" s="93"/>
      <c r="CXR158" s="93"/>
      <c r="CXS158" s="93"/>
      <c r="CXT158" s="93"/>
      <c r="CXU158" s="93"/>
      <c r="CXV158" s="93"/>
      <c r="CXW158" s="93"/>
      <c r="CXX158" s="93"/>
      <c r="CXY158" s="93"/>
      <c r="CXZ158" s="93"/>
      <c r="CYA158" s="93"/>
      <c r="CYB158" s="93"/>
      <c r="CYC158" s="93"/>
      <c r="CYD158" s="93"/>
      <c r="CYE158" s="93"/>
      <c r="CYF158" s="93"/>
      <c r="CYG158" s="93"/>
      <c r="CYH158" s="93"/>
      <c r="CYI158" s="93"/>
      <c r="CYJ158" s="93"/>
      <c r="CYK158" s="93"/>
      <c r="CYL158" s="93"/>
      <c r="CYM158" s="93"/>
      <c r="CYN158" s="93"/>
      <c r="CYO158" s="93"/>
      <c r="CYP158" s="93"/>
      <c r="CYQ158" s="93"/>
      <c r="CYR158" s="93"/>
      <c r="CYS158" s="93"/>
      <c r="CYT158" s="93"/>
      <c r="CYU158" s="93"/>
      <c r="CYV158" s="93"/>
      <c r="CYW158" s="93"/>
      <c r="CYX158" s="93"/>
      <c r="CYY158" s="93"/>
      <c r="CYZ158" s="93"/>
      <c r="CZA158" s="93"/>
      <c r="CZB158" s="93"/>
      <c r="CZC158" s="93"/>
      <c r="CZD158" s="93"/>
      <c r="CZE158" s="93"/>
      <c r="CZF158" s="93"/>
      <c r="CZG158" s="93"/>
      <c r="CZH158" s="93"/>
      <c r="CZI158" s="93"/>
      <c r="CZJ158" s="93"/>
      <c r="CZK158" s="93"/>
      <c r="CZL158" s="93"/>
      <c r="CZM158" s="93"/>
      <c r="CZN158" s="93"/>
      <c r="CZO158" s="93"/>
      <c r="CZP158" s="93"/>
      <c r="CZQ158" s="93"/>
      <c r="CZR158" s="93"/>
      <c r="CZS158" s="93"/>
      <c r="CZT158" s="93"/>
      <c r="CZU158" s="93"/>
      <c r="CZV158" s="93"/>
      <c r="CZW158" s="93"/>
      <c r="CZX158" s="93"/>
      <c r="CZY158" s="93"/>
      <c r="CZZ158" s="93"/>
      <c r="DAA158" s="93"/>
      <c r="DAB158" s="93"/>
      <c r="DAC158" s="93"/>
      <c r="DAD158" s="93"/>
      <c r="DAE158" s="93"/>
      <c r="DAF158" s="93"/>
      <c r="DAG158" s="93"/>
      <c r="DAH158" s="93"/>
      <c r="DAI158" s="93"/>
      <c r="DAJ158" s="93"/>
      <c r="DAK158" s="93"/>
      <c r="DAL158" s="93"/>
      <c r="DAM158" s="93"/>
      <c r="DAN158" s="93"/>
      <c r="DAO158" s="93"/>
      <c r="DAP158" s="93"/>
      <c r="DAQ158" s="93"/>
      <c r="DAR158" s="93"/>
      <c r="DAS158" s="93"/>
      <c r="DAT158" s="93"/>
      <c r="DAU158" s="93"/>
      <c r="DAV158" s="93"/>
      <c r="DAW158" s="93"/>
      <c r="DAX158" s="93"/>
      <c r="DAY158" s="93"/>
      <c r="DAZ158" s="93"/>
      <c r="DBA158" s="93"/>
      <c r="DBB158" s="93"/>
      <c r="DBC158" s="93"/>
      <c r="DBD158" s="93"/>
      <c r="DBE158" s="93"/>
      <c r="DBF158" s="93"/>
      <c r="DBG158" s="93"/>
      <c r="DBH158" s="93"/>
      <c r="DBI158" s="93"/>
      <c r="DBJ158" s="93"/>
      <c r="DBK158" s="93"/>
      <c r="DBL158" s="93"/>
      <c r="DBM158" s="93"/>
      <c r="DBN158" s="93"/>
      <c r="DBO158" s="93"/>
      <c r="DBP158" s="93"/>
      <c r="DBQ158" s="93"/>
      <c r="DBR158" s="93"/>
      <c r="DBS158" s="93"/>
      <c r="DBT158" s="93"/>
      <c r="DBU158" s="93"/>
      <c r="DBV158" s="93"/>
      <c r="DBW158" s="93"/>
      <c r="DBX158" s="93"/>
      <c r="DBY158" s="93"/>
      <c r="DBZ158" s="93"/>
      <c r="DCA158" s="93"/>
      <c r="DCB158" s="93"/>
      <c r="DCC158" s="93"/>
      <c r="DCD158" s="93"/>
      <c r="DCE158" s="93"/>
      <c r="DCF158" s="93"/>
      <c r="DCG158" s="93"/>
      <c r="DCH158" s="93"/>
      <c r="DCI158" s="93"/>
      <c r="DCJ158" s="93"/>
      <c r="DCK158" s="93"/>
      <c r="DCL158" s="93"/>
      <c r="DCM158" s="93"/>
      <c r="DCN158" s="93"/>
      <c r="DCO158" s="93"/>
      <c r="DCP158" s="93"/>
      <c r="DCQ158" s="93"/>
      <c r="DCR158" s="93"/>
      <c r="DCS158" s="93"/>
      <c r="DCT158" s="93"/>
      <c r="DCU158" s="93"/>
      <c r="DCV158" s="93"/>
      <c r="DCW158" s="93"/>
      <c r="DCX158" s="93"/>
      <c r="DCY158" s="93"/>
      <c r="DCZ158" s="93"/>
      <c r="DDA158" s="93"/>
      <c r="DDB158" s="93"/>
      <c r="DDC158" s="93"/>
      <c r="DDD158" s="93"/>
      <c r="DDE158" s="93"/>
      <c r="DDF158" s="93"/>
      <c r="DDG158" s="93"/>
      <c r="DDH158" s="93"/>
      <c r="DDI158" s="93"/>
      <c r="DDJ158" s="93"/>
      <c r="DDK158" s="93"/>
      <c r="DDL158" s="93"/>
      <c r="DDM158" s="93"/>
      <c r="DDN158" s="93"/>
      <c r="DDO158" s="93"/>
      <c r="DDP158" s="93"/>
      <c r="DDQ158" s="93"/>
      <c r="DDR158" s="93"/>
      <c r="DDS158" s="93"/>
      <c r="DDT158" s="93"/>
      <c r="DDU158" s="93"/>
      <c r="DDV158" s="93"/>
      <c r="DDW158" s="93"/>
      <c r="DDX158" s="93"/>
      <c r="DDY158" s="93"/>
      <c r="DDZ158" s="93"/>
      <c r="DEA158" s="93"/>
      <c r="DEB158" s="93"/>
      <c r="DEC158" s="93"/>
      <c r="DED158" s="93"/>
      <c r="DEE158" s="93"/>
      <c r="DEF158" s="93"/>
      <c r="DEG158" s="93"/>
      <c r="DEH158" s="93"/>
      <c r="DEI158" s="93"/>
      <c r="DEJ158" s="93"/>
      <c r="DEK158" s="93"/>
      <c r="DEL158" s="93"/>
      <c r="DEM158" s="93"/>
      <c r="DEN158" s="93"/>
      <c r="DEO158" s="93"/>
      <c r="DEP158" s="93"/>
      <c r="DEQ158" s="93"/>
      <c r="DER158" s="93"/>
      <c r="DES158" s="93"/>
      <c r="DET158" s="93"/>
      <c r="DEU158" s="93"/>
      <c r="DEV158" s="93"/>
      <c r="DEW158" s="93"/>
      <c r="DEX158" s="93"/>
      <c r="DEY158" s="93"/>
      <c r="DEZ158" s="93"/>
      <c r="DFA158" s="93"/>
      <c r="DFB158" s="93"/>
      <c r="DFC158" s="93"/>
      <c r="DFD158" s="93"/>
      <c r="DFE158" s="93"/>
      <c r="DFF158" s="93"/>
      <c r="DFG158" s="93"/>
      <c r="DFH158" s="93"/>
      <c r="DFI158" s="93"/>
      <c r="DFJ158" s="93"/>
      <c r="DFK158" s="93"/>
      <c r="DFL158" s="93"/>
      <c r="DFM158" s="93"/>
      <c r="DFN158" s="93"/>
      <c r="DFO158" s="93"/>
      <c r="DFP158" s="93"/>
      <c r="DFQ158" s="93"/>
      <c r="DFR158" s="93"/>
      <c r="DFS158" s="93"/>
      <c r="DFT158" s="93"/>
      <c r="DFU158" s="93"/>
      <c r="DFV158" s="93"/>
      <c r="DFW158" s="93"/>
      <c r="DFX158" s="93"/>
      <c r="DFY158" s="93"/>
      <c r="DFZ158" s="93"/>
      <c r="DGA158" s="93"/>
      <c r="DGB158" s="93"/>
      <c r="DGC158" s="93"/>
      <c r="DGD158" s="93"/>
      <c r="DGE158" s="93"/>
      <c r="DGF158" s="93"/>
      <c r="DGG158" s="93"/>
      <c r="DGH158" s="93"/>
      <c r="DGI158" s="93"/>
      <c r="DGJ158" s="93"/>
      <c r="DGK158" s="93"/>
      <c r="DGL158" s="93"/>
      <c r="DGM158" s="93"/>
      <c r="DGN158" s="93"/>
      <c r="DGO158" s="93"/>
      <c r="DGP158" s="93"/>
      <c r="DGQ158" s="93"/>
      <c r="DGR158" s="93"/>
      <c r="DGS158" s="93"/>
      <c r="DGT158" s="93"/>
      <c r="DGU158" s="93"/>
      <c r="DGV158" s="93"/>
      <c r="DGW158" s="93"/>
      <c r="DGX158" s="93"/>
      <c r="DGY158" s="93"/>
      <c r="DGZ158" s="93"/>
      <c r="DHA158" s="93"/>
      <c r="DHB158" s="93"/>
      <c r="DHC158" s="93"/>
      <c r="DHD158" s="93"/>
      <c r="DHE158" s="93"/>
      <c r="DHF158" s="93"/>
      <c r="DHG158" s="93"/>
      <c r="DHH158" s="93"/>
      <c r="DHI158" s="93"/>
      <c r="DHJ158" s="93"/>
      <c r="DHK158" s="93"/>
      <c r="DHL158" s="93"/>
      <c r="DHM158" s="93"/>
      <c r="DHN158" s="93"/>
      <c r="DHO158" s="93"/>
      <c r="DHP158" s="93"/>
      <c r="DHQ158" s="93"/>
      <c r="DHR158" s="93"/>
      <c r="DHS158" s="93"/>
      <c r="DHT158" s="93"/>
      <c r="DHU158" s="93"/>
      <c r="DHV158" s="93"/>
      <c r="DHW158" s="93"/>
      <c r="DHX158" s="93"/>
      <c r="DHY158" s="93"/>
      <c r="DHZ158" s="93"/>
      <c r="DIA158" s="93"/>
      <c r="DIB158" s="93"/>
      <c r="DIC158" s="93"/>
      <c r="DID158" s="93"/>
      <c r="DIE158" s="93"/>
      <c r="DIF158" s="93"/>
      <c r="DIG158" s="93"/>
      <c r="DIH158" s="93"/>
      <c r="DII158" s="93"/>
      <c r="DIJ158" s="93"/>
      <c r="DIK158" s="93"/>
      <c r="DIL158" s="93"/>
      <c r="DIM158" s="93"/>
      <c r="DIN158" s="93"/>
      <c r="DIO158" s="93"/>
      <c r="DIP158" s="93"/>
      <c r="DIQ158" s="93"/>
      <c r="DIR158" s="93"/>
      <c r="DIS158" s="93"/>
      <c r="DIT158" s="93"/>
      <c r="DIU158" s="93"/>
      <c r="DIV158" s="93"/>
      <c r="DIW158" s="93"/>
      <c r="DIX158" s="93"/>
      <c r="DIY158" s="93"/>
      <c r="DIZ158" s="93"/>
      <c r="DJA158" s="93"/>
      <c r="DJB158" s="93"/>
      <c r="DJC158" s="93"/>
      <c r="DJD158" s="93"/>
      <c r="DJE158" s="93"/>
      <c r="DJF158" s="93"/>
      <c r="DJG158" s="93"/>
      <c r="DJH158" s="93"/>
      <c r="DJI158" s="93"/>
      <c r="DJJ158" s="93"/>
      <c r="DJK158" s="93"/>
      <c r="DJL158" s="93"/>
      <c r="DJM158" s="93"/>
      <c r="DJN158" s="93"/>
      <c r="DJO158" s="93"/>
      <c r="DJP158" s="93"/>
      <c r="DJQ158" s="93"/>
      <c r="DJR158" s="93"/>
      <c r="DJS158" s="93"/>
      <c r="DJT158" s="93"/>
      <c r="DJU158" s="93"/>
      <c r="DJV158" s="93"/>
      <c r="DJW158" s="93"/>
      <c r="DJX158" s="93"/>
      <c r="DJY158" s="93"/>
      <c r="DJZ158" s="93"/>
      <c r="DKA158" s="93"/>
      <c r="DKB158" s="93"/>
      <c r="DKC158" s="93"/>
      <c r="DKD158" s="93"/>
      <c r="DKE158" s="93"/>
      <c r="DKF158" s="93"/>
      <c r="DKG158" s="93"/>
      <c r="DKH158" s="93"/>
      <c r="DKI158" s="93"/>
      <c r="DKJ158" s="93"/>
      <c r="DKK158" s="93"/>
      <c r="DKL158" s="93"/>
      <c r="DKM158" s="93"/>
      <c r="DKN158" s="93"/>
      <c r="DKO158" s="93"/>
      <c r="DKP158" s="93"/>
      <c r="DKQ158" s="93"/>
      <c r="DKR158" s="93"/>
      <c r="DKS158" s="93"/>
      <c r="DKT158" s="93"/>
      <c r="DKU158" s="93"/>
      <c r="DKV158" s="93"/>
      <c r="DKW158" s="93"/>
      <c r="DKX158" s="93"/>
      <c r="DKY158" s="93"/>
      <c r="DKZ158" s="93"/>
      <c r="DLA158" s="93"/>
      <c r="DLB158" s="93"/>
      <c r="DLC158" s="93"/>
      <c r="DLD158" s="93"/>
      <c r="DLE158" s="93"/>
      <c r="DLF158" s="93"/>
      <c r="DLG158" s="93"/>
      <c r="DLH158" s="93"/>
      <c r="DLI158" s="93"/>
      <c r="DLJ158" s="93"/>
      <c r="DLK158" s="93"/>
      <c r="DLL158" s="93"/>
      <c r="DLM158" s="93"/>
      <c r="DLN158" s="93"/>
      <c r="DLO158" s="93"/>
      <c r="DLP158" s="93"/>
      <c r="DLQ158" s="93"/>
      <c r="DLR158" s="93"/>
      <c r="DLS158" s="93"/>
      <c r="DLT158" s="93"/>
      <c r="DLU158" s="93"/>
      <c r="DLV158" s="93"/>
      <c r="DLW158" s="93"/>
      <c r="DLX158" s="93"/>
      <c r="DLY158" s="93"/>
      <c r="DLZ158" s="93"/>
      <c r="DMA158" s="93"/>
      <c r="DMB158" s="93"/>
      <c r="DMC158" s="93"/>
      <c r="DMD158" s="93"/>
      <c r="DME158" s="93"/>
      <c r="DMF158" s="93"/>
      <c r="DMG158" s="93"/>
      <c r="DMH158" s="93"/>
      <c r="DMI158" s="93"/>
      <c r="DMJ158" s="93"/>
      <c r="DMK158" s="93"/>
      <c r="DML158" s="93"/>
      <c r="DMM158" s="93"/>
      <c r="DMN158" s="93"/>
      <c r="DMO158" s="93"/>
      <c r="DMP158" s="93"/>
      <c r="DMQ158" s="93"/>
      <c r="DMR158" s="93"/>
      <c r="DMS158" s="93"/>
      <c r="DMT158" s="93"/>
      <c r="DMU158" s="93"/>
      <c r="DMV158" s="93"/>
      <c r="DMW158" s="93"/>
      <c r="DMX158" s="93"/>
      <c r="DMY158" s="93"/>
      <c r="DMZ158" s="93"/>
      <c r="DNA158" s="93"/>
      <c r="DNB158" s="93"/>
      <c r="DNC158" s="93"/>
      <c r="DND158" s="93"/>
      <c r="DNE158" s="93"/>
      <c r="DNF158" s="93"/>
      <c r="DNG158" s="93"/>
      <c r="DNH158" s="93"/>
      <c r="DNI158" s="93"/>
      <c r="DNJ158" s="93"/>
      <c r="DNK158" s="93"/>
      <c r="DNL158" s="93"/>
      <c r="DNM158" s="93"/>
      <c r="DNN158" s="93"/>
      <c r="DNO158" s="93"/>
      <c r="DNP158" s="93"/>
      <c r="DNQ158" s="93"/>
      <c r="DNR158" s="93"/>
      <c r="DNS158" s="93"/>
      <c r="DNT158" s="93"/>
      <c r="DNU158" s="93"/>
      <c r="DNV158" s="93"/>
      <c r="DNW158" s="93"/>
      <c r="DNX158" s="93"/>
      <c r="DNY158" s="93"/>
      <c r="DNZ158" s="93"/>
      <c r="DOA158" s="93"/>
      <c r="DOB158" s="93"/>
      <c r="DOC158" s="93"/>
      <c r="DOD158" s="93"/>
      <c r="DOE158" s="93"/>
      <c r="DOF158" s="93"/>
      <c r="DOG158" s="93"/>
      <c r="DOH158" s="93"/>
      <c r="DOI158" s="93"/>
      <c r="DOJ158" s="93"/>
      <c r="DOK158" s="93"/>
      <c r="DOL158" s="93"/>
      <c r="DOM158" s="93"/>
      <c r="DON158" s="93"/>
      <c r="DOO158" s="93"/>
      <c r="DOP158" s="93"/>
      <c r="DOQ158" s="93"/>
      <c r="DOR158" s="93"/>
      <c r="DOS158" s="93"/>
      <c r="DOT158" s="93"/>
      <c r="DOU158" s="93"/>
      <c r="DOV158" s="93"/>
      <c r="DOW158" s="93"/>
      <c r="DOX158" s="93"/>
      <c r="DOY158" s="93"/>
      <c r="DOZ158" s="93"/>
      <c r="DPA158" s="93"/>
      <c r="DPB158" s="93"/>
      <c r="DPC158" s="93"/>
      <c r="DPD158" s="93"/>
      <c r="DPE158" s="93"/>
      <c r="DPF158" s="93"/>
      <c r="DPG158" s="93"/>
      <c r="DPH158" s="93"/>
      <c r="DPI158" s="93"/>
      <c r="DPJ158" s="93"/>
      <c r="DPK158" s="93"/>
      <c r="DPL158" s="93"/>
      <c r="DPM158" s="93"/>
      <c r="DPN158" s="93"/>
      <c r="DPO158" s="93"/>
      <c r="DPP158" s="93"/>
      <c r="DPQ158" s="93"/>
      <c r="DPR158" s="93"/>
      <c r="DPS158" s="93"/>
      <c r="DPT158" s="93"/>
      <c r="DPU158" s="93"/>
      <c r="DPV158" s="93"/>
      <c r="DPW158" s="93"/>
      <c r="DPX158" s="93"/>
      <c r="DPY158" s="93"/>
      <c r="DPZ158" s="93"/>
      <c r="DQA158" s="93"/>
      <c r="DQB158" s="93"/>
      <c r="DQC158" s="93"/>
      <c r="DQD158" s="93"/>
      <c r="DQE158" s="93"/>
      <c r="DQF158" s="93"/>
      <c r="DQG158" s="93"/>
      <c r="DQH158" s="93"/>
      <c r="DQI158" s="93"/>
      <c r="DQJ158" s="93"/>
      <c r="DQK158" s="93"/>
      <c r="DQL158" s="93"/>
      <c r="DQM158" s="93"/>
      <c r="DQN158" s="93"/>
      <c r="DQO158" s="93"/>
      <c r="DQP158" s="93"/>
      <c r="DQQ158" s="93"/>
      <c r="DQR158" s="93"/>
      <c r="DQS158" s="93"/>
      <c r="DQT158" s="93"/>
      <c r="DQU158" s="93"/>
      <c r="DQV158" s="93"/>
      <c r="DQW158" s="93"/>
      <c r="DQX158" s="93"/>
      <c r="DQY158" s="93"/>
      <c r="DQZ158" s="93"/>
      <c r="DRA158" s="93"/>
      <c r="DRB158" s="93"/>
      <c r="DRC158" s="93"/>
      <c r="DRD158" s="93"/>
      <c r="DRE158" s="93"/>
      <c r="DRF158" s="93"/>
      <c r="DRG158" s="93"/>
      <c r="DRH158" s="93"/>
      <c r="DRI158" s="93"/>
      <c r="DRJ158" s="93"/>
      <c r="DRK158" s="93"/>
      <c r="DRL158" s="93"/>
      <c r="DRM158" s="93"/>
      <c r="DRN158" s="93"/>
      <c r="DRO158" s="93"/>
      <c r="DRP158" s="93"/>
      <c r="DRQ158" s="93"/>
      <c r="DRR158" s="93"/>
      <c r="DRS158" s="93"/>
      <c r="DRT158" s="93"/>
      <c r="DRU158" s="93"/>
      <c r="DRV158" s="93"/>
      <c r="DRW158" s="93"/>
      <c r="DRX158" s="93"/>
      <c r="DRY158" s="93"/>
      <c r="DRZ158" s="93"/>
      <c r="DSA158" s="93"/>
      <c r="DSB158" s="93"/>
      <c r="DSC158" s="93"/>
      <c r="DSD158" s="93"/>
      <c r="DSE158" s="93"/>
      <c r="DSF158" s="93"/>
      <c r="DSG158" s="93"/>
      <c r="DSH158" s="93"/>
      <c r="DSI158" s="93"/>
      <c r="DSJ158" s="93"/>
      <c r="DSK158" s="93"/>
      <c r="DSL158" s="93"/>
      <c r="DSM158" s="93"/>
      <c r="DSN158" s="93"/>
      <c r="DSO158" s="93"/>
      <c r="DSP158" s="93"/>
      <c r="DSQ158" s="93"/>
      <c r="DSR158" s="93"/>
      <c r="DSS158" s="93"/>
      <c r="DST158" s="93"/>
      <c r="DSU158" s="93"/>
      <c r="DSV158" s="93"/>
      <c r="DSW158" s="93"/>
      <c r="DSX158" s="93"/>
      <c r="DSY158" s="93"/>
      <c r="DSZ158" s="93"/>
      <c r="DTA158" s="93"/>
      <c r="DTB158" s="93"/>
      <c r="DTC158" s="93"/>
      <c r="DTD158" s="93"/>
      <c r="DTE158" s="93"/>
      <c r="DTF158" s="93"/>
      <c r="DTG158" s="93"/>
      <c r="DTH158" s="93"/>
      <c r="DTI158" s="93"/>
      <c r="DTJ158" s="93"/>
      <c r="DTK158" s="93"/>
      <c r="DTL158" s="93"/>
      <c r="DTM158" s="93"/>
      <c r="DTN158" s="93"/>
      <c r="DTO158" s="93"/>
      <c r="DTP158" s="93"/>
      <c r="DTQ158" s="93"/>
      <c r="DTR158" s="93"/>
      <c r="DTS158" s="93"/>
      <c r="DTT158" s="93"/>
      <c r="DTU158" s="93"/>
      <c r="DTV158" s="93"/>
      <c r="DTW158" s="93"/>
      <c r="DTX158" s="93"/>
      <c r="DTY158" s="93"/>
      <c r="DTZ158" s="93"/>
      <c r="DUA158" s="93"/>
      <c r="DUB158" s="93"/>
      <c r="DUC158" s="93"/>
      <c r="DUD158" s="93"/>
      <c r="DUE158" s="93"/>
      <c r="DUF158" s="93"/>
      <c r="DUG158" s="93"/>
      <c r="DUH158" s="93"/>
      <c r="DUI158" s="93"/>
      <c r="DUJ158" s="93"/>
      <c r="DUK158" s="93"/>
      <c r="DUL158" s="93"/>
      <c r="DUM158" s="93"/>
      <c r="DUN158" s="93"/>
      <c r="DUO158" s="93"/>
      <c r="DUP158" s="93"/>
      <c r="DUQ158" s="93"/>
      <c r="DUR158" s="93"/>
      <c r="DUS158" s="93"/>
      <c r="DUT158" s="93"/>
      <c r="DUU158" s="93"/>
      <c r="DUV158" s="93"/>
      <c r="DUW158" s="93"/>
      <c r="DUX158" s="93"/>
      <c r="DUY158" s="93"/>
      <c r="DUZ158" s="93"/>
      <c r="DVA158" s="93"/>
      <c r="DVB158" s="93"/>
      <c r="DVC158" s="93"/>
      <c r="DVD158" s="93"/>
      <c r="DVE158" s="93"/>
      <c r="DVF158" s="93"/>
      <c r="DVG158" s="93"/>
      <c r="DVH158" s="93"/>
      <c r="DVI158" s="93"/>
      <c r="DVJ158" s="93"/>
      <c r="DVK158" s="93"/>
      <c r="DVL158" s="93"/>
      <c r="DVM158" s="93"/>
      <c r="DVN158" s="93"/>
      <c r="DVO158" s="93"/>
      <c r="DVP158" s="93"/>
      <c r="DVQ158" s="93"/>
      <c r="DVR158" s="93"/>
      <c r="DVS158" s="93"/>
      <c r="DVT158" s="93"/>
      <c r="DVU158" s="93"/>
      <c r="DVV158" s="93"/>
      <c r="DVW158" s="93"/>
      <c r="DVX158" s="93"/>
      <c r="DVY158" s="93"/>
      <c r="DVZ158" s="93"/>
      <c r="DWA158" s="93"/>
      <c r="DWB158" s="93"/>
      <c r="DWC158" s="93"/>
      <c r="DWD158" s="93"/>
      <c r="DWE158" s="93"/>
      <c r="DWF158" s="93"/>
      <c r="DWG158" s="93"/>
      <c r="DWH158" s="93"/>
      <c r="DWI158" s="93"/>
      <c r="DWJ158" s="93"/>
      <c r="DWK158" s="93"/>
      <c r="DWL158" s="93"/>
      <c r="DWM158" s="93"/>
      <c r="DWN158" s="93"/>
      <c r="DWO158" s="93"/>
      <c r="DWP158" s="93"/>
      <c r="DWQ158" s="93"/>
      <c r="DWR158" s="93"/>
      <c r="DWS158" s="93"/>
      <c r="DWT158" s="93"/>
      <c r="DWU158" s="93"/>
      <c r="DWV158" s="93"/>
      <c r="DWW158" s="93"/>
      <c r="DWX158" s="93"/>
      <c r="DWY158" s="93"/>
      <c r="DWZ158" s="93"/>
      <c r="DXA158" s="93"/>
      <c r="DXB158" s="93"/>
      <c r="DXC158" s="93"/>
      <c r="DXD158" s="93"/>
      <c r="DXE158" s="93"/>
      <c r="DXF158" s="93"/>
      <c r="DXG158" s="93"/>
      <c r="DXH158" s="93"/>
      <c r="DXI158" s="93"/>
      <c r="DXJ158" s="93"/>
      <c r="DXK158" s="93"/>
      <c r="DXL158" s="93"/>
      <c r="DXM158" s="93"/>
      <c r="DXN158" s="93"/>
      <c r="DXO158" s="93"/>
      <c r="DXP158" s="93"/>
      <c r="DXQ158" s="93"/>
      <c r="DXR158" s="93"/>
      <c r="DXS158" s="93"/>
      <c r="DXT158" s="93"/>
      <c r="DXU158" s="93"/>
      <c r="DXV158" s="93"/>
      <c r="DXW158" s="93"/>
      <c r="DXX158" s="93"/>
      <c r="DXY158" s="93"/>
      <c r="DXZ158" s="93"/>
      <c r="DYA158" s="93"/>
      <c r="DYB158" s="93"/>
      <c r="DYC158" s="93"/>
      <c r="DYD158" s="93"/>
      <c r="DYE158" s="93"/>
      <c r="DYF158" s="93"/>
      <c r="DYG158" s="93"/>
      <c r="DYH158" s="93"/>
      <c r="DYI158" s="93"/>
      <c r="DYJ158" s="93"/>
      <c r="DYK158" s="93"/>
      <c r="DYL158" s="93"/>
      <c r="DYM158" s="93"/>
      <c r="DYN158" s="93"/>
      <c r="DYO158" s="93"/>
      <c r="DYP158" s="93"/>
      <c r="DYQ158" s="93"/>
      <c r="DYR158" s="93"/>
      <c r="DYS158" s="93"/>
      <c r="DYT158" s="93"/>
      <c r="DYU158" s="93"/>
      <c r="DYV158" s="93"/>
      <c r="DYW158" s="93"/>
      <c r="DYX158" s="93"/>
      <c r="DYY158" s="93"/>
      <c r="DYZ158" s="93"/>
      <c r="DZA158" s="93"/>
      <c r="DZB158" s="93"/>
      <c r="DZC158" s="93"/>
      <c r="DZD158" s="93"/>
      <c r="DZE158" s="93"/>
      <c r="DZF158" s="93"/>
      <c r="DZG158" s="93"/>
      <c r="DZH158" s="93"/>
      <c r="DZI158" s="93"/>
      <c r="DZJ158" s="93"/>
      <c r="DZK158" s="93"/>
      <c r="DZL158" s="93"/>
      <c r="DZM158" s="93"/>
      <c r="DZN158" s="93"/>
      <c r="DZO158" s="93"/>
      <c r="DZP158" s="93"/>
      <c r="DZQ158" s="93"/>
      <c r="DZR158" s="93"/>
      <c r="DZS158" s="93"/>
      <c r="DZT158" s="93"/>
      <c r="DZU158" s="93"/>
      <c r="DZV158" s="93"/>
      <c r="DZW158" s="93"/>
      <c r="DZX158" s="93"/>
      <c r="DZY158" s="93"/>
      <c r="DZZ158" s="93"/>
      <c r="EAA158" s="93"/>
      <c r="EAB158" s="93"/>
      <c r="EAC158" s="93"/>
      <c r="EAD158" s="93"/>
      <c r="EAE158" s="93"/>
      <c r="EAF158" s="93"/>
      <c r="EAG158" s="93"/>
      <c r="EAH158" s="93"/>
      <c r="EAI158" s="93"/>
      <c r="EAJ158" s="93"/>
      <c r="EAK158" s="93"/>
      <c r="EAL158" s="93"/>
      <c r="EAM158" s="93"/>
      <c r="EAN158" s="93"/>
      <c r="EAO158" s="93"/>
      <c r="EAP158" s="93"/>
      <c r="EAQ158" s="93"/>
      <c r="EAR158" s="93"/>
      <c r="EAS158" s="93"/>
      <c r="EAT158" s="93"/>
      <c r="EAU158" s="93"/>
      <c r="EAV158" s="93"/>
      <c r="EAW158" s="93"/>
      <c r="EAX158" s="93"/>
      <c r="EAY158" s="93"/>
      <c r="EAZ158" s="93"/>
      <c r="EBA158" s="93"/>
      <c r="EBB158" s="93"/>
      <c r="EBC158" s="93"/>
      <c r="EBD158" s="93"/>
      <c r="EBE158" s="93"/>
      <c r="EBF158" s="93"/>
      <c r="EBG158" s="93"/>
      <c r="EBH158" s="93"/>
      <c r="EBI158" s="93"/>
      <c r="EBJ158" s="93"/>
      <c r="EBK158" s="93"/>
      <c r="EBL158" s="93"/>
      <c r="EBM158" s="93"/>
      <c r="EBN158" s="93"/>
      <c r="EBO158" s="93"/>
      <c r="EBP158" s="93"/>
      <c r="EBQ158" s="93"/>
      <c r="EBR158" s="93"/>
      <c r="EBS158" s="93"/>
      <c r="EBT158" s="93"/>
      <c r="EBU158" s="93"/>
      <c r="EBV158" s="93"/>
      <c r="EBW158" s="93"/>
      <c r="EBX158" s="93"/>
      <c r="EBY158" s="93"/>
      <c r="EBZ158" s="93"/>
      <c r="ECA158" s="93"/>
      <c r="ECB158" s="93"/>
      <c r="ECC158" s="93"/>
      <c r="ECD158" s="93"/>
      <c r="ECE158" s="93"/>
      <c r="ECF158" s="93"/>
      <c r="ECG158" s="93"/>
      <c r="ECH158" s="93"/>
      <c r="ECI158" s="93"/>
      <c r="ECJ158" s="93"/>
      <c r="ECK158" s="93"/>
      <c r="ECL158" s="93"/>
      <c r="ECM158" s="93"/>
      <c r="ECN158" s="93"/>
      <c r="ECO158" s="93"/>
      <c r="ECP158" s="93"/>
      <c r="ECQ158" s="93"/>
      <c r="ECR158" s="93"/>
      <c r="ECS158" s="93"/>
      <c r="ECT158" s="93"/>
      <c r="ECU158" s="93"/>
      <c r="ECV158" s="93"/>
      <c r="ECW158" s="93"/>
      <c r="ECX158" s="93"/>
      <c r="ECY158" s="93"/>
      <c r="ECZ158" s="93"/>
      <c r="EDA158" s="93"/>
      <c r="EDB158" s="93"/>
      <c r="EDC158" s="93"/>
      <c r="EDD158" s="93"/>
      <c r="EDE158" s="93"/>
      <c r="EDF158" s="93"/>
      <c r="EDG158" s="93"/>
      <c r="EDH158" s="93"/>
      <c r="EDI158" s="93"/>
      <c r="EDJ158" s="93"/>
      <c r="EDK158" s="93"/>
      <c r="EDL158" s="93"/>
      <c r="EDM158" s="93"/>
      <c r="EDN158" s="93"/>
      <c r="EDO158" s="93"/>
      <c r="EDP158" s="93"/>
      <c r="EDQ158" s="93"/>
      <c r="EDR158" s="93"/>
      <c r="EDS158" s="93"/>
      <c r="EDT158" s="93"/>
      <c r="EDU158" s="93"/>
      <c r="EDV158" s="93"/>
      <c r="EDW158" s="93"/>
      <c r="EDX158" s="93"/>
      <c r="EDY158" s="93"/>
      <c r="EDZ158" s="93"/>
      <c r="EEA158" s="93"/>
      <c r="EEB158" s="93"/>
      <c r="EEC158" s="93"/>
      <c r="EED158" s="93"/>
      <c r="EEE158" s="93"/>
      <c r="EEF158" s="93"/>
      <c r="EEG158" s="93"/>
      <c r="EEH158" s="93"/>
      <c r="EEI158" s="93"/>
      <c r="EEJ158" s="93"/>
      <c r="EEK158" s="93"/>
      <c r="EEL158" s="93"/>
      <c r="EEM158" s="93"/>
      <c r="EEN158" s="93"/>
      <c r="EEO158" s="93"/>
      <c r="EEP158" s="93"/>
      <c r="EEQ158" s="93"/>
      <c r="EER158" s="93"/>
      <c r="EES158" s="93"/>
      <c r="EET158" s="93"/>
      <c r="EEU158" s="93"/>
      <c r="EEV158" s="93"/>
      <c r="EEW158" s="93"/>
      <c r="EEX158" s="93"/>
      <c r="EEY158" s="93"/>
      <c r="EEZ158" s="93"/>
      <c r="EFA158" s="93"/>
      <c r="EFB158" s="93"/>
      <c r="EFC158" s="93"/>
      <c r="EFD158" s="93"/>
      <c r="EFE158" s="93"/>
      <c r="EFF158" s="93"/>
      <c r="EFG158" s="93"/>
      <c r="EFH158" s="93"/>
      <c r="EFI158" s="93"/>
      <c r="EFJ158" s="93"/>
      <c r="EFK158" s="93"/>
      <c r="EFL158" s="93"/>
      <c r="EFM158" s="93"/>
      <c r="EFN158" s="93"/>
      <c r="EFO158" s="93"/>
      <c r="EFP158" s="93"/>
      <c r="EFQ158" s="93"/>
      <c r="EFR158" s="93"/>
      <c r="EFS158" s="93"/>
      <c r="EFT158" s="93"/>
      <c r="EFU158" s="93"/>
      <c r="EFV158" s="93"/>
      <c r="EFW158" s="93"/>
      <c r="EFX158" s="93"/>
      <c r="EFY158" s="93"/>
      <c r="EFZ158" s="93"/>
      <c r="EGA158" s="93"/>
      <c r="EGB158" s="93"/>
      <c r="EGC158" s="93"/>
      <c r="EGD158" s="93"/>
      <c r="EGE158" s="93"/>
      <c r="EGF158" s="93"/>
      <c r="EGG158" s="93"/>
      <c r="EGH158" s="93"/>
      <c r="EGI158" s="93"/>
      <c r="EGJ158" s="93"/>
      <c r="EGK158" s="93"/>
      <c r="EGL158" s="93"/>
      <c r="EGM158" s="93"/>
      <c r="EGN158" s="93"/>
      <c r="EGO158" s="93"/>
      <c r="EGP158" s="93"/>
      <c r="EGQ158" s="93"/>
      <c r="EGR158" s="93"/>
      <c r="EGS158" s="93"/>
      <c r="EGT158" s="93"/>
      <c r="EGU158" s="93"/>
      <c r="EGV158" s="93"/>
      <c r="EGW158" s="93"/>
      <c r="EGX158" s="93"/>
      <c r="EGY158" s="93"/>
      <c r="EGZ158" s="93"/>
      <c r="EHA158" s="93"/>
      <c r="EHB158" s="93"/>
      <c r="EHC158" s="93"/>
      <c r="EHD158" s="93"/>
      <c r="EHE158" s="93"/>
      <c r="EHF158" s="93"/>
      <c r="EHG158" s="93"/>
      <c r="EHH158" s="93"/>
      <c r="EHI158" s="93"/>
      <c r="EHJ158" s="93"/>
      <c r="EHK158" s="93"/>
      <c r="EHL158" s="93"/>
      <c r="EHM158" s="93"/>
      <c r="EHN158" s="93"/>
      <c r="EHO158" s="93"/>
      <c r="EHP158" s="93"/>
      <c r="EHQ158" s="93"/>
      <c r="EHR158" s="93"/>
      <c r="EHS158" s="93"/>
      <c r="EHT158" s="93"/>
      <c r="EHU158" s="93"/>
      <c r="EHV158" s="93"/>
      <c r="EHW158" s="93"/>
      <c r="EHX158" s="93"/>
      <c r="EHY158" s="93"/>
      <c r="EHZ158" s="93"/>
      <c r="EIA158" s="93"/>
      <c r="EIB158" s="93"/>
      <c r="EIC158" s="93"/>
      <c r="EID158" s="93"/>
      <c r="EIE158" s="93"/>
      <c r="EIF158" s="93"/>
      <c r="EIG158" s="93"/>
      <c r="EIH158" s="93"/>
      <c r="EII158" s="93"/>
      <c r="EIJ158" s="93"/>
      <c r="EIK158" s="93"/>
      <c r="EIL158" s="93"/>
      <c r="EIM158" s="93"/>
      <c r="EIN158" s="93"/>
      <c r="EIO158" s="93"/>
      <c r="EIP158" s="93"/>
      <c r="EIQ158" s="93"/>
      <c r="EIR158" s="93"/>
      <c r="EIS158" s="93"/>
      <c r="EIT158" s="93"/>
      <c r="EIU158" s="93"/>
      <c r="EIV158" s="93"/>
      <c r="EIW158" s="93"/>
      <c r="EIX158" s="93"/>
      <c r="EIY158" s="93"/>
      <c r="EIZ158" s="93"/>
      <c r="EJA158" s="93"/>
      <c r="EJB158" s="93"/>
      <c r="EJC158" s="93"/>
      <c r="EJD158" s="93"/>
      <c r="EJE158" s="93"/>
      <c r="EJF158" s="93"/>
      <c r="EJG158" s="93"/>
      <c r="EJH158" s="93"/>
      <c r="EJI158" s="93"/>
      <c r="EJJ158" s="93"/>
      <c r="EJK158" s="93"/>
      <c r="EJL158" s="93"/>
      <c r="EJM158" s="93"/>
      <c r="EJN158" s="93"/>
      <c r="EJO158" s="93"/>
      <c r="EJP158" s="93"/>
      <c r="EJQ158" s="93"/>
      <c r="EJR158" s="93"/>
      <c r="EJS158" s="93"/>
      <c r="EJT158" s="93"/>
      <c r="EJU158" s="93"/>
      <c r="EJV158" s="93"/>
      <c r="EJW158" s="93"/>
      <c r="EJX158" s="93"/>
      <c r="EJY158" s="93"/>
      <c r="EJZ158" s="93"/>
      <c r="EKA158" s="93"/>
      <c r="EKB158" s="93"/>
      <c r="EKC158" s="93"/>
      <c r="EKD158" s="93"/>
      <c r="EKE158" s="93"/>
      <c r="EKF158" s="93"/>
      <c r="EKG158" s="93"/>
      <c r="EKH158" s="93"/>
      <c r="EKI158" s="93"/>
      <c r="EKJ158" s="93"/>
      <c r="EKK158" s="93"/>
      <c r="EKL158" s="93"/>
      <c r="EKM158" s="93"/>
      <c r="EKN158" s="93"/>
      <c r="EKO158" s="93"/>
      <c r="EKP158" s="93"/>
      <c r="EKQ158" s="93"/>
      <c r="EKR158" s="93"/>
      <c r="EKS158" s="93"/>
      <c r="EKT158" s="93"/>
      <c r="EKU158" s="93"/>
      <c r="EKV158" s="93"/>
      <c r="EKW158" s="93"/>
      <c r="EKX158" s="93"/>
      <c r="EKY158" s="93"/>
      <c r="EKZ158" s="93"/>
      <c r="ELA158" s="93"/>
      <c r="ELB158" s="93"/>
      <c r="ELC158" s="93"/>
      <c r="ELD158" s="93"/>
      <c r="ELE158" s="93"/>
      <c r="ELF158" s="93"/>
      <c r="ELG158" s="93"/>
      <c r="ELH158" s="93"/>
      <c r="ELI158" s="93"/>
      <c r="ELJ158" s="93"/>
      <c r="ELK158" s="93"/>
      <c r="ELL158" s="93"/>
      <c r="ELM158" s="93"/>
      <c r="ELN158" s="93"/>
      <c r="ELO158" s="93"/>
      <c r="ELP158" s="93"/>
      <c r="ELQ158" s="93"/>
      <c r="ELR158" s="93"/>
      <c r="ELS158" s="93"/>
      <c r="ELT158" s="93"/>
      <c r="ELU158" s="93"/>
      <c r="ELV158" s="93"/>
      <c r="ELW158" s="93"/>
      <c r="ELX158" s="93"/>
      <c r="ELY158" s="93"/>
      <c r="ELZ158" s="93"/>
      <c r="EMA158" s="93"/>
      <c r="EMB158" s="93"/>
      <c r="EMC158" s="93"/>
      <c r="EMD158" s="93"/>
      <c r="EME158" s="93"/>
      <c r="EMF158" s="93"/>
      <c r="EMG158" s="93"/>
      <c r="EMH158" s="93"/>
      <c r="EMI158" s="93"/>
      <c r="EMJ158" s="93"/>
      <c r="EMK158" s="93"/>
      <c r="EML158" s="93"/>
      <c r="EMM158" s="93"/>
      <c r="EMN158" s="93"/>
      <c r="EMO158" s="93"/>
      <c r="EMP158" s="93"/>
      <c r="EMQ158" s="93"/>
      <c r="EMR158" s="93"/>
      <c r="EMS158" s="93"/>
      <c r="EMT158" s="93"/>
      <c r="EMU158" s="93"/>
      <c r="EMV158" s="93"/>
      <c r="EMW158" s="93"/>
      <c r="EMX158" s="93"/>
      <c r="EMY158" s="93"/>
      <c r="EMZ158" s="93"/>
      <c r="ENA158" s="93"/>
      <c r="ENB158" s="93"/>
      <c r="ENC158" s="93"/>
      <c r="END158" s="93"/>
      <c r="ENE158" s="93"/>
      <c r="ENF158" s="93"/>
      <c r="ENG158" s="93"/>
      <c r="ENH158" s="93"/>
      <c r="ENI158" s="93"/>
      <c r="ENJ158" s="93"/>
      <c r="ENK158" s="93"/>
      <c r="ENL158" s="93"/>
      <c r="ENM158" s="93"/>
      <c r="ENN158" s="93"/>
      <c r="ENO158" s="93"/>
      <c r="ENP158" s="93"/>
      <c r="ENQ158" s="93"/>
      <c r="ENR158" s="93"/>
      <c r="ENS158" s="93"/>
      <c r="ENT158" s="93"/>
      <c r="ENU158" s="93"/>
      <c r="ENV158" s="93"/>
      <c r="ENW158" s="93"/>
      <c r="ENX158" s="93"/>
      <c r="ENY158" s="93"/>
      <c r="ENZ158" s="93"/>
      <c r="EOA158" s="93"/>
      <c r="EOB158" s="93"/>
      <c r="EOC158" s="93"/>
      <c r="EOD158" s="93"/>
      <c r="EOE158" s="93"/>
      <c r="EOF158" s="93"/>
      <c r="EOG158" s="93"/>
      <c r="EOH158" s="93"/>
      <c r="EOI158" s="93"/>
      <c r="EOJ158" s="93"/>
      <c r="EOK158" s="93"/>
      <c r="EOL158" s="93"/>
      <c r="EOM158" s="93"/>
      <c r="EON158" s="93"/>
      <c r="EOO158" s="93"/>
      <c r="EOP158" s="93"/>
      <c r="EOQ158" s="93"/>
      <c r="EOR158" s="93"/>
      <c r="EOS158" s="93"/>
      <c r="EOT158" s="93"/>
      <c r="EOU158" s="93"/>
      <c r="EOV158" s="93"/>
      <c r="EOW158" s="93"/>
      <c r="EOX158" s="93"/>
      <c r="EOY158" s="93"/>
      <c r="EOZ158" s="93"/>
      <c r="EPA158" s="93"/>
      <c r="EPB158" s="93"/>
      <c r="EPC158" s="93"/>
      <c r="EPD158" s="93"/>
      <c r="EPE158" s="93"/>
      <c r="EPF158" s="93"/>
      <c r="EPG158" s="93"/>
      <c r="EPH158" s="93"/>
      <c r="EPI158" s="93"/>
      <c r="EPJ158" s="93"/>
      <c r="EPK158" s="93"/>
      <c r="EPL158" s="93"/>
      <c r="EPM158" s="93"/>
      <c r="EPN158" s="93"/>
      <c r="EPO158" s="93"/>
      <c r="EPP158" s="93"/>
      <c r="EPQ158" s="93"/>
      <c r="EPR158" s="93"/>
      <c r="EPS158" s="93"/>
      <c r="EPT158" s="93"/>
      <c r="EPU158" s="93"/>
      <c r="EPV158" s="93"/>
      <c r="EPW158" s="93"/>
      <c r="EPX158" s="93"/>
      <c r="EPY158" s="93"/>
      <c r="EPZ158" s="93"/>
      <c r="EQA158" s="93"/>
      <c r="EQB158" s="93"/>
      <c r="EQC158" s="93"/>
      <c r="EQD158" s="93"/>
      <c r="EQE158" s="93"/>
      <c r="EQF158" s="93"/>
      <c r="EQG158" s="93"/>
      <c r="EQH158" s="93"/>
      <c r="EQI158" s="93"/>
      <c r="EQJ158" s="93"/>
      <c r="EQK158" s="93"/>
      <c r="EQL158" s="93"/>
      <c r="EQM158" s="93"/>
      <c r="EQN158" s="93"/>
      <c r="EQO158" s="93"/>
      <c r="EQP158" s="93"/>
      <c r="EQQ158" s="93"/>
      <c r="EQR158" s="93"/>
      <c r="EQS158" s="93"/>
      <c r="EQT158" s="93"/>
      <c r="EQU158" s="93"/>
      <c r="EQV158" s="93"/>
      <c r="EQW158" s="93"/>
      <c r="EQX158" s="93"/>
      <c r="EQY158" s="93"/>
      <c r="EQZ158" s="93"/>
      <c r="ERA158" s="93"/>
      <c r="ERB158" s="93"/>
      <c r="ERC158" s="93"/>
      <c r="ERD158" s="93"/>
      <c r="ERE158" s="93"/>
      <c r="ERF158" s="93"/>
      <c r="ERG158" s="93"/>
      <c r="ERH158" s="93"/>
      <c r="ERI158" s="93"/>
      <c r="ERJ158" s="93"/>
      <c r="ERK158" s="93"/>
      <c r="ERL158" s="93"/>
      <c r="ERM158" s="93"/>
      <c r="ERN158" s="93"/>
      <c r="ERO158" s="93"/>
      <c r="ERP158" s="93"/>
      <c r="ERQ158" s="93"/>
      <c r="ERR158" s="93"/>
      <c r="ERS158" s="93"/>
      <c r="ERT158" s="93"/>
      <c r="ERU158" s="93"/>
      <c r="ERV158" s="93"/>
      <c r="ERW158" s="93"/>
      <c r="ERX158" s="93"/>
      <c r="ERY158" s="93"/>
      <c r="ERZ158" s="93"/>
      <c r="ESA158" s="93"/>
      <c r="ESB158" s="93"/>
      <c r="ESC158" s="93"/>
      <c r="ESD158" s="93"/>
      <c r="ESE158" s="93"/>
      <c r="ESF158" s="93"/>
      <c r="ESG158" s="93"/>
      <c r="ESH158" s="93"/>
      <c r="ESI158" s="93"/>
      <c r="ESJ158" s="93"/>
      <c r="ESK158" s="93"/>
      <c r="ESL158" s="93"/>
      <c r="ESM158" s="93"/>
      <c r="ESN158" s="93"/>
      <c r="ESO158" s="93"/>
      <c r="ESP158" s="93"/>
      <c r="ESQ158" s="93"/>
      <c r="ESR158" s="93"/>
      <c r="ESS158" s="93"/>
      <c r="EST158" s="93"/>
      <c r="ESU158" s="93"/>
      <c r="ESV158" s="93"/>
      <c r="ESW158" s="93"/>
      <c r="ESX158" s="93"/>
      <c r="ESY158" s="93"/>
      <c r="ESZ158" s="93"/>
      <c r="ETA158" s="93"/>
      <c r="ETB158" s="93"/>
      <c r="ETC158" s="93"/>
      <c r="ETD158" s="93"/>
      <c r="ETE158" s="93"/>
      <c r="ETF158" s="93"/>
      <c r="ETG158" s="93"/>
      <c r="ETH158" s="93"/>
      <c r="ETI158" s="93"/>
      <c r="ETJ158" s="93"/>
      <c r="ETK158" s="93"/>
      <c r="ETL158" s="93"/>
      <c r="ETM158" s="93"/>
      <c r="ETN158" s="93"/>
      <c r="ETO158" s="93"/>
      <c r="ETP158" s="93"/>
      <c r="ETQ158" s="93"/>
      <c r="ETR158" s="93"/>
      <c r="ETS158" s="93"/>
      <c r="ETT158" s="93"/>
      <c r="ETU158" s="93"/>
      <c r="ETV158" s="93"/>
      <c r="ETW158" s="93"/>
      <c r="ETX158" s="93"/>
      <c r="ETY158" s="93"/>
      <c r="ETZ158" s="93"/>
      <c r="EUA158" s="93"/>
      <c r="EUB158" s="93"/>
      <c r="EUC158" s="93"/>
      <c r="EUD158" s="93"/>
      <c r="EUE158" s="93"/>
      <c r="EUF158" s="93"/>
      <c r="EUG158" s="93"/>
      <c r="EUH158" s="93"/>
      <c r="EUI158" s="93"/>
      <c r="EUJ158" s="93"/>
      <c r="EUK158" s="93"/>
      <c r="EUL158" s="93"/>
      <c r="EUM158" s="93"/>
      <c r="EUN158" s="93"/>
      <c r="EUO158" s="93"/>
      <c r="EUP158" s="93"/>
      <c r="EUQ158" s="93"/>
      <c r="EUR158" s="93"/>
      <c r="EUS158" s="93"/>
      <c r="EUT158" s="93"/>
      <c r="EUU158" s="93"/>
      <c r="EUV158" s="93"/>
      <c r="EUW158" s="93"/>
      <c r="EUX158" s="93"/>
      <c r="EUY158" s="93"/>
      <c r="EUZ158" s="93"/>
      <c r="EVA158" s="93"/>
      <c r="EVB158" s="93"/>
      <c r="EVC158" s="93"/>
      <c r="EVD158" s="93"/>
      <c r="EVE158" s="93"/>
      <c r="EVF158" s="93"/>
      <c r="EVG158" s="93"/>
      <c r="EVH158" s="93"/>
      <c r="EVI158" s="93"/>
      <c r="EVJ158" s="93"/>
      <c r="EVK158" s="93"/>
      <c r="EVL158" s="93"/>
      <c r="EVM158" s="93"/>
      <c r="EVN158" s="93"/>
      <c r="EVO158" s="93"/>
      <c r="EVP158" s="93"/>
      <c r="EVQ158" s="93"/>
      <c r="EVR158" s="93"/>
      <c r="EVS158" s="93"/>
      <c r="EVT158" s="93"/>
      <c r="EVU158" s="93"/>
      <c r="EVV158" s="93"/>
      <c r="EVW158" s="93"/>
      <c r="EVX158" s="93"/>
      <c r="EVY158" s="93"/>
      <c r="EVZ158" s="93"/>
      <c r="EWA158" s="93"/>
      <c r="EWB158" s="93"/>
      <c r="EWC158" s="93"/>
      <c r="EWD158" s="93"/>
      <c r="EWE158" s="93"/>
      <c r="EWF158" s="93"/>
      <c r="EWG158" s="93"/>
      <c r="EWH158" s="93"/>
      <c r="EWI158" s="93"/>
      <c r="EWJ158" s="93"/>
      <c r="EWK158" s="93"/>
      <c r="EWL158" s="93"/>
      <c r="EWM158" s="93"/>
      <c r="EWN158" s="93"/>
      <c r="EWO158" s="93"/>
      <c r="EWP158" s="93"/>
      <c r="EWQ158" s="93"/>
      <c r="EWR158" s="93"/>
      <c r="EWS158" s="93"/>
      <c r="EWT158" s="93"/>
      <c r="EWU158" s="93"/>
      <c r="EWV158" s="93"/>
      <c r="EWW158" s="93"/>
      <c r="EWX158" s="93"/>
      <c r="EWY158" s="93"/>
      <c r="EWZ158" s="93"/>
      <c r="EXA158" s="93"/>
      <c r="EXB158" s="93"/>
      <c r="EXC158" s="93"/>
      <c r="EXD158" s="93"/>
      <c r="EXE158" s="93"/>
      <c r="EXF158" s="93"/>
      <c r="EXG158" s="93"/>
      <c r="EXH158" s="93"/>
      <c r="EXI158" s="93"/>
      <c r="EXJ158" s="93"/>
      <c r="EXK158" s="93"/>
      <c r="EXL158" s="93"/>
      <c r="EXM158" s="93"/>
      <c r="EXN158" s="93"/>
      <c r="EXO158" s="93"/>
      <c r="EXP158" s="93"/>
      <c r="EXQ158" s="93"/>
      <c r="EXR158" s="93"/>
      <c r="EXS158" s="93"/>
      <c r="EXT158" s="93"/>
      <c r="EXU158" s="93"/>
      <c r="EXV158" s="93"/>
      <c r="EXW158" s="93"/>
      <c r="EXX158" s="93"/>
      <c r="EXY158" s="93"/>
      <c r="EXZ158" s="93"/>
      <c r="EYA158" s="93"/>
      <c r="EYB158" s="93"/>
      <c r="EYC158" s="93"/>
      <c r="EYD158" s="93"/>
      <c r="EYE158" s="93"/>
      <c r="EYF158" s="93"/>
      <c r="EYG158" s="93"/>
      <c r="EYH158" s="93"/>
      <c r="EYI158" s="93"/>
      <c r="EYJ158" s="93"/>
      <c r="EYK158" s="93"/>
      <c r="EYL158" s="93"/>
      <c r="EYM158" s="93"/>
      <c r="EYN158" s="93"/>
      <c r="EYO158" s="93"/>
      <c r="EYP158" s="93"/>
      <c r="EYQ158" s="93"/>
      <c r="EYR158" s="93"/>
      <c r="EYS158" s="93"/>
      <c r="EYT158" s="93"/>
      <c r="EYU158" s="93"/>
      <c r="EYV158" s="93"/>
      <c r="EYW158" s="93"/>
      <c r="EYX158" s="93"/>
      <c r="EYY158" s="93"/>
      <c r="EYZ158" s="93"/>
      <c r="EZA158" s="93"/>
      <c r="EZB158" s="93"/>
      <c r="EZC158" s="93"/>
      <c r="EZD158" s="93"/>
      <c r="EZE158" s="93"/>
      <c r="EZF158" s="93"/>
      <c r="EZG158" s="93"/>
      <c r="EZH158" s="93"/>
      <c r="EZI158" s="93"/>
      <c r="EZJ158" s="93"/>
      <c r="EZK158" s="93"/>
      <c r="EZL158" s="93"/>
      <c r="EZM158" s="93"/>
      <c r="EZN158" s="93"/>
      <c r="EZO158" s="93"/>
      <c r="EZP158" s="93"/>
      <c r="EZQ158" s="93"/>
      <c r="EZR158" s="93"/>
      <c r="EZS158" s="93"/>
      <c r="EZT158" s="93"/>
      <c r="EZU158" s="93"/>
      <c r="EZV158" s="93"/>
      <c r="EZW158" s="93"/>
      <c r="EZX158" s="93"/>
      <c r="EZY158" s="93"/>
      <c r="EZZ158" s="93"/>
      <c r="FAA158" s="93"/>
      <c r="FAB158" s="93"/>
      <c r="FAC158" s="93"/>
      <c r="FAD158" s="93"/>
      <c r="FAE158" s="93"/>
      <c r="FAF158" s="93"/>
      <c r="FAG158" s="93"/>
      <c r="FAH158" s="93"/>
      <c r="FAI158" s="93"/>
      <c r="FAJ158" s="93"/>
      <c r="FAK158" s="93"/>
      <c r="FAL158" s="93"/>
      <c r="FAM158" s="93"/>
      <c r="FAN158" s="93"/>
      <c r="FAO158" s="93"/>
      <c r="FAP158" s="93"/>
      <c r="FAQ158" s="93"/>
      <c r="FAR158" s="93"/>
      <c r="FAS158" s="93"/>
      <c r="FAT158" s="93"/>
      <c r="FAU158" s="93"/>
      <c r="FAV158" s="93"/>
      <c r="FAW158" s="93"/>
      <c r="FAX158" s="93"/>
      <c r="FAY158" s="93"/>
      <c r="FAZ158" s="93"/>
      <c r="FBA158" s="93"/>
      <c r="FBB158" s="93"/>
      <c r="FBC158" s="93"/>
      <c r="FBD158" s="93"/>
      <c r="FBE158" s="93"/>
      <c r="FBF158" s="93"/>
      <c r="FBG158" s="93"/>
      <c r="FBH158" s="93"/>
      <c r="FBI158" s="93"/>
      <c r="FBJ158" s="93"/>
      <c r="FBK158" s="93"/>
      <c r="FBL158" s="93"/>
      <c r="FBM158" s="93"/>
      <c r="FBN158" s="93"/>
      <c r="FBO158" s="93"/>
      <c r="FBP158" s="93"/>
      <c r="FBQ158" s="93"/>
      <c r="FBR158" s="93"/>
      <c r="FBS158" s="93"/>
      <c r="FBT158" s="93"/>
      <c r="FBU158" s="93"/>
      <c r="FBV158" s="93"/>
      <c r="FBW158" s="93"/>
      <c r="FBX158" s="93"/>
      <c r="FBY158" s="93"/>
      <c r="FBZ158" s="93"/>
      <c r="FCA158" s="93"/>
      <c r="FCB158" s="93"/>
      <c r="FCC158" s="93"/>
      <c r="FCD158" s="93"/>
      <c r="FCE158" s="93"/>
      <c r="FCF158" s="93"/>
      <c r="FCG158" s="93"/>
      <c r="FCH158" s="93"/>
      <c r="FCI158" s="93"/>
      <c r="FCJ158" s="93"/>
      <c r="FCK158" s="93"/>
      <c r="FCL158" s="93"/>
      <c r="FCM158" s="93"/>
      <c r="FCN158" s="93"/>
      <c r="FCO158" s="93"/>
      <c r="FCP158" s="93"/>
      <c r="FCQ158" s="93"/>
      <c r="FCR158" s="93"/>
      <c r="FCS158" s="93"/>
      <c r="FCT158" s="93"/>
      <c r="FCU158" s="93"/>
      <c r="FCV158" s="93"/>
      <c r="FCW158" s="93"/>
      <c r="FCX158" s="93"/>
      <c r="FCY158" s="93"/>
      <c r="FCZ158" s="93"/>
      <c r="FDA158" s="93"/>
      <c r="FDB158" s="93"/>
      <c r="FDC158" s="93"/>
      <c r="FDD158" s="93"/>
      <c r="FDE158" s="93"/>
      <c r="FDF158" s="93"/>
      <c r="FDG158" s="93"/>
      <c r="FDH158" s="93"/>
      <c r="FDI158" s="93"/>
      <c r="FDJ158" s="93"/>
      <c r="FDK158" s="93"/>
      <c r="FDL158" s="93"/>
      <c r="FDM158" s="93"/>
      <c r="FDN158" s="93"/>
      <c r="FDO158" s="93"/>
      <c r="FDP158" s="93"/>
      <c r="FDQ158" s="93"/>
      <c r="FDR158" s="93"/>
      <c r="FDS158" s="93"/>
      <c r="FDT158" s="93"/>
      <c r="FDU158" s="93"/>
      <c r="FDV158" s="93"/>
      <c r="FDW158" s="93"/>
      <c r="FDX158" s="93"/>
      <c r="FDY158" s="93"/>
      <c r="FDZ158" s="93"/>
      <c r="FEA158" s="93"/>
      <c r="FEB158" s="93"/>
      <c r="FEC158" s="93"/>
      <c r="FED158" s="93"/>
      <c r="FEE158" s="93"/>
      <c r="FEF158" s="93"/>
      <c r="FEG158" s="93"/>
      <c r="FEH158" s="93"/>
      <c r="FEI158" s="93"/>
      <c r="FEJ158" s="93"/>
      <c r="FEK158" s="93"/>
      <c r="FEL158" s="93"/>
      <c r="FEM158" s="93"/>
      <c r="FEN158" s="93"/>
      <c r="FEO158" s="93"/>
      <c r="FEP158" s="93"/>
      <c r="FEQ158" s="93"/>
      <c r="FER158" s="93"/>
      <c r="FES158" s="93"/>
      <c r="FET158" s="93"/>
      <c r="FEU158" s="93"/>
      <c r="FEV158" s="93"/>
      <c r="FEW158" s="93"/>
      <c r="FEX158" s="93"/>
      <c r="FEY158" s="93"/>
      <c r="FEZ158" s="93"/>
      <c r="FFA158" s="93"/>
      <c r="FFB158" s="93"/>
      <c r="FFC158" s="93"/>
      <c r="FFD158" s="93"/>
      <c r="FFE158" s="93"/>
      <c r="FFF158" s="93"/>
      <c r="FFG158" s="93"/>
      <c r="FFH158" s="93"/>
      <c r="FFI158" s="93"/>
      <c r="FFJ158" s="93"/>
      <c r="FFK158" s="93"/>
      <c r="FFL158" s="93"/>
      <c r="FFM158" s="93"/>
      <c r="FFN158" s="93"/>
      <c r="FFO158" s="93"/>
      <c r="FFP158" s="93"/>
      <c r="FFQ158" s="93"/>
      <c r="FFR158" s="93"/>
      <c r="FFS158" s="93"/>
      <c r="FFT158" s="93"/>
      <c r="FFU158" s="93"/>
      <c r="FFV158" s="93"/>
      <c r="FFW158" s="93"/>
      <c r="FFX158" s="93"/>
      <c r="FFY158" s="93"/>
      <c r="FFZ158" s="93"/>
      <c r="FGA158" s="93"/>
      <c r="FGB158" s="93"/>
      <c r="FGC158" s="93"/>
      <c r="FGD158" s="93"/>
      <c r="FGE158" s="93"/>
      <c r="FGF158" s="93"/>
      <c r="FGG158" s="93"/>
      <c r="FGH158" s="93"/>
      <c r="FGI158" s="93"/>
      <c r="FGJ158" s="93"/>
      <c r="FGK158" s="93"/>
      <c r="FGL158" s="93"/>
      <c r="FGM158" s="93"/>
      <c r="FGN158" s="93"/>
      <c r="FGO158" s="93"/>
      <c r="FGP158" s="93"/>
      <c r="FGQ158" s="93"/>
      <c r="FGR158" s="93"/>
      <c r="FGS158" s="93"/>
      <c r="FGT158" s="93"/>
      <c r="FGU158" s="93"/>
      <c r="FGV158" s="93"/>
      <c r="FGW158" s="93"/>
      <c r="FGX158" s="93"/>
      <c r="FGY158" s="93"/>
      <c r="FGZ158" s="93"/>
      <c r="FHA158" s="93"/>
      <c r="FHB158" s="93"/>
      <c r="FHC158" s="93"/>
      <c r="FHD158" s="93"/>
      <c r="FHE158" s="93"/>
      <c r="FHF158" s="93"/>
      <c r="FHG158" s="93"/>
      <c r="FHH158" s="93"/>
      <c r="FHI158" s="93"/>
      <c r="FHJ158" s="93"/>
      <c r="FHK158" s="93"/>
      <c r="FHL158" s="93"/>
      <c r="FHM158" s="93"/>
      <c r="FHN158" s="93"/>
      <c r="FHO158" s="93"/>
      <c r="FHP158" s="93"/>
      <c r="FHQ158" s="93"/>
      <c r="FHR158" s="93"/>
      <c r="FHS158" s="93"/>
      <c r="FHT158" s="93"/>
      <c r="FHU158" s="93"/>
      <c r="FHV158" s="93"/>
      <c r="FHW158" s="93"/>
      <c r="FHX158" s="93"/>
      <c r="FHY158" s="93"/>
      <c r="FHZ158" s="93"/>
      <c r="FIA158" s="93"/>
      <c r="FIB158" s="93"/>
      <c r="FIC158" s="93"/>
      <c r="FID158" s="93"/>
      <c r="FIE158" s="93"/>
      <c r="FIF158" s="93"/>
      <c r="FIG158" s="93"/>
      <c r="FIH158" s="93"/>
      <c r="FII158" s="93"/>
      <c r="FIJ158" s="93"/>
      <c r="FIK158" s="93"/>
      <c r="FIL158" s="93"/>
      <c r="FIM158" s="93"/>
      <c r="FIN158" s="93"/>
      <c r="FIO158" s="93"/>
      <c r="FIP158" s="93"/>
      <c r="FIQ158" s="93"/>
      <c r="FIR158" s="93"/>
      <c r="FIS158" s="93"/>
      <c r="FIT158" s="93"/>
      <c r="FIU158" s="93"/>
      <c r="FIV158" s="93"/>
      <c r="FIW158" s="93"/>
      <c r="FIX158" s="93"/>
      <c r="FIY158" s="93"/>
      <c r="FIZ158" s="93"/>
      <c r="FJA158" s="93"/>
      <c r="FJB158" s="93"/>
      <c r="FJC158" s="93"/>
      <c r="FJD158" s="93"/>
      <c r="FJE158" s="93"/>
      <c r="FJF158" s="93"/>
      <c r="FJG158" s="93"/>
      <c r="FJH158" s="93"/>
      <c r="FJI158" s="93"/>
      <c r="FJJ158" s="93"/>
      <c r="FJK158" s="93"/>
      <c r="FJL158" s="93"/>
      <c r="FJM158" s="93"/>
      <c r="FJN158" s="93"/>
      <c r="FJO158" s="93"/>
      <c r="FJP158" s="93"/>
      <c r="FJQ158" s="93"/>
      <c r="FJR158" s="93"/>
      <c r="FJS158" s="93"/>
      <c r="FJT158" s="93"/>
      <c r="FJU158" s="93"/>
      <c r="FJV158" s="93"/>
      <c r="FJW158" s="93"/>
      <c r="FJX158" s="93"/>
      <c r="FJY158" s="93"/>
      <c r="FJZ158" s="93"/>
      <c r="FKA158" s="93"/>
      <c r="FKB158" s="93"/>
      <c r="FKC158" s="93"/>
      <c r="FKD158" s="93"/>
      <c r="FKE158" s="93"/>
      <c r="FKF158" s="93"/>
      <c r="FKG158" s="93"/>
      <c r="FKH158" s="93"/>
      <c r="FKI158" s="93"/>
      <c r="FKJ158" s="93"/>
      <c r="FKK158" s="93"/>
      <c r="FKL158" s="93"/>
      <c r="FKM158" s="93"/>
      <c r="FKN158" s="93"/>
      <c r="FKO158" s="93"/>
      <c r="FKP158" s="93"/>
      <c r="FKQ158" s="93"/>
      <c r="FKR158" s="93"/>
      <c r="FKS158" s="93"/>
      <c r="FKT158" s="93"/>
      <c r="FKU158" s="93"/>
      <c r="FKV158" s="93"/>
      <c r="FKW158" s="93"/>
      <c r="FKX158" s="93"/>
      <c r="FKY158" s="93"/>
      <c r="FKZ158" s="93"/>
      <c r="FLA158" s="93"/>
      <c r="FLB158" s="93"/>
      <c r="FLC158" s="93"/>
      <c r="FLD158" s="93"/>
      <c r="FLE158" s="93"/>
      <c r="FLF158" s="93"/>
      <c r="FLG158" s="93"/>
      <c r="FLH158" s="93"/>
      <c r="FLI158" s="93"/>
      <c r="FLJ158" s="93"/>
      <c r="FLK158" s="93"/>
      <c r="FLL158" s="93"/>
      <c r="FLM158" s="93"/>
      <c r="FLN158" s="93"/>
      <c r="FLO158" s="93"/>
      <c r="FLP158" s="93"/>
      <c r="FLQ158" s="93"/>
      <c r="FLR158" s="93"/>
      <c r="FLS158" s="93"/>
      <c r="FLT158" s="93"/>
      <c r="FLU158" s="93"/>
      <c r="FLV158" s="93"/>
      <c r="FLW158" s="93"/>
      <c r="FLX158" s="93"/>
      <c r="FLY158" s="93"/>
      <c r="FLZ158" s="93"/>
      <c r="FMA158" s="93"/>
      <c r="FMB158" s="93"/>
      <c r="FMC158" s="93"/>
      <c r="FMD158" s="93"/>
      <c r="FME158" s="93"/>
      <c r="FMF158" s="93"/>
      <c r="FMG158" s="93"/>
      <c r="FMH158" s="93"/>
      <c r="FMI158" s="93"/>
      <c r="FMJ158" s="93"/>
      <c r="FMK158" s="93"/>
      <c r="FML158" s="93"/>
      <c r="FMM158" s="93"/>
      <c r="FMN158" s="93"/>
      <c r="FMO158" s="93"/>
      <c r="FMP158" s="93"/>
      <c r="FMQ158" s="93"/>
      <c r="FMR158" s="93"/>
      <c r="FMS158" s="93"/>
      <c r="FMT158" s="93"/>
      <c r="FMU158" s="93"/>
      <c r="FMV158" s="93"/>
      <c r="FMW158" s="93"/>
      <c r="FMX158" s="93"/>
      <c r="FMY158" s="93"/>
      <c r="FMZ158" s="93"/>
      <c r="FNA158" s="93"/>
      <c r="FNB158" s="93"/>
      <c r="FNC158" s="93"/>
      <c r="FND158" s="93"/>
      <c r="FNE158" s="93"/>
      <c r="FNF158" s="93"/>
      <c r="FNG158" s="93"/>
      <c r="FNH158" s="93"/>
      <c r="FNI158" s="93"/>
      <c r="FNJ158" s="93"/>
      <c r="FNK158" s="93"/>
      <c r="FNL158" s="93"/>
      <c r="FNM158" s="93"/>
      <c r="FNN158" s="93"/>
      <c r="FNO158" s="93"/>
      <c r="FNP158" s="93"/>
      <c r="FNQ158" s="93"/>
      <c r="FNR158" s="93"/>
      <c r="FNS158" s="93"/>
      <c r="FNT158" s="93"/>
      <c r="FNU158" s="93"/>
      <c r="FNV158" s="93"/>
      <c r="FNW158" s="93"/>
      <c r="FNX158" s="93"/>
      <c r="FNY158" s="93"/>
      <c r="FNZ158" s="93"/>
      <c r="FOA158" s="93"/>
      <c r="FOB158" s="93"/>
      <c r="FOC158" s="93"/>
      <c r="FOD158" s="93"/>
      <c r="FOE158" s="93"/>
      <c r="FOF158" s="93"/>
      <c r="FOG158" s="93"/>
      <c r="FOH158" s="93"/>
      <c r="FOI158" s="93"/>
      <c r="FOJ158" s="93"/>
      <c r="FOK158" s="93"/>
      <c r="FOL158" s="93"/>
      <c r="FOM158" s="93"/>
      <c r="FON158" s="93"/>
      <c r="FOO158" s="93"/>
      <c r="FOP158" s="93"/>
      <c r="FOQ158" s="93"/>
      <c r="FOR158" s="93"/>
      <c r="FOS158" s="93"/>
      <c r="FOT158" s="93"/>
      <c r="FOU158" s="93"/>
      <c r="FOV158" s="93"/>
      <c r="FOW158" s="93"/>
      <c r="FOX158" s="93"/>
      <c r="FOY158" s="93"/>
      <c r="FOZ158" s="93"/>
      <c r="FPA158" s="93"/>
      <c r="FPB158" s="93"/>
      <c r="FPC158" s="93"/>
      <c r="FPD158" s="93"/>
      <c r="FPE158" s="93"/>
      <c r="FPF158" s="93"/>
      <c r="FPG158" s="93"/>
      <c r="FPH158" s="93"/>
      <c r="FPI158" s="93"/>
      <c r="FPJ158" s="93"/>
      <c r="FPK158" s="93"/>
      <c r="FPL158" s="93"/>
      <c r="FPM158" s="93"/>
      <c r="FPN158" s="93"/>
      <c r="FPO158" s="93"/>
      <c r="FPP158" s="93"/>
      <c r="FPQ158" s="93"/>
      <c r="FPR158" s="93"/>
      <c r="FPS158" s="93"/>
      <c r="FPT158" s="93"/>
      <c r="FPU158" s="93"/>
      <c r="FPV158" s="93"/>
      <c r="FPW158" s="93"/>
      <c r="FPX158" s="93"/>
      <c r="FPY158" s="93"/>
      <c r="FPZ158" s="93"/>
      <c r="FQA158" s="93"/>
      <c r="FQB158" s="93"/>
      <c r="FQC158" s="93"/>
      <c r="FQD158" s="93"/>
      <c r="FQE158" s="93"/>
      <c r="FQF158" s="93"/>
      <c r="FQG158" s="93"/>
      <c r="FQH158" s="93"/>
      <c r="FQI158" s="93"/>
      <c r="FQJ158" s="93"/>
      <c r="FQK158" s="93"/>
      <c r="FQL158" s="93"/>
      <c r="FQM158" s="93"/>
      <c r="FQN158" s="93"/>
      <c r="FQO158" s="93"/>
      <c r="FQP158" s="93"/>
      <c r="FQQ158" s="93"/>
      <c r="FQR158" s="93"/>
      <c r="FQS158" s="93"/>
      <c r="FQT158" s="93"/>
      <c r="FQU158" s="93"/>
      <c r="FQV158" s="93"/>
      <c r="FQW158" s="93"/>
      <c r="FQX158" s="93"/>
      <c r="FQY158" s="93"/>
      <c r="FQZ158" s="93"/>
      <c r="FRA158" s="93"/>
      <c r="FRB158" s="93"/>
      <c r="FRC158" s="93"/>
      <c r="FRD158" s="93"/>
      <c r="FRE158" s="93"/>
      <c r="FRF158" s="93"/>
      <c r="FRG158" s="93"/>
      <c r="FRH158" s="93"/>
      <c r="FRI158" s="93"/>
      <c r="FRJ158" s="93"/>
      <c r="FRK158" s="93"/>
      <c r="FRL158" s="93"/>
      <c r="FRM158" s="93"/>
      <c r="FRN158" s="93"/>
      <c r="FRO158" s="93"/>
      <c r="FRP158" s="93"/>
      <c r="FRQ158" s="93"/>
      <c r="FRR158" s="93"/>
      <c r="FRS158" s="93"/>
      <c r="FRT158" s="93"/>
      <c r="FRU158" s="93"/>
      <c r="FRV158" s="93"/>
      <c r="FRW158" s="93"/>
      <c r="FRX158" s="93"/>
      <c r="FRY158" s="93"/>
      <c r="FRZ158" s="93"/>
      <c r="FSA158" s="93"/>
      <c r="FSB158" s="93"/>
      <c r="FSC158" s="93"/>
      <c r="FSD158" s="93"/>
      <c r="FSE158" s="93"/>
      <c r="FSF158" s="93"/>
      <c r="FSG158" s="93"/>
      <c r="FSH158" s="93"/>
      <c r="FSI158" s="93"/>
      <c r="FSJ158" s="93"/>
      <c r="FSK158" s="93"/>
      <c r="FSL158" s="93"/>
      <c r="FSM158" s="93"/>
      <c r="FSN158" s="93"/>
      <c r="FSO158" s="93"/>
      <c r="FSP158" s="93"/>
      <c r="FSQ158" s="93"/>
      <c r="FSR158" s="93"/>
      <c r="FSS158" s="93"/>
      <c r="FST158" s="93"/>
      <c r="FSU158" s="93"/>
      <c r="FSV158" s="93"/>
      <c r="FSW158" s="93"/>
      <c r="FSX158" s="93"/>
      <c r="FSY158" s="93"/>
      <c r="FSZ158" s="93"/>
      <c r="FTA158" s="93"/>
      <c r="FTB158" s="93"/>
      <c r="FTC158" s="93"/>
      <c r="FTD158" s="93"/>
      <c r="FTE158" s="93"/>
      <c r="FTF158" s="93"/>
      <c r="FTG158" s="93"/>
      <c r="FTH158" s="93"/>
      <c r="FTI158" s="93"/>
      <c r="FTJ158" s="93"/>
      <c r="FTK158" s="93"/>
      <c r="FTL158" s="93"/>
      <c r="FTM158" s="93"/>
      <c r="FTN158" s="93"/>
      <c r="FTO158" s="93"/>
      <c r="FTP158" s="93"/>
      <c r="FTQ158" s="93"/>
      <c r="FTR158" s="93"/>
      <c r="FTS158" s="93"/>
      <c r="FTT158" s="93"/>
      <c r="FTU158" s="93"/>
      <c r="FTV158" s="93"/>
      <c r="FTW158" s="93"/>
      <c r="FTX158" s="93"/>
      <c r="FTY158" s="93"/>
      <c r="FTZ158" s="93"/>
      <c r="FUA158" s="93"/>
      <c r="FUB158" s="93"/>
      <c r="FUC158" s="93"/>
      <c r="FUD158" s="93"/>
      <c r="FUE158" s="93"/>
      <c r="FUF158" s="93"/>
      <c r="FUG158" s="93"/>
      <c r="FUH158" s="93"/>
      <c r="FUI158" s="93"/>
      <c r="FUJ158" s="93"/>
      <c r="FUK158" s="93"/>
      <c r="FUL158" s="93"/>
      <c r="FUM158" s="93"/>
      <c r="FUN158" s="93"/>
      <c r="FUO158" s="93"/>
      <c r="FUP158" s="93"/>
      <c r="FUQ158" s="93"/>
      <c r="FUR158" s="93"/>
      <c r="FUS158" s="93"/>
      <c r="FUT158" s="93"/>
      <c r="FUU158" s="93"/>
      <c r="FUV158" s="93"/>
      <c r="FUW158" s="93"/>
      <c r="FUX158" s="93"/>
      <c r="FUY158" s="93"/>
      <c r="FUZ158" s="93"/>
      <c r="FVA158" s="93"/>
      <c r="FVB158" s="93"/>
      <c r="FVC158" s="93"/>
      <c r="FVD158" s="93"/>
      <c r="FVE158" s="93"/>
      <c r="FVF158" s="93"/>
      <c r="FVG158" s="93"/>
      <c r="FVH158" s="93"/>
      <c r="FVI158" s="93"/>
      <c r="FVJ158" s="93"/>
      <c r="FVK158" s="93"/>
      <c r="FVL158" s="93"/>
      <c r="FVM158" s="93"/>
      <c r="FVN158" s="93"/>
      <c r="FVO158" s="93"/>
      <c r="FVP158" s="93"/>
      <c r="FVQ158" s="93"/>
      <c r="FVR158" s="93"/>
      <c r="FVS158" s="93"/>
      <c r="FVT158" s="93"/>
      <c r="FVU158" s="93"/>
      <c r="FVV158" s="93"/>
      <c r="FVW158" s="93"/>
      <c r="FVX158" s="93"/>
      <c r="FVY158" s="93"/>
      <c r="FVZ158" s="93"/>
      <c r="FWA158" s="93"/>
      <c r="FWB158" s="93"/>
      <c r="FWC158" s="93"/>
      <c r="FWD158" s="93"/>
      <c r="FWE158" s="93"/>
      <c r="FWF158" s="93"/>
      <c r="FWG158" s="93"/>
      <c r="FWH158" s="93"/>
      <c r="FWI158" s="93"/>
      <c r="FWJ158" s="93"/>
      <c r="FWK158" s="93"/>
      <c r="FWL158" s="93"/>
      <c r="FWM158" s="93"/>
      <c r="FWN158" s="93"/>
      <c r="FWO158" s="93"/>
      <c r="FWP158" s="93"/>
      <c r="FWQ158" s="93"/>
      <c r="FWR158" s="93"/>
      <c r="FWS158" s="93"/>
      <c r="FWT158" s="93"/>
      <c r="FWU158" s="93"/>
      <c r="FWV158" s="93"/>
      <c r="FWW158" s="93"/>
      <c r="FWX158" s="93"/>
      <c r="FWY158" s="93"/>
      <c r="FWZ158" s="93"/>
      <c r="FXA158" s="93"/>
      <c r="FXB158" s="93"/>
      <c r="FXC158" s="93"/>
      <c r="FXD158" s="93"/>
      <c r="FXE158" s="93"/>
      <c r="FXF158" s="93"/>
      <c r="FXG158" s="93"/>
      <c r="FXH158" s="93"/>
      <c r="FXI158" s="93"/>
      <c r="FXJ158" s="93"/>
      <c r="FXK158" s="93"/>
      <c r="FXL158" s="93"/>
      <c r="FXM158" s="93"/>
      <c r="FXN158" s="93"/>
      <c r="FXO158" s="93"/>
      <c r="FXP158" s="93"/>
      <c r="FXQ158" s="93"/>
      <c r="FXR158" s="93"/>
      <c r="FXS158" s="93"/>
      <c r="FXT158" s="93"/>
      <c r="FXU158" s="93"/>
      <c r="FXV158" s="93"/>
      <c r="FXW158" s="93"/>
      <c r="FXX158" s="93"/>
      <c r="FXY158" s="93"/>
      <c r="FXZ158" s="93"/>
      <c r="FYA158" s="93"/>
      <c r="FYB158" s="93"/>
      <c r="FYC158" s="93"/>
      <c r="FYD158" s="93"/>
      <c r="FYE158" s="93"/>
      <c r="FYF158" s="93"/>
      <c r="FYG158" s="93"/>
      <c r="FYH158" s="93"/>
      <c r="FYI158" s="93"/>
      <c r="FYJ158" s="93"/>
      <c r="FYK158" s="93"/>
      <c r="FYL158" s="93"/>
      <c r="FYM158" s="93"/>
      <c r="FYN158" s="93"/>
      <c r="FYO158" s="93"/>
      <c r="FYP158" s="93"/>
      <c r="FYQ158" s="93"/>
      <c r="FYR158" s="93"/>
      <c r="FYS158" s="93"/>
      <c r="FYT158" s="93"/>
      <c r="FYU158" s="93"/>
      <c r="FYV158" s="93"/>
      <c r="FYW158" s="93"/>
      <c r="FYX158" s="93"/>
      <c r="FYY158" s="93"/>
      <c r="FYZ158" s="93"/>
      <c r="FZA158" s="93"/>
      <c r="FZB158" s="93"/>
      <c r="FZC158" s="93"/>
      <c r="FZD158" s="93"/>
      <c r="FZE158" s="93"/>
      <c r="FZF158" s="93"/>
      <c r="FZG158" s="93"/>
      <c r="FZH158" s="93"/>
      <c r="FZI158" s="93"/>
      <c r="FZJ158" s="93"/>
      <c r="FZK158" s="93"/>
      <c r="FZL158" s="93"/>
      <c r="FZM158" s="93"/>
      <c r="FZN158" s="93"/>
      <c r="FZO158" s="93"/>
      <c r="FZP158" s="93"/>
      <c r="FZQ158" s="93"/>
      <c r="FZR158" s="93"/>
      <c r="FZS158" s="93"/>
      <c r="FZT158" s="93"/>
      <c r="FZU158" s="93"/>
      <c r="FZV158" s="93"/>
      <c r="FZW158" s="93"/>
      <c r="FZX158" s="93"/>
      <c r="FZY158" s="93"/>
      <c r="FZZ158" s="93"/>
      <c r="GAA158" s="93"/>
      <c r="GAB158" s="93"/>
      <c r="GAC158" s="93"/>
      <c r="GAD158" s="93"/>
      <c r="GAE158" s="93"/>
      <c r="GAF158" s="93"/>
      <c r="GAG158" s="93"/>
      <c r="GAH158" s="93"/>
      <c r="GAI158" s="93"/>
      <c r="GAJ158" s="93"/>
      <c r="GAK158" s="93"/>
      <c r="GAL158" s="93"/>
      <c r="GAM158" s="93"/>
      <c r="GAN158" s="93"/>
      <c r="GAO158" s="93"/>
      <c r="GAP158" s="93"/>
      <c r="GAQ158" s="93"/>
      <c r="GAR158" s="93"/>
      <c r="GAS158" s="93"/>
      <c r="GAT158" s="93"/>
      <c r="GAU158" s="93"/>
      <c r="GAV158" s="93"/>
      <c r="GAW158" s="93"/>
      <c r="GAX158" s="93"/>
      <c r="GAY158" s="93"/>
      <c r="GAZ158" s="93"/>
      <c r="GBA158" s="93"/>
      <c r="GBB158" s="93"/>
      <c r="GBC158" s="93"/>
      <c r="GBD158" s="93"/>
      <c r="GBE158" s="93"/>
      <c r="GBF158" s="93"/>
      <c r="GBG158" s="93"/>
      <c r="GBH158" s="93"/>
      <c r="GBI158" s="93"/>
      <c r="GBJ158" s="93"/>
      <c r="GBK158" s="93"/>
      <c r="GBL158" s="93"/>
      <c r="GBM158" s="93"/>
      <c r="GBN158" s="93"/>
      <c r="GBO158" s="93"/>
      <c r="GBP158" s="93"/>
      <c r="GBQ158" s="93"/>
      <c r="GBR158" s="93"/>
      <c r="GBS158" s="93"/>
      <c r="GBT158" s="93"/>
      <c r="GBU158" s="93"/>
      <c r="GBV158" s="93"/>
      <c r="GBW158" s="93"/>
      <c r="GBX158" s="93"/>
      <c r="GBY158" s="93"/>
      <c r="GBZ158" s="93"/>
      <c r="GCA158" s="93"/>
      <c r="GCB158" s="93"/>
      <c r="GCC158" s="93"/>
      <c r="GCD158" s="93"/>
      <c r="GCE158" s="93"/>
      <c r="GCF158" s="93"/>
      <c r="GCG158" s="93"/>
      <c r="GCH158" s="93"/>
      <c r="GCI158" s="93"/>
      <c r="GCJ158" s="93"/>
      <c r="GCK158" s="93"/>
      <c r="GCL158" s="93"/>
      <c r="GCM158" s="93"/>
      <c r="GCN158" s="93"/>
      <c r="GCO158" s="93"/>
      <c r="GCP158" s="93"/>
      <c r="GCQ158" s="93"/>
      <c r="GCR158" s="93"/>
      <c r="GCS158" s="93"/>
      <c r="GCT158" s="93"/>
      <c r="GCU158" s="93"/>
      <c r="GCV158" s="93"/>
      <c r="GCW158" s="93"/>
      <c r="GCX158" s="93"/>
      <c r="GCY158" s="93"/>
      <c r="GCZ158" s="93"/>
      <c r="GDA158" s="93"/>
      <c r="GDB158" s="93"/>
      <c r="GDC158" s="93"/>
      <c r="GDD158" s="93"/>
      <c r="GDE158" s="93"/>
      <c r="GDF158" s="93"/>
      <c r="GDG158" s="93"/>
      <c r="GDH158" s="93"/>
      <c r="GDI158" s="93"/>
      <c r="GDJ158" s="93"/>
      <c r="GDK158" s="93"/>
      <c r="GDL158" s="93"/>
      <c r="GDM158" s="93"/>
      <c r="GDN158" s="93"/>
      <c r="GDO158" s="93"/>
      <c r="GDP158" s="93"/>
      <c r="GDQ158" s="93"/>
      <c r="GDR158" s="93"/>
      <c r="GDS158" s="93"/>
      <c r="GDT158" s="93"/>
      <c r="GDU158" s="93"/>
      <c r="GDV158" s="93"/>
      <c r="GDW158" s="93"/>
      <c r="GDX158" s="93"/>
      <c r="GDY158" s="93"/>
      <c r="GDZ158" s="93"/>
      <c r="GEA158" s="93"/>
      <c r="GEB158" s="93"/>
      <c r="GEC158" s="93"/>
      <c r="GED158" s="93"/>
      <c r="GEE158" s="93"/>
      <c r="GEF158" s="93"/>
      <c r="GEG158" s="93"/>
      <c r="GEH158" s="93"/>
      <c r="GEI158" s="93"/>
      <c r="GEJ158" s="93"/>
      <c r="GEK158" s="93"/>
      <c r="GEL158" s="93"/>
      <c r="GEM158" s="93"/>
      <c r="GEN158" s="93"/>
      <c r="GEO158" s="93"/>
      <c r="GEP158" s="93"/>
      <c r="GEQ158" s="93"/>
      <c r="GER158" s="93"/>
      <c r="GES158" s="93"/>
      <c r="GET158" s="93"/>
      <c r="GEU158" s="93"/>
      <c r="GEV158" s="93"/>
      <c r="GEW158" s="93"/>
      <c r="GEX158" s="93"/>
      <c r="GEY158" s="93"/>
      <c r="GEZ158" s="93"/>
      <c r="GFA158" s="93"/>
      <c r="GFB158" s="93"/>
      <c r="GFC158" s="93"/>
      <c r="GFD158" s="93"/>
      <c r="GFE158" s="93"/>
      <c r="GFF158" s="93"/>
      <c r="GFG158" s="93"/>
      <c r="GFH158" s="93"/>
      <c r="GFI158" s="93"/>
      <c r="GFJ158" s="93"/>
      <c r="GFK158" s="93"/>
      <c r="GFL158" s="93"/>
      <c r="GFM158" s="93"/>
      <c r="GFN158" s="93"/>
      <c r="GFO158" s="93"/>
      <c r="GFP158" s="93"/>
      <c r="GFQ158" s="93"/>
      <c r="GFR158" s="93"/>
      <c r="GFS158" s="93"/>
      <c r="GFT158" s="93"/>
      <c r="GFU158" s="93"/>
      <c r="GFV158" s="93"/>
      <c r="GFW158" s="93"/>
      <c r="GFX158" s="93"/>
      <c r="GFY158" s="93"/>
      <c r="GFZ158" s="93"/>
      <c r="GGA158" s="93"/>
      <c r="GGB158" s="93"/>
      <c r="GGC158" s="93"/>
      <c r="GGD158" s="93"/>
      <c r="GGE158" s="93"/>
      <c r="GGF158" s="93"/>
      <c r="GGG158" s="93"/>
      <c r="GGH158" s="93"/>
      <c r="GGI158" s="93"/>
      <c r="GGJ158" s="93"/>
      <c r="GGK158" s="93"/>
      <c r="GGL158" s="93"/>
      <c r="GGM158" s="93"/>
      <c r="GGN158" s="93"/>
      <c r="GGO158" s="93"/>
      <c r="GGP158" s="93"/>
      <c r="GGQ158" s="93"/>
      <c r="GGR158" s="93"/>
      <c r="GGS158" s="93"/>
      <c r="GGT158" s="93"/>
      <c r="GGU158" s="93"/>
      <c r="GGV158" s="93"/>
      <c r="GGW158" s="93"/>
      <c r="GGX158" s="93"/>
      <c r="GGY158" s="93"/>
      <c r="GGZ158" s="93"/>
      <c r="GHA158" s="93"/>
      <c r="GHB158" s="93"/>
      <c r="GHC158" s="93"/>
      <c r="GHD158" s="93"/>
      <c r="GHE158" s="93"/>
      <c r="GHF158" s="93"/>
      <c r="GHG158" s="93"/>
      <c r="GHH158" s="93"/>
      <c r="GHI158" s="93"/>
      <c r="GHJ158" s="93"/>
      <c r="GHK158" s="93"/>
      <c r="GHL158" s="93"/>
      <c r="GHM158" s="93"/>
      <c r="GHN158" s="93"/>
      <c r="GHO158" s="93"/>
      <c r="GHP158" s="93"/>
      <c r="GHQ158" s="93"/>
      <c r="GHR158" s="93"/>
      <c r="GHS158" s="93"/>
      <c r="GHT158" s="93"/>
      <c r="GHU158" s="93"/>
      <c r="GHV158" s="93"/>
      <c r="GHW158" s="93"/>
      <c r="GHX158" s="93"/>
      <c r="GHY158" s="93"/>
      <c r="GHZ158" s="93"/>
      <c r="GIA158" s="93"/>
      <c r="GIB158" s="93"/>
      <c r="GIC158" s="93"/>
      <c r="GID158" s="93"/>
      <c r="GIE158" s="93"/>
      <c r="GIF158" s="93"/>
      <c r="GIG158" s="93"/>
      <c r="GIH158" s="93"/>
      <c r="GII158" s="93"/>
      <c r="GIJ158" s="93"/>
      <c r="GIK158" s="93"/>
      <c r="GIL158" s="93"/>
      <c r="GIM158" s="93"/>
      <c r="GIN158" s="93"/>
      <c r="GIO158" s="93"/>
      <c r="GIP158" s="93"/>
      <c r="GIQ158" s="93"/>
      <c r="GIR158" s="93"/>
      <c r="GIS158" s="93"/>
      <c r="GIT158" s="93"/>
      <c r="GIU158" s="93"/>
      <c r="GIV158" s="93"/>
      <c r="GIW158" s="93"/>
      <c r="GIX158" s="93"/>
      <c r="GIY158" s="93"/>
      <c r="GIZ158" s="93"/>
      <c r="GJA158" s="93"/>
      <c r="GJB158" s="93"/>
      <c r="GJC158" s="93"/>
      <c r="GJD158" s="93"/>
      <c r="GJE158" s="93"/>
      <c r="GJF158" s="93"/>
      <c r="GJG158" s="93"/>
      <c r="GJH158" s="93"/>
      <c r="GJI158" s="93"/>
      <c r="GJJ158" s="93"/>
      <c r="GJK158" s="93"/>
      <c r="GJL158" s="93"/>
      <c r="GJM158" s="93"/>
      <c r="GJN158" s="93"/>
      <c r="GJO158" s="93"/>
      <c r="GJP158" s="93"/>
      <c r="GJQ158" s="93"/>
      <c r="GJR158" s="93"/>
      <c r="GJS158" s="93"/>
      <c r="GJT158" s="93"/>
      <c r="GJU158" s="93"/>
      <c r="GJV158" s="93"/>
      <c r="GJW158" s="93"/>
      <c r="GJX158" s="93"/>
      <c r="GJY158" s="93"/>
      <c r="GJZ158" s="93"/>
      <c r="GKA158" s="93"/>
      <c r="GKB158" s="93"/>
      <c r="GKC158" s="93"/>
      <c r="GKD158" s="93"/>
      <c r="GKE158" s="93"/>
      <c r="GKF158" s="93"/>
      <c r="GKG158" s="93"/>
      <c r="GKH158" s="93"/>
      <c r="GKI158" s="93"/>
      <c r="GKJ158" s="93"/>
      <c r="GKK158" s="93"/>
      <c r="GKL158" s="93"/>
      <c r="GKM158" s="93"/>
      <c r="GKN158" s="93"/>
      <c r="GKO158" s="93"/>
      <c r="GKP158" s="93"/>
      <c r="GKQ158" s="93"/>
      <c r="GKR158" s="93"/>
      <c r="GKS158" s="93"/>
      <c r="GKT158" s="93"/>
      <c r="GKU158" s="93"/>
      <c r="GKV158" s="93"/>
      <c r="GKW158" s="93"/>
      <c r="GKX158" s="93"/>
      <c r="GKY158" s="93"/>
      <c r="GKZ158" s="93"/>
      <c r="GLA158" s="93"/>
      <c r="GLB158" s="93"/>
      <c r="GLC158" s="93"/>
      <c r="GLD158" s="93"/>
      <c r="GLE158" s="93"/>
      <c r="GLF158" s="93"/>
      <c r="GLG158" s="93"/>
      <c r="GLH158" s="93"/>
      <c r="GLI158" s="93"/>
      <c r="GLJ158" s="93"/>
      <c r="GLK158" s="93"/>
      <c r="GLL158" s="93"/>
      <c r="GLM158" s="93"/>
      <c r="GLN158" s="93"/>
      <c r="GLO158" s="93"/>
      <c r="GLP158" s="93"/>
      <c r="GLQ158" s="93"/>
      <c r="GLR158" s="93"/>
      <c r="GLS158" s="93"/>
      <c r="GLT158" s="93"/>
      <c r="GLU158" s="93"/>
      <c r="GLV158" s="93"/>
      <c r="GLW158" s="93"/>
      <c r="GLX158" s="93"/>
      <c r="GLY158" s="93"/>
      <c r="GLZ158" s="93"/>
      <c r="GMA158" s="93"/>
      <c r="GMB158" s="93"/>
      <c r="GMC158" s="93"/>
      <c r="GMD158" s="93"/>
      <c r="GME158" s="93"/>
      <c r="GMF158" s="93"/>
      <c r="GMG158" s="93"/>
      <c r="GMH158" s="93"/>
      <c r="GMI158" s="93"/>
      <c r="GMJ158" s="93"/>
      <c r="GMK158" s="93"/>
      <c r="GML158" s="93"/>
      <c r="GMM158" s="93"/>
      <c r="GMN158" s="93"/>
      <c r="GMO158" s="93"/>
      <c r="GMP158" s="93"/>
      <c r="GMQ158" s="93"/>
      <c r="GMR158" s="93"/>
      <c r="GMS158" s="93"/>
      <c r="GMT158" s="93"/>
      <c r="GMU158" s="93"/>
      <c r="GMV158" s="93"/>
      <c r="GMW158" s="93"/>
      <c r="GMX158" s="93"/>
      <c r="GMY158" s="93"/>
      <c r="GMZ158" s="93"/>
      <c r="GNA158" s="93"/>
      <c r="GNB158" s="93"/>
      <c r="GNC158" s="93"/>
      <c r="GND158" s="93"/>
      <c r="GNE158" s="93"/>
      <c r="GNF158" s="93"/>
      <c r="GNG158" s="93"/>
      <c r="GNH158" s="93"/>
      <c r="GNI158" s="93"/>
      <c r="GNJ158" s="93"/>
      <c r="GNK158" s="93"/>
      <c r="GNL158" s="93"/>
      <c r="GNM158" s="93"/>
      <c r="GNN158" s="93"/>
      <c r="GNO158" s="93"/>
      <c r="GNP158" s="93"/>
      <c r="GNQ158" s="93"/>
      <c r="GNR158" s="93"/>
      <c r="GNS158" s="93"/>
      <c r="GNT158" s="93"/>
      <c r="GNU158" s="93"/>
      <c r="GNV158" s="93"/>
      <c r="GNW158" s="93"/>
      <c r="GNX158" s="93"/>
      <c r="GNY158" s="93"/>
      <c r="GNZ158" s="93"/>
      <c r="GOA158" s="93"/>
      <c r="GOB158" s="93"/>
      <c r="GOC158" s="93"/>
      <c r="GOD158" s="93"/>
      <c r="GOE158" s="93"/>
      <c r="GOF158" s="93"/>
      <c r="GOG158" s="93"/>
      <c r="GOH158" s="93"/>
      <c r="GOI158" s="93"/>
      <c r="GOJ158" s="93"/>
      <c r="GOK158" s="93"/>
      <c r="GOL158" s="93"/>
      <c r="GOM158" s="93"/>
      <c r="GON158" s="93"/>
      <c r="GOO158" s="93"/>
      <c r="GOP158" s="93"/>
      <c r="GOQ158" s="93"/>
      <c r="GOR158" s="93"/>
      <c r="GOS158" s="93"/>
      <c r="GOT158" s="93"/>
      <c r="GOU158" s="93"/>
      <c r="GOV158" s="93"/>
      <c r="GOW158" s="93"/>
      <c r="GOX158" s="93"/>
      <c r="GOY158" s="93"/>
      <c r="GOZ158" s="93"/>
      <c r="GPA158" s="93"/>
      <c r="GPB158" s="93"/>
      <c r="GPC158" s="93"/>
      <c r="GPD158" s="93"/>
      <c r="GPE158" s="93"/>
      <c r="GPF158" s="93"/>
      <c r="GPG158" s="93"/>
      <c r="GPH158" s="93"/>
      <c r="GPI158" s="93"/>
      <c r="GPJ158" s="93"/>
      <c r="GPK158" s="93"/>
      <c r="GPL158" s="93"/>
      <c r="GPM158" s="93"/>
      <c r="GPN158" s="93"/>
      <c r="GPO158" s="93"/>
      <c r="GPP158" s="93"/>
      <c r="GPQ158" s="93"/>
      <c r="GPR158" s="93"/>
      <c r="GPS158" s="93"/>
      <c r="GPT158" s="93"/>
      <c r="GPU158" s="93"/>
      <c r="GPV158" s="93"/>
      <c r="GPW158" s="93"/>
      <c r="GPX158" s="93"/>
      <c r="GPY158" s="93"/>
      <c r="GPZ158" s="93"/>
      <c r="GQA158" s="93"/>
      <c r="GQB158" s="93"/>
      <c r="GQC158" s="93"/>
      <c r="GQD158" s="93"/>
      <c r="GQE158" s="93"/>
      <c r="GQF158" s="93"/>
      <c r="GQG158" s="93"/>
      <c r="GQH158" s="93"/>
      <c r="GQI158" s="93"/>
      <c r="GQJ158" s="93"/>
      <c r="GQK158" s="93"/>
      <c r="GQL158" s="93"/>
      <c r="GQM158" s="93"/>
      <c r="GQN158" s="93"/>
      <c r="GQO158" s="93"/>
      <c r="GQP158" s="93"/>
      <c r="GQQ158" s="93"/>
      <c r="GQR158" s="93"/>
      <c r="GQS158" s="93"/>
      <c r="GQT158" s="93"/>
      <c r="GQU158" s="93"/>
      <c r="GQV158" s="93"/>
      <c r="GQW158" s="93"/>
      <c r="GQX158" s="93"/>
      <c r="GQY158" s="93"/>
      <c r="GQZ158" s="93"/>
      <c r="GRA158" s="93"/>
      <c r="GRB158" s="93"/>
      <c r="GRC158" s="93"/>
      <c r="GRD158" s="93"/>
      <c r="GRE158" s="93"/>
      <c r="GRF158" s="93"/>
      <c r="GRG158" s="93"/>
      <c r="GRH158" s="93"/>
      <c r="GRI158" s="93"/>
      <c r="GRJ158" s="93"/>
      <c r="GRK158" s="93"/>
      <c r="GRL158" s="93"/>
      <c r="GRM158" s="93"/>
      <c r="GRN158" s="93"/>
      <c r="GRO158" s="93"/>
      <c r="GRP158" s="93"/>
      <c r="GRQ158" s="93"/>
      <c r="GRR158" s="93"/>
      <c r="GRS158" s="93"/>
      <c r="GRT158" s="93"/>
      <c r="GRU158" s="93"/>
      <c r="GRV158" s="93"/>
      <c r="GRW158" s="93"/>
      <c r="GRX158" s="93"/>
      <c r="GRY158" s="93"/>
      <c r="GRZ158" s="93"/>
      <c r="GSA158" s="93"/>
      <c r="GSB158" s="93"/>
      <c r="GSC158" s="93"/>
      <c r="GSD158" s="93"/>
      <c r="GSE158" s="93"/>
      <c r="GSF158" s="93"/>
      <c r="GSG158" s="93"/>
      <c r="GSH158" s="93"/>
      <c r="GSI158" s="93"/>
      <c r="GSJ158" s="93"/>
      <c r="GSK158" s="93"/>
      <c r="GSL158" s="93"/>
      <c r="GSM158" s="93"/>
      <c r="GSN158" s="93"/>
      <c r="GSO158" s="93"/>
      <c r="GSP158" s="93"/>
      <c r="GSQ158" s="93"/>
      <c r="GSR158" s="93"/>
      <c r="GSS158" s="93"/>
      <c r="GST158" s="93"/>
      <c r="GSU158" s="93"/>
      <c r="GSV158" s="93"/>
      <c r="GSW158" s="93"/>
      <c r="GSX158" s="93"/>
      <c r="GSY158" s="93"/>
      <c r="GSZ158" s="93"/>
      <c r="GTA158" s="93"/>
      <c r="GTB158" s="93"/>
      <c r="GTC158" s="93"/>
      <c r="GTD158" s="93"/>
      <c r="GTE158" s="93"/>
      <c r="GTF158" s="93"/>
      <c r="GTG158" s="93"/>
      <c r="GTH158" s="93"/>
      <c r="GTI158" s="93"/>
      <c r="GTJ158" s="93"/>
      <c r="GTK158" s="93"/>
      <c r="GTL158" s="93"/>
      <c r="GTM158" s="93"/>
      <c r="GTN158" s="93"/>
      <c r="GTO158" s="93"/>
      <c r="GTP158" s="93"/>
      <c r="GTQ158" s="93"/>
      <c r="GTR158" s="93"/>
      <c r="GTS158" s="93"/>
      <c r="GTT158" s="93"/>
      <c r="GTU158" s="93"/>
      <c r="GTV158" s="93"/>
      <c r="GTW158" s="93"/>
      <c r="GTX158" s="93"/>
      <c r="GTY158" s="93"/>
      <c r="GTZ158" s="93"/>
      <c r="GUA158" s="93"/>
      <c r="GUB158" s="93"/>
      <c r="GUC158" s="93"/>
      <c r="GUD158" s="93"/>
      <c r="GUE158" s="93"/>
      <c r="GUF158" s="93"/>
      <c r="GUG158" s="93"/>
      <c r="GUH158" s="93"/>
      <c r="GUI158" s="93"/>
      <c r="GUJ158" s="93"/>
      <c r="GUK158" s="93"/>
      <c r="GUL158" s="93"/>
      <c r="GUM158" s="93"/>
      <c r="GUN158" s="93"/>
      <c r="GUO158" s="93"/>
      <c r="GUP158" s="93"/>
      <c r="GUQ158" s="93"/>
      <c r="GUR158" s="93"/>
      <c r="GUS158" s="93"/>
      <c r="GUT158" s="93"/>
      <c r="GUU158" s="93"/>
      <c r="GUV158" s="93"/>
      <c r="GUW158" s="93"/>
      <c r="GUX158" s="93"/>
      <c r="GUY158" s="93"/>
      <c r="GUZ158" s="93"/>
      <c r="GVA158" s="93"/>
      <c r="GVB158" s="93"/>
      <c r="GVC158" s="93"/>
      <c r="GVD158" s="93"/>
      <c r="GVE158" s="93"/>
      <c r="GVF158" s="93"/>
      <c r="GVG158" s="93"/>
      <c r="GVH158" s="93"/>
      <c r="GVI158" s="93"/>
      <c r="GVJ158" s="93"/>
      <c r="GVK158" s="93"/>
      <c r="GVL158" s="93"/>
      <c r="GVM158" s="93"/>
      <c r="GVN158" s="93"/>
      <c r="GVO158" s="93"/>
      <c r="GVP158" s="93"/>
      <c r="GVQ158" s="93"/>
      <c r="GVR158" s="93"/>
      <c r="GVS158" s="93"/>
      <c r="GVT158" s="93"/>
      <c r="GVU158" s="93"/>
      <c r="GVV158" s="93"/>
      <c r="GVW158" s="93"/>
      <c r="GVX158" s="93"/>
      <c r="GVY158" s="93"/>
      <c r="GVZ158" s="93"/>
      <c r="GWA158" s="93"/>
      <c r="GWB158" s="93"/>
      <c r="GWC158" s="93"/>
      <c r="GWD158" s="93"/>
      <c r="GWE158" s="93"/>
      <c r="GWF158" s="93"/>
      <c r="GWG158" s="93"/>
      <c r="GWH158" s="93"/>
      <c r="GWI158" s="93"/>
      <c r="GWJ158" s="93"/>
      <c r="GWK158" s="93"/>
      <c r="GWL158" s="93"/>
      <c r="GWM158" s="93"/>
      <c r="GWN158" s="93"/>
      <c r="GWO158" s="93"/>
      <c r="GWP158" s="93"/>
      <c r="GWQ158" s="93"/>
      <c r="GWR158" s="93"/>
      <c r="GWS158" s="93"/>
      <c r="GWT158" s="93"/>
      <c r="GWU158" s="93"/>
      <c r="GWV158" s="93"/>
      <c r="GWW158" s="93"/>
      <c r="GWX158" s="93"/>
      <c r="GWY158" s="93"/>
      <c r="GWZ158" s="93"/>
      <c r="GXA158" s="93"/>
      <c r="GXB158" s="93"/>
      <c r="GXC158" s="93"/>
      <c r="GXD158" s="93"/>
      <c r="GXE158" s="93"/>
      <c r="GXF158" s="93"/>
      <c r="GXG158" s="93"/>
      <c r="GXH158" s="93"/>
      <c r="GXI158" s="93"/>
      <c r="GXJ158" s="93"/>
      <c r="GXK158" s="93"/>
      <c r="GXL158" s="93"/>
      <c r="GXM158" s="93"/>
      <c r="GXN158" s="93"/>
      <c r="GXO158" s="93"/>
      <c r="GXP158" s="93"/>
      <c r="GXQ158" s="93"/>
      <c r="GXR158" s="93"/>
      <c r="GXS158" s="93"/>
      <c r="GXT158" s="93"/>
      <c r="GXU158" s="93"/>
      <c r="GXV158" s="93"/>
      <c r="GXW158" s="93"/>
      <c r="GXX158" s="93"/>
      <c r="GXY158" s="93"/>
      <c r="GXZ158" s="93"/>
      <c r="GYA158" s="93"/>
      <c r="GYB158" s="93"/>
      <c r="GYC158" s="93"/>
      <c r="GYD158" s="93"/>
      <c r="GYE158" s="93"/>
      <c r="GYF158" s="93"/>
      <c r="GYG158" s="93"/>
      <c r="GYH158" s="93"/>
      <c r="GYI158" s="93"/>
      <c r="GYJ158" s="93"/>
      <c r="GYK158" s="93"/>
      <c r="GYL158" s="93"/>
      <c r="GYM158" s="93"/>
      <c r="GYN158" s="93"/>
      <c r="GYO158" s="93"/>
      <c r="GYP158" s="93"/>
      <c r="GYQ158" s="93"/>
      <c r="GYR158" s="93"/>
      <c r="GYS158" s="93"/>
      <c r="GYT158" s="93"/>
      <c r="GYU158" s="93"/>
      <c r="GYV158" s="93"/>
      <c r="GYW158" s="93"/>
      <c r="GYX158" s="93"/>
      <c r="GYY158" s="93"/>
      <c r="GYZ158" s="93"/>
      <c r="GZA158" s="93"/>
      <c r="GZB158" s="93"/>
      <c r="GZC158" s="93"/>
      <c r="GZD158" s="93"/>
      <c r="GZE158" s="93"/>
      <c r="GZF158" s="93"/>
      <c r="GZG158" s="93"/>
      <c r="GZH158" s="93"/>
      <c r="GZI158" s="93"/>
      <c r="GZJ158" s="93"/>
      <c r="GZK158" s="93"/>
      <c r="GZL158" s="93"/>
      <c r="GZM158" s="93"/>
      <c r="GZN158" s="93"/>
      <c r="GZO158" s="93"/>
      <c r="GZP158" s="93"/>
      <c r="GZQ158" s="93"/>
      <c r="GZR158" s="93"/>
      <c r="GZS158" s="93"/>
      <c r="GZT158" s="93"/>
      <c r="GZU158" s="93"/>
      <c r="GZV158" s="93"/>
      <c r="GZW158" s="93"/>
      <c r="GZX158" s="93"/>
      <c r="GZY158" s="93"/>
      <c r="GZZ158" s="93"/>
      <c r="HAA158" s="93"/>
      <c r="HAB158" s="93"/>
      <c r="HAC158" s="93"/>
      <c r="HAD158" s="93"/>
      <c r="HAE158" s="93"/>
      <c r="HAF158" s="93"/>
      <c r="HAG158" s="93"/>
      <c r="HAH158" s="93"/>
      <c r="HAI158" s="93"/>
      <c r="HAJ158" s="93"/>
      <c r="HAK158" s="93"/>
      <c r="HAL158" s="93"/>
      <c r="HAM158" s="93"/>
      <c r="HAN158" s="93"/>
      <c r="HAO158" s="93"/>
      <c r="HAP158" s="93"/>
      <c r="HAQ158" s="93"/>
      <c r="HAR158" s="93"/>
      <c r="HAS158" s="93"/>
      <c r="HAT158" s="93"/>
      <c r="HAU158" s="93"/>
      <c r="HAV158" s="93"/>
      <c r="HAW158" s="93"/>
      <c r="HAX158" s="93"/>
      <c r="HAY158" s="93"/>
      <c r="HAZ158" s="93"/>
      <c r="HBA158" s="93"/>
      <c r="HBB158" s="93"/>
      <c r="HBC158" s="93"/>
      <c r="HBD158" s="93"/>
      <c r="HBE158" s="93"/>
      <c r="HBF158" s="93"/>
      <c r="HBG158" s="93"/>
      <c r="HBH158" s="93"/>
      <c r="HBI158" s="93"/>
      <c r="HBJ158" s="93"/>
      <c r="HBK158" s="93"/>
      <c r="HBL158" s="93"/>
      <c r="HBM158" s="93"/>
      <c r="HBN158" s="93"/>
      <c r="HBO158" s="93"/>
      <c r="HBP158" s="93"/>
      <c r="HBQ158" s="93"/>
      <c r="HBR158" s="93"/>
      <c r="HBS158" s="93"/>
      <c r="HBT158" s="93"/>
      <c r="HBU158" s="93"/>
      <c r="HBV158" s="93"/>
      <c r="HBW158" s="93"/>
      <c r="HBX158" s="93"/>
      <c r="HBY158" s="93"/>
      <c r="HBZ158" s="93"/>
      <c r="HCA158" s="93"/>
      <c r="HCB158" s="93"/>
      <c r="HCC158" s="93"/>
      <c r="HCD158" s="93"/>
      <c r="HCE158" s="93"/>
      <c r="HCF158" s="93"/>
      <c r="HCG158" s="93"/>
      <c r="HCH158" s="93"/>
      <c r="HCI158" s="93"/>
      <c r="HCJ158" s="93"/>
      <c r="HCK158" s="93"/>
      <c r="HCL158" s="93"/>
      <c r="HCM158" s="93"/>
      <c r="HCN158" s="93"/>
      <c r="HCO158" s="93"/>
      <c r="HCP158" s="93"/>
      <c r="HCQ158" s="93"/>
      <c r="HCR158" s="93"/>
      <c r="HCS158" s="93"/>
      <c r="HCT158" s="93"/>
      <c r="HCU158" s="93"/>
      <c r="HCV158" s="93"/>
      <c r="HCW158" s="93"/>
      <c r="HCX158" s="93"/>
      <c r="HCY158" s="93"/>
      <c r="HCZ158" s="93"/>
      <c r="HDA158" s="93"/>
      <c r="HDB158" s="93"/>
      <c r="HDC158" s="93"/>
      <c r="HDD158" s="93"/>
      <c r="HDE158" s="93"/>
      <c r="HDF158" s="93"/>
      <c r="HDG158" s="93"/>
      <c r="HDH158" s="93"/>
      <c r="HDI158" s="93"/>
      <c r="HDJ158" s="93"/>
      <c r="HDK158" s="93"/>
      <c r="HDL158" s="93"/>
      <c r="HDM158" s="93"/>
      <c r="HDN158" s="93"/>
      <c r="HDO158" s="93"/>
      <c r="HDP158" s="93"/>
      <c r="HDQ158" s="93"/>
      <c r="HDR158" s="93"/>
      <c r="HDS158" s="93"/>
      <c r="HDT158" s="93"/>
      <c r="HDU158" s="93"/>
      <c r="HDV158" s="93"/>
      <c r="HDW158" s="93"/>
      <c r="HDX158" s="93"/>
      <c r="HDY158" s="93"/>
      <c r="HDZ158" s="93"/>
      <c r="HEA158" s="93"/>
      <c r="HEB158" s="93"/>
      <c r="HEC158" s="93"/>
      <c r="HED158" s="93"/>
      <c r="HEE158" s="93"/>
      <c r="HEF158" s="93"/>
      <c r="HEG158" s="93"/>
      <c r="HEH158" s="93"/>
      <c r="HEI158" s="93"/>
      <c r="HEJ158" s="93"/>
      <c r="HEK158" s="93"/>
      <c r="HEL158" s="93"/>
      <c r="HEM158" s="93"/>
      <c r="HEN158" s="93"/>
      <c r="HEO158" s="93"/>
      <c r="HEP158" s="93"/>
      <c r="HEQ158" s="93"/>
      <c r="HER158" s="93"/>
      <c r="HES158" s="93"/>
      <c r="HET158" s="93"/>
      <c r="HEU158" s="93"/>
      <c r="HEV158" s="93"/>
      <c r="HEW158" s="93"/>
      <c r="HEX158" s="93"/>
      <c r="HEY158" s="93"/>
      <c r="HEZ158" s="93"/>
      <c r="HFA158" s="93"/>
      <c r="HFB158" s="93"/>
      <c r="HFC158" s="93"/>
      <c r="HFD158" s="93"/>
      <c r="HFE158" s="93"/>
      <c r="HFF158" s="93"/>
      <c r="HFG158" s="93"/>
      <c r="HFH158" s="93"/>
      <c r="HFI158" s="93"/>
      <c r="HFJ158" s="93"/>
      <c r="HFK158" s="93"/>
      <c r="HFL158" s="93"/>
      <c r="HFM158" s="93"/>
      <c r="HFN158" s="93"/>
      <c r="HFO158" s="93"/>
      <c r="HFP158" s="93"/>
      <c r="HFQ158" s="93"/>
      <c r="HFR158" s="93"/>
      <c r="HFS158" s="93"/>
      <c r="HFT158" s="93"/>
      <c r="HFU158" s="93"/>
      <c r="HFV158" s="93"/>
      <c r="HFW158" s="93"/>
      <c r="HFX158" s="93"/>
      <c r="HFY158" s="93"/>
      <c r="HFZ158" s="93"/>
      <c r="HGA158" s="93"/>
      <c r="HGB158" s="93"/>
      <c r="HGC158" s="93"/>
      <c r="HGD158" s="93"/>
      <c r="HGE158" s="93"/>
      <c r="HGF158" s="93"/>
      <c r="HGG158" s="93"/>
      <c r="HGH158" s="93"/>
      <c r="HGI158" s="93"/>
      <c r="HGJ158" s="93"/>
      <c r="HGK158" s="93"/>
      <c r="HGL158" s="93"/>
      <c r="HGM158" s="93"/>
      <c r="HGN158" s="93"/>
      <c r="HGO158" s="93"/>
      <c r="HGP158" s="93"/>
      <c r="HGQ158" s="93"/>
      <c r="HGR158" s="93"/>
      <c r="HGS158" s="93"/>
      <c r="HGT158" s="93"/>
      <c r="HGU158" s="93"/>
      <c r="HGV158" s="93"/>
      <c r="HGW158" s="93"/>
      <c r="HGX158" s="93"/>
      <c r="HGY158" s="93"/>
      <c r="HGZ158" s="93"/>
      <c r="HHA158" s="93"/>
      <c r="HHB158" s="93"/>
      <c r="HHC158" s="93"/>
      <c r="HHD158" s="93"/>
      <c r="HHE158" s="93"/>
      <c r="HHF158" s="93"/>
      <c r="HHG158" s="93"/>
      <c r="HHH158" s="93"/>
      <c r="HHI158" s="93"/>
      <c r="HHJ158" s="93"/>
      <c r="HHK158" s="93"/>
      <c r="HHL158" s="93"/>
      <c r="HHM158" s="93"/>
      <c r="HHN158" s="93"/>
      <c r="HHO158" s="93"/>
      <c r="HHP158" s="93"/>
      <c r="HHQ158" s="93"/>
      <c r="HHR158" s="93"/>
      <c r="HHS158" s="93"/>
      <c r="HHT158" s="93"/>
      <c r="HHU158" s="93"/>
      <c r="HHV158" s="93"/>
      <c r="HHW158" s="93"/>
      <c r="HHX158" s="93"/>
      <c r="HHY158" s="93"/>
      <c r="HHZ158" s="93"/>
      <c r="HIA158" s="93"/>
      <c r="HIB158" s="93"/>
      <c r="HIC158" s="93"/>
      <c r="HID158" s="93"/>
      <c r="HIE158" s="93"/>
      <c r="HIF158" s="93"/>
      <c r="HIG158" s="93"/>
      <c r="HIH158" s="93"/>
      <c r="HII158" s="93"/>
      <c r="HIJ158" s="93"/>
      <c r="HIK158" s="93"/>
      <c r="HIL158" s="93"/>
      <c r="HIM158" s="93"/>
      <c r="HIN158" s="93"/>
      <c r="HIO158" s="93"/>
      <c r="HIP158" s="93"/>
      <c r="HIQ158" s="93"/>
      <c r="HIR158" s="93"/>
      <c r="HIS158" s="93"/>
      <c r="HIT158" s="93"/>
      <c r="HIU158" s="93"/>
      <c r="HIV158" s="93"/>
      <c r="HIW158" s="93"/>
      <c r="HIX158" s="93"/>
      <c r="HIY158" s="93"/>
      <c r="HIZ158" s="93"/>
      <c r="HJA158" s="93"/>
      <c r="HJB158" s="93"/>
      <c r="HJC158" s="93"/>
      <c r="HJD158" s="93"/>
      <c r="HJE158" s="93"/>
      <c r="HJF158" s="93"/>
      <c r="HJG158" s="93"/>
      <c r="HJH158" s="93"/>
      <c r="HJI158" s="93"/>
      <c r="HJJ158" s="93"/>
      <c r="HJK158" s="93"/>
      <c r="HJL158" s="93"/>
      <c r="HJM158" s="93"/>
      <c r="HJN158" s="93"/>
      <c r="HJO158" s="93"/>
      <c r="HJP158" s="93"/>
      <c r="HJQ158" s="93"/>
      <c r="HJR158" s="93"/>
      <c r="HJS158" s="93"/>
      <c r="HJT158" s="93"/>
      <c r="HJU158" s="93"/>
      <c r="HJV158" s="93"/>
      <c r="HJW158" s="93"/>
      <c r="HJX158" s="93"/>
      <c r="HJY158" s="93"/>
      <c r="HJZ158" s="93"/>
      <c r="HKA158" s="93"/>
      <c r="HKB158" s="93"/>
      <c r="HKC158" s="93"/>
      <c r="HKD158" s="93"/>
      <c r="HKE158" s="93"/>
      <c r="HKF158" s="93"/>
      <c r="HKG158" s="93"/>
      <c r="HKH158" s="93"/>
      <c r="HKI158" s="93"/>
      <c r="HKJ158" s="93"/>
      <c r="HKK158" s="93"/>
      <c r="HKL158" s="93"/>
      <c r="HKM158" s="93"/>
      <c r="HKN158" s="93"/>
      <c r="HKO158" s="93"/>
      <c r="HKP158" s="93"/>
      <c r="HKQ158" s="93"/>
      <c r="HKR158" s="93"/>
      <c r="HKS158" s="93"/>
      <c r="HKT158" s="93"/>
      <c r="HKU158" s="93"/>
      <c r="HKV158" s="93"/>
      <c r="HKW158" s="93"/>
      <c r="HKX158" s="93"/>
      <c r="HKY158" s="93"/>
      <c r="HKZ158" s="93"/>
      <c r="HLA158" s="93"/>
      <c r="HLB158" s="93"/>
      <c r="HLC158" s="93"/>
      <c r="HLD158" s="93"/>
      <c r="HLE158" s="93"/>
      <c r="HLF158" s="93"/>
      <c r="HLG158" s="93"/>
      <c r="HLH158" s="93"/>
      <c r="HLI158" s="93"/>
      <c r="HLJ158" s="93"/>
      <c r="HLK158" s="93"/>
      <c r="HLL158" s="93"/>
      <c r="HLM158" s="93"/>
      <c r="HLN158" s="93"/>
      <c r="HLO158" s="93"/>
      <c r="HLP158" s="93"/>
      <c r="HLQ158" s="93"/>
      <c r="HLR158" s="93"/>
      <c r="HLS158" s="93"/>
      <c r="HLT158" s="93"/>
      <c r="HLU158" s="93"/>
      <c r="HLV158" s="93"/>
      <c r="HLW158" s="93"/>
      <c r="HLX158" s="93"/>
      <c r="HLY158" s="93"/>
      <c r="HLZ158" s="93"/>
      <c r="HMA158" s="93"/>
      <c r="HMB158" s="93"/>
      <c r="HMC158" s="93"/>
      <c r="HMD158" s="93"/>
      <c r="HME158" s="93"/>
      <c r="HMF158" s="93"/>
      <c r="HMG158" s="93"/>
      <c r="HMH158" s="93"/>
      <c r="HMI158" s="93"/>
      <c r="HMJ158" s="93"/>
      <c r="HMK158" s="93"/>
      <c r="HML158" s="93"/>
      <c r="HMM158" s="93"/>
      <c r="HMN158" s="93"/>
      <c r="HMO158" s="93"/>
      <c r="HMP158" s="93"/>
      <c r="HMQ158" s="93"/>
      <c r="HMR158" s="93"/>
      <c r="HMS158" s="93"/>
      <c r="HMT158" s="93"/>
      <c r="HMU158" s="93"/>
      <c r="HMV158" s="93"/>
      <c r="HMW158" s="93"/>
      <c r="HMX158" s="93"/>
      <c r="HMY158" s="93"/>
      <c r="HMZ158" s="93"/>
      <c r="HNA158" s="93"/>
      <c r="HNB158" s="93"/>
      <c r="HNC158" s="93"/>
      <c r="HND158" s="93"/>
      <c r="HNE158" s="93"/>
      <c r="HNF158" s="93"/>
      <c r="HNG158" s="93"/>
      <c r="HNH158" s="93"/>
      <c r="HNI158" s="93"/>
      <c r="HNJ158" s="93"/>
      <c r="HNK158" s="93"/>
      <c r="HNL158" s="93"/>
      <c r="HNM158" s="93"/>
      <c r="HNN158" s="93"/>
      <c r="HNO158" s="93"/>
      <c r="HNP158" s="93"/>
      <c r="HNQ158" s="93"/>
      <c r="HNR158" s="93"/>
      <c r="HNS158" s="93"/>
      <c r="HNT158" s="93"/>
      <c r="HNU158" s="93"/>
      <c r="HNV158" s="93"/>
      <c r="HNW158" s="93"/>
      <c r="HNX158" s="93"/>
      <c r="HNY158" s="93"/>
      <c r="HNZ158" s="93"/>
      <c r="HOA158" s="93"/>
      <c r="HOB158" s="93"/>
      <c r="HOC158" s="93"/>
      <c r="HOD158" s="93"/>
      <c r="HOE158" s="93"/>
      <c r="HOF158" s="93"/>
      <c r="HOG158" s="93"/>
      <c r="HOH158" s="93"/>
      <c r="HOI158" s="93"/>
      <c r="HOJ158" s="93"/>
      <c r="HOK158" s="93"/>
      <c r="HOL158" s="93"/>
      <c r="HOM158" s="93"/>
      <c r="HON158" s="93"/>
      <c r="HOO158" s="93"/>
      <c r="HOP158" s="93"/>
      <c r="HOQ158" s="93"/>
      <c r="HOR158" s="93"/>
      <c r="HOS158" s="93"/>
      <c r="HOT158" s="93"/>
      <c r="HOU158" s="93"/>
      <c r="HOV158" s="93"/>
      <c r="HOW158" s="93"/>
      <c r="HOX158" s="93"/>
      <c r="HOY158" s="93"/>
      <c r="HOZ158" s="93"/>
      <c r="HPA158" s="93"/>
      <c r="HPB158" s="93"/>
      <c r="HPC158" s="93"/>
      <c r="HPD158" s="93"/>
      <c r="HPE158" s="93"/>
      <c r="HPF158" s="93"/>
      <c r="HPG158" s="93"/>
      <c r="HPH158" s="93"/>
      <c r="HPI158" s="93"/>
      <c r="HPJ158" s="93"/>
      <c r="HPK158" s="93"/>
      <c r="HPL158" s="93"/>
      <c r="HPM158" s="93"/>
      <c r="HPN158" s="93"/>
      <c r="HPO158" s="93"/>
      <c r="HPP158" s="93"/>
      <c r="HPQ158" s="93"/>
      <c r="HPR158" s="93"/>
      <c r="HPS158" s="93"/>
      <c r="HPT158" s="93"/>
      <c r="HPU158" s="93"/>
      <c r="HPV158" s="93"/>
      <c r="HPW158" s="93"/>
      <c r="HPX158" s="93"/>
      <c r="HPY158" s="93"/>
      <c r="HPZ158" s="93"/>
      <c r="HQA158" s="93"/>
      <c r="HQB158" s="93"/>
      <c r="HQC158" s="93"/>
      <c r="HQD158" s="93"/>
      <c r="HQE158" s="93"/>
      <c r="HQF158" s="93"/>
      <c r="HQG158" s="93"/>
      <c r="HQH158" s="93"/>
      <c r="HQI158" s="93"/>
      <c r="HQJ158" s="93"/>
      <c r="HQK158" s="93"/>
      <c r="HQL158" s="93"/>
      <c r="HQM158" s="93"/>
      <c r="HQN158" s="93"/>
      <c r="HQO158" s="93"/>
      <c r="HQP158" s="93"/>
      <c r="HQQ158" s="93"/>
      <c r="HQR158" s="93"/>
      <c r="HQS158" s="93"/>
      <c r="HQT158" s="93"/>
      <c r="HQU158" s="93"/>
      <c r="HQV158" s="93"/>
      <c r="HQW158" s="93"/>
      <c r="HQX158" s="93"/>
      <c r="HQY158" s="93"/>
      <c r="HQZ158" s="93"/>
      <c r="HRA158" s="93"/>
      <c r="HRB158" s="93"/>
      <c r="HRC158" s="93"/>
      <c r="HRD158" s="93"/>
      <c r="HRE158" s="93"/>
      <c r="HRF158" s="93"/>
      <c r="HRG158" s="93"/>
      <c r="HRH158" s="93"/>
      <c r="HRI158" s="93"/>
      <c r="HRJ158" s="93"/>
      <c r="HRK158" s="93"/>
      <c r="HRL158" s="93"/>
      <c r="HRM158" s="93"/>
      <c r="HRN158" s="93"/>
      <c r="HRO158" s="93"/>
      <c r="HRP158" s="93"/>
      <c r="HRQ158" s="93"/>
      <c r="HRR158" s="93"/>
      <c r="HRS158" s="93"/>
      <c r="HRT158" s="93"/>
      <c r="HRU158" s="93"/>
      <c r="HRV158" s="93"/>
      <c r="HRW158" s="93"/>
      <c r="HRX158" s="93"/>
      <c r="HRY158" s="93"/>
      <c r="HRZ158" s="93"/>
      <c r="HSA158" s="93"/>
      <c r="HSB158" s="93"/>
      <c r="HSC158" s="93"/>
      <c r="HSD158" s="93"/>
      <c r="HSE158" s="93"/>
      <c r="HSF158" s="93"/>
      <c r="HSG158" s="93"/>
      <c r="HSH158" s="93"/>
      <c r="HSI158" s="93"/>
      <c r="HSJ158" s="93"/>
      <c r="HSK158" s="93"/>
      <c r="HSL158" s="93"/>
      <c r="HSM158" s="93"/>
      <c r="HSN158" s="93"/>
      <c r="HSO158" s="93"/>
      <c r="HSP158" s="93"/>
      <c r="HSQ158" s="93"/>
      <c r="HSR158" s="93"/>
      <c r="HSS158" s="93"/>
      <c r="HST158" s="93"/>
      <c r="HSU158" s="93"/>
      <c r="HSV158" s="93"/>
      <c r="HSW158" s="93"/>
      <c r="HSX158" s="93"/>
      <c r="HSY158" s="93"/>
      <c r="HSZ158" s="93"/>
      <c r="HTA158" s="93"/>
      <c r="HTB158" s="93"/>
      <c r="HTC158" s="93"/>
      <c r="HTD158" s="93"/>
      <c r="HTE158" s="93"/>
      <c r="HTF158" s="93"/>
      <c r="HTG158" s="93"/>
      <c r="HTH158" s="93"/>
      <c r="HTI158" s="93"/>
      <c r="HTJ158" s="93"/>
      <c r="HTK158" s="93"/>
      <c r="HTL158" s="93"/>
      <c r="HTM158" s="93"/>
      <c r="HTN158" s="93"/>
      <c r="HTO158" s="93"/>
      <c r="HTP158" s="93"/>
      <c r="HTQ158" s="93"/>
      <c r="HTR158" s="93"/>
      <c r="HTS158" s="93"/>
      <c r="HTT158" s="93"/>
      <c r="HTU158" s="93"/>
      <c r="HTV158" s="93"/>
      <c r="HTW158" s="93"/>
      <c r="HTX158" s="93"/>
      <c r="HTY158" s="93"/>
      <c r="HTZ158" s="93"/>
      <c r="HUA158" s="93"/>
      <c r="HUB158" s="93"/>
      <c r="HUC158" s="93"/>
      <c r="HUD158" s="93"/>
      <c r="HUE158" s="93"/>
      <c r="HUF158" s="93"/>
      <c r="HUG158" s="93"/>
      <c r="HUH158" s="93"/>
      <c r="HUI158" s="93"/>
      <c r="HUJ158" s="93"/>
      <c r="HUK158" s="93"/>
      <c r="HUL158" s="93"/>
      <c r="HUM158" s="93"/>
      <c r="HUN158" s="93"/>
      <c r="HUO158" s="93"/>
      <c r="HUP158" s="93"/>
      <c r="HUQ158" s="93"/>
      <c r="HUR158" s="93"/>
      <c r="HUS158" s="93"/>
      <c r="HUT158" s="93"/>
      <c r="HUU158" s="93"/>
      <c r="HUV158" s="93"/>
      <c r="HUW158" s="93"/>
      <c r="HUX158" s="93"/>
      <c r="HUY158" s="93"/>
      <c r="HUZ158" s="93"/>
      <c r="HVA158" s="93"/>
      <c r="HVB158" s="93"/>
      <c r="HVC158" s="93"/>
      <c r="HVD158" s="93"/>
      <c r="HVE158" s="93"/>
      <c r="HVF158" s="93"/>
      <c r="HVG158" s="93"/>
      <c r="HVH158" s="93"/>
      <c r="HVI158" s="93"/>
      <c r="HVJ158" s="93"/>
      <c r="HVK158" s="93"/>
      <c r="HVL158" s="93"/>
      <c r="HVM158" s="93"/>
      <c r="HVN158" s="93"/>
      <c r="HVO158" s="93"/>
      <c r="HVP158" s="93"/>
      <c r="HVQ158" s="93"/>
      <c r="HVR158" s="93"/>
      <c r="HVS158" s="93"/>
      <c r="HVT158" s="93"/>
      <c r="HVU158" s="93"/>
      <c r="HVV158" s="93"/>
      <c r="HVW158" s="93"/>
      <c r="HVX158" s="93"/>
      <c r="HVY158" s="93"/>
      <c r="HVZ158" s="93"/>
      <c r="HWA158" s="93"/>
      <c r="HWB158" s="93"/>
      <c r="HWC158" s="93"/>
      <c r="HWD158" s="93"/>
      <c r="HWE158" s="93"/>
      <c r="HWF158" s="93"/>
      <c r="HWG158" s="93"/>
      <c r="HWH158" s="93"/>
      <c r="HWI158" s="93"/>
      <c r="HWJ158" s="93"/>
      <c r="HWK158" s="93"/>
      <c r="HWL158" s="93"/>
      <c r="HWM158" s="93"/>
      <c r="HWN158" s="93"/>
      <c r="HWO158" s="93"/>
      <c r="HWP158" s="93"/>
      <c r="HWQ158" s="93"/>
      <c r="HWR158" s="93"/>
      <c r="HWS158" s="93"/>
      <c r="HWT158" s="93"/>
      <c r="HWU158" s="93"/>
      <c r="HWV158" s="93"/>
      <c r="HWW158" s="93"/>
      <c r="HWX158" s="93"/>
      <c r="HWY158" s="93"/>
      <c r="HWZ158" s="93"/>
      <c r="HXA158" s="93"/>
      <c r="HXB158" s="93"/>
      <c r="HXC158" s="93"/>
      <c r="HXD158" s="93"/>
      <c r="HXE158" s="93"/>
      <c r="HXF158" s="93"/>
      <c r="HXG158" s="93"/>
      <c r="HXH158" s="93"/>
      <c r="HXI158" s="93"/>
      <c r="HXJ158" s="93"/>
      <c r="HXK158" s="93"/>
      <c r="HXL158" s="93"/>
      <c r="HXM158" s="93"/>
      <c r="HXN158" s="93"/>
      <c r="HXO158" s="93"/>
      <c r="HXP158" s="93"/>
      <c r="HXQ158" s="93"/>
      <c r="HXR158" s="93"/>
      <c r="HXS158" s="93"/>
      <c r="HXT158" s="93"/>
      <c r="HXU158" s="93"/>
      <c r="HXV158" s="93"/>
      <c r="HXW158" s="93"/>
      <c r="HXX158" s="93"/>
      <c r="HXY158" s="93"/>
      <c r="HXZ158" s="93"/>
      <c r="HYA158" s="93"/>
      <c r="HYB158" s="93"/>
      <c r="HYC158" s="93"/>
      <c r="HYD158" s="93"/>
      <c r="HYE158" s="93"/>
      <c r="HYF158" s="93"/>
      <c r="HYG158" s="93"/>
      <c r="HYH158" s="93"/>
      <c r="HYI158" s="93"/>
      <c r="HYJ158" s="93"/>
      <c r="HYK158" s="93"/>
      <c r="HYL158" s="93"/>
      <c r="HYM158" s="93"/>
      <c r="HYN158" s="93"/>
      <c r="HYO158" s="93"/>
      <c r="HYP158" s="93"/>
      <c r="HYQ158" s="93"/>
      <c r="HYR158" s="93"/>
      <c r="HYS158" s="93"/>
      <c r="HYT158" s="93"/>
      <c r="HYU158" s="93"/>
      <c r="HYV158" s="93"/>
      <c r="HYW158" s="93"/>
      <c r="HYX158" s="93"/>
      <c r="HYY158" s="93"/>
      <c r="HYZ158" s="93"/>
      <c r="HZA158" s="93"/>
      <c r="HZB158" s="93"/>
      <c r="HZC158" s="93"/>
      <c r="HZD158" s="93"/>
      <c r="HZE158" s="93"/>
      <c r="HZF158" s="93"/>
      <c r="HZG158" s="93"/>
      <c r="HZH158" s="93"/>
      <c r="HZI158" s="93"/>
      <c r="HZJ158" s="93"/>
      <c r="HZK158" s="93"/>
      <c r="HZL158" s="93"/>
      <c r="HZM158" s="93"/>
      <c r="HZN158" s="93"/>
      <c r="HZO158" s="93"/>
      <c r="HZP158" s="93"/>
      <c r="HZQ158" s="93"/>
      <c r="HZR158" s="93"/>
      <c r="HZS158" s="93"/>
      <c r="HZT158" s="93"/>
      <c r="HZU158" s="93"/>
      <c r="HZV158" s="93"/>
      <c r="HZW158" s="93"/>
      <c r="HZX158" s="93"/>
      <c r="HZY158" s="93"/>
      <c r="HZZ158" s="93"/>
      <c r="IAA158" s="93"/>
      <c r="IAB158" s="93"/>
      <c r="IAC158" s="93"/>
      <c r="IAD158" s="93"/>
      <c r="IAE158" s="93"/>
      <c r="IAF158" s="93"/>
      <c r="IAG158" s="93"/>
      <c r="IAH158" s="93"/>
      <c r="IAI158" s="93"/>
      <c r="IAJ158" s="93"/>
      <c r="IAK158" s="93"/>
      <c r="IAL158" s="93"/>
      <c r="IAM158" s="93"/>
      <c r="IAN158" s="93"/>
      <c r="IAO158" s="93"/>
      <c r="IAP158" s="93"/>
      <c r="IAQ158" s="93"/>
      <c r="IAR158" s="93"/>
      <c r="IAS158" s="93"/>
      <c r="IAT158" s="93"/>
      <c r="IAU158" s="93"/>
      <c r="IAV158" s="93"/>
      <c r="IAW158" s="93"/>
      <c r="IAX158" s="93"/>
      <c r="IAY158" s="93"/>
      <c r="IAZ158" s="93"/>
      <c r="IBA158" s="93"/>
      <c r="IBB158" s="93"/>
      <c r="IBC158" s="93"/>
      <c r="IBD158" s="93"/>
      <c r="IBE158" s="93"/>
      <c r="IBF158" s="93"/>
      <c r="IBG158" s="93"/>
      <c r="IBH158" s="93"/>
      <c r="IBI158" s="93"/>
      <c r="IBJ158" s="93"/>
      <c r="IBK158" s="93"/>
      <c r="IBL158" s="93"/>
      <c r="IBM158" s="93"/>
      <c r="IBN158" s="93"/>
      <c r="IBO158" s="93"/>
      <c r="IBP158" s="93"/>
      <c r="IBQ158" s="93"/>
      <c r="IBR158" s="93"/>
      <c r="IBS158" s="93"/>
      <c r="IBT158" s="93"/>
      <c r="IBU158" s="93"/>
      <c r="IBV158" s="93"/>
      <c r="IBW158" s="93"/>
      <c r="IBX158" s="93"/>
      <c r="IBY158" s="93"/>
      <c r="IBZ158" s="93"/>
      <c r="ICA158" s="93"/>
      <c r="ICB158" s="93"/>
      <c r="ICC158" s="93"/>
      <c r="ICD158" s="93"/>
      <c r="ICE158" s="93"/>
      <c r="ICF158" s="93"/>
      <c r="ICG158" s="93"/>
      <c r="ICH158" s="93"/>
      <c r="ICI158" s="93"/>
      <c r="ICJ158" s="93"/>
      <c r="ICK158" s="93"/>
      <c r="ICL158" s="93"/>
      <c r="ICM158" s="93"/>
      <c r="ICN158" s="93"/>
      <c r="ICO158" s="93"/>
      <c r="ICP158" s="93"/>
      <c r="ICQ158" s="93"/>
      <c r="ICR158" s="93"/>
      <c r="ICS158" s="93"/>
      <c r="ICT158" s="93"/>
      <c r="ICU158" s="93"/>
      <c r="ICV158" s="93"/>
      <c r="ICW158" s="93"/>
      <c r="ICX158" s="93"/>
      <c r="ICY158" s="93"/>
      <c r="ICZ158" s="93"/>
      <c r="IDA158" s="93"/>
      <c r="IDB158" s="93"/>
      <c r="IDC158" s="93"/>
      <c r="IDD158" s="93"/>
      <c r="IDE158" s="93"/>
      <c r="IDF158" s="93"/>
      <c r="IDG158" s="93"/>
      <c r="IDH158" s="93"/>
      <c r="IDI158" s="93"/>
      <c r="IDJ158" s="93"/>
      <c r="IDK158" s="93"/>
      <c r="IDL158" s="93"/>
      <c r="IDM158" s="93"/>
      <c r="IDN158" s="93"/>
      <c r="IDO158" s="93"/>
      <c r="IDP158" s="93"/>
      <c r="IDQ158" s="93"/>
      <c r="IDR158" s="93"/>
      <c r="IDS158" s="93"/>
      <c r="IDT158" s="93"/>
      <c r="IDU158" s="93"/>
      <c r="IDV158" s="93"/>
      <c r="IDW158" s="93"/>
      <c r="IDX158" s="93"/>
      <c r="IDY158" s="93"/>
      <c r="IDZ158" s="93"/>
      <c r="IEA158" s="93"/>
      <c r="IEB158" s="93"/>
      <c r="IEC158" s="93"/>
      <c r="IED158" s="93"/>
      <c r="IEE158" s="93"/>
      <c r="IEF158" s="93"/>
      <c r="IEG158" s="93"/>
      <c r="IEH158" s="93"/>
      <c r="IEI158" s="93"/>
      <c r="IEJ158" s="93"/>
      <c r="IEK158" s="93"/>
      <c r="IEL158" s="93"/>
      <c r="IEM158" s="93"/>
      <c r="IEN158" s="93"/>
      <c r="IEO158" s="93"/>
      <c r="IEP158" s="93"/>
      <c r="IEQ158" s="93"/>
      <c r="IER158" s="93"/>
      <c r="IES158" s="93"/>
      <c r="IET158" s="93"/>
      <c r="IEU158" s="93"/>
      <c r="IEV158" s="93"/>
      <c r="IEW158" s="93"/>
      <c r="IEX158" s="93"/>
      <c r="IEY158" s="93"/>
      <c r="IEZ158" s="93"/>
      <c r="IFA158" s="93"/>
      <c r="IFB158" s="93"/>
      <c r="IFC158" s="93"/>
      <c r="IFD158" s="93"/>
      <c r="IFE158" s="93"/>
      <c r="IFF158" s="93"/>
      <c r="IFG158" s="93"/>
      <c r="IFH158" s="93"/>
      <c r="IFI158" s="93"/>
      <c r="IFJ158" s="93"/>
      <c r="IFK158" s="93"/>
      <c r="IFL158" s="93"/>
      <c r="IFM158" s="93"/>
      <c r="IFN158" s="93"/>
      <c r="IFO158" s="93"/>
      <c r="IFP158" s="93"/>
      <c r="IFQ158" s="93"/>
      <c r="IFR158" s="93"/>
      <c r="IFS158" s="93"/>
      <c r="IFT158" s="93"/>
      <c r="IFU158" s="93"/>
      <c r="IFV158" s="93"/>
      <c r="IFW158" s="93"/>
      <c r="IFX158" s="93"/>
      <c r="IFY158" s="93"/>
      <c r="IFZ158" s="93"/>
      <c r="IGA158" s="93"/>
      <c r="IGB158" s="93"/>
      <c r="IGC158" s="93"/>
      <c r="IGD158" s="93"/>
      <c r="IGE158" s="93"/>
      <c r="IGF158" s="93"/>
      <c r="IGG158" s="93"/>
      <c r="IGH158" s="93"/>
      <c r="IGI158" s="93"/>
      <c r="IGJ158" s="93"/>
      <c r="IGK158" s="93"/>
      <c r="IGL158" s="93"/>
      <c r="IGM158" s="93"/>
      <c r="IGN158" s="93"/>
      <c r="IGO158" s="93"/>
      <c r="IGP158" s="93"/>
      <c r="IGQ158" s="93"/>
      <c r="IGR158" s="93"/>
      <c r="IGS158" s="93"/>
      <c r="IGT158" s="93"/>
      <c r="IGU158" s="93"/>
      <c r="IGV158" s="93"/>
      <c r="IGW158" s="93"/>
      <c r="IGX158" s="93"/>
      <c r="IGY158" s="93"/>
      <c r="IGZ158" s="93"/>
      <c r="IHA158" s="93"/>
      <c r="IHB158" s="93"/>
      <c r="IHC158" s="93"/>
      <c r="IHD158" s="93"/>
      <c r="IHE158" s="93"/>
      <c r="IHF158" s="93"/>
      <c r="IHG158" s="93"/>
      <c r="IHH158" s="93"/>
      <c r="IHI158" s="93"/>
      <c r="IHJ158" s="93"/>
      <c r="IHK158" s="93"/>
      <c r="IHL158" s="93"/>
      <c r="IHM158" s="93"/>
      <c r="IHN158" s="93"/>
      <c r="IHO158" s="93"/>
      <c r="IHP158" s="93"/>
      <c r="IHQ158" s="93"/>
      <c r="IHR158" s="93"/>
      <c r="IHS158" s="93"/>
      <c r="IHT158" s="93"/>
      <c r="IHU158" s="93"/>
      <c r="IHV158" s="93"/>
      <c r="IHW158" s="93"/>
      <c r="IHX158" s="93"/>
      <c r="IHY158" s="93"/>
      <c r="IHZ158" s="93"/>
      <c r="IIA158" s="93"/>
      <c r="IIB158" s="93"/>
      <c r="IIC158" s="93"/>
      <c r="IID158" s="93"/>
      <c r="IIE158" s="93"/>
      <c r="IIF158" s="93"/>
      <c r="IIG158" s="93"/>
      <c r="IIH158" s="93"/>
      <c r="III158" s="93"/>
      <c r="IIJ158" s="93"/>
      <c r="IIK158" s="93"/>
      <c r="IIL158" s="93"/>
      <c r="IIM158" s="93"/>
      <c r="IIN158" s="93"/>
      <c r="IIO158" s="93"/>
      <c r="IIP158" s="93"/>
      <c r="IIQ158" s="93"/>
      <c r="IIR158" s="93"/>
      <c r="IIS158" s="93"/>
      <c r="IIT158" s="93"/>
      <c r="IIU158" s="93"/>
      <c r="IIV158" s="93"/>
      <c r="IIW158" s="93"/>
      <c r="IIX158" s="93"/>
      <c r="IIY158" s="93"/>
      <c r="IIZ158" s="93"/>
      <c r="IJA158" s="93"/>
      <c r="IJB158" s="93"/>
      <c r="IJC158" s="93"/>
      <c r="IJD158" s="93"/>
      <c r="IJE158" s="93"/>
      <c r="IJF158" s="93"/>
      <c r="IJG158" s="93"/>
      <c r="IJH158" s="93"/>
      <c r="IJI158" s="93"/>
      <c r="IJJ158" s="93"/>
      <c r="IJK158" s="93"/>
      <c r="IJL158" s="93"/>
      <c r="IJM158" s="93"/>
      <c r="IJN158" s="93"/>
      <c r="IJO158" s="93"/>
      <c r="IJP158" s="93"/>
      <c r="IJQ158" s="93"/>
      <c r="IJR158" s="93"/>
      <c r="IJS158" s="93"/>
      <c r="IJT158" s="93"/>
      <c r="IJU158" s="93"/>
      <c r="IJV158" s="93"/>
      <c r="IJW158" s="93"/>
      <c r="IJX158" s="93"/>
      <c r="IJY158" s="93"/>
      <c r="IJZ158" s="93"/>
      <c r="IKA158" s="93"/>
      <c r="IKB158" s="93"/>
      <c r="IKC158" s="93"/>
      <c r="IKD158" s="93"/>
      <c r="IKE158" s="93"/>
      <c r="IKF158" s="93"/>
      <c r="IKG158" s="93"/>
      <c r="IKH158" s="93"/>
      <c r="IKI158" s="93"/>
      <c r="IKJ158" s="93"/>
      <c r="IKK158" s="93"/>
      <c r="IKL158" s="93"/>
      <c r="IKM158" s="93"/>
      <c r="IKN158" s="93"/>
      <c r="IKO158" s="93"/>
      <c r="IKP158" s="93"/>
      <c r="IKQ158" s="93"/>
      <c r="IKR158" s="93"/>
      <c r="IKS158" s="93"/>
      <c r="IKT158" s="93"/>
      <c r="IKU158" s="93"/>
      <c r="IKV158" s="93"/>
      <c r="IKW158" s="93"/>
      <c r="IKX158" s="93"/>
      <c r="IKY158" s="93"/>
      <c r="IKZ158" s="93"/>
      <c r="ILA158" s="93"/>
      <c r="ILB158" s="93"/>
      <c r="ILC158" s="93"/>
      <c r="ILD158" s="93"/>
      <c r="ILE158" s="93"/>
      <c r="ILF158" s="93"/>
      <c r="ILG158" s="93"/>
      <c r="ILH158" s="93"/>
      <c r="ILI158" s="93"/>
      <c r="ILJ158" s="93"/>
      <c r="ILK158" s="93"/>
      <c r="ILL158" s="93"/>
      <c r="ILM158" s="93"/>
      <c r="ILN158" s="93"/>
      <c r="ILO158" s="93"/>
      <c r="ILP158" s="93"/>
      <c r="ILQ158" s="93"/>
      <c r="ILR158" s="93"/>
      <c r="ILS158" s="93"/>
      <c r="ILT158" s="93"/>
      <c r="ILU158" s="93"/>
      <c r="ILV158" s="93"/>
      <c r="ILW158" s="93"/>
      <c r="ILX158" s="93"/>
      <c r="ILY158" s="93"/>
      <c r="ILZ158" s="93"/>
      <c r="IMA158" s="93"/>
      <c r="IMB158" s="93"/>
      <c r="IMC158" s="93"/>
      <c r="IMD158" s="93"/>
      <c r="IME158" s="93"/>
      <c r="IMF158" s="93"/>
      <c r="IMG158" s="93"/>
      <c r="IMH158" s="93"/>
      <c r="IMI158" s="93"/>
      <c r="IMJ158" s="93"/>
      <c r="IMK158" s="93"/>
      <c r="IML158" s="93"/>
      <c r="IMM158" s="93"/>
      <c r="IMN158" s="93"/>
      <c r="IMO158" s="93"/>
      <c r="IMP158" s="93"/>
      <c r="IMQ158" s="93"/>
      <c r="IMR158" s="93"/>
      <c r="IMS158" s="93"/>
      <c r="IMT158" s="93"/>
      <c r="IMU158" s="93"/>
      <c r="IMV158" s="93"/>
      <c r="IMW158" s="93"/>
      <c r="IMX158" s="93"/>
      <c r="IMY158" s="93"/>
      <c r="IMZ158" s="93"/>
      <c r="INA158" s="93"/>
      <c r="INB158" s="93"/>
      <c r="INC158" s="93"/>
      <c r="IND158" s="93"/>
      <c r="INE158" s="93"/>
      <c r="INF158" s="93"/>
      <c r="ING158" s="93"/>
      <c r="INH158" s="93"/>
      <c r="INI158" s="93"/>
      <c r="INJ158" s="93"/>
      <c r="INK158" s="93"/>
      <c r="INL158" s="93"/>
      <c r="INM158" s="93"/>
      <c r="INN158" s="93"/>
      <c r="INO158" s="93"/>
      <c r="INP158" s="93"/>
      <c r="INQ158" s="93"/>
      <c r="INR158" s="93"/>
      <c r="INS158" s="93"/>
      <c r="INT158" s="93"/>
      <c r="INU158" s="93"/>
      <c r="INV158" s="93"/>
      <c r="INW158" s="93"/>
      <c r="INX158" s="93"/>
      <c r="INY158" s="93"/>
      <c r="INZ158" s="93"/>
      <c r="IOA158" s="93"/>
      <c r="IOB158" s="93"/>
      <c r="IOC158" s="93"/>
      <c r="IOD158" s="93"/>
      <c r="IOE158" s="93"/>
      <c r="IOF158" s="93"/>
      <c r="IOG158" s="93"/>
      <c r="IOH158" s="93"/>
      <c r="IOI158" s="93"/>
      <c r="IOJ158" s="93"/>
      <c r="IOK158" s="93"/>
      <c r="IOL158" s="93"/>
      <c r="IOM158" s="93"/>
      <c r="ION158" s="93"/>
      <c r="IOO158" s="93"/>
      <c r="IOP158" s="93"/>
      <c r="IOQ158" s="93"/>
      <c r="IOR158" s="93"/>
      <c r="IOS158" s="93"/>
      <c r="IOT158" s="93"/>
      <c r="IOU158" s="93"/>
      <c r="IOV158" s="93"/>
      <c r="IOW158" s="93"/>
      <c r="IOX158" s="93"/>
      <c r="IOY158" s="93"/>
      <c r="IOZ158" s="93"/>
      <c r="IPA158" s="93"/>
      <c r="IPB158" s="93"/>
      <c r="IPC158" s="93"/>
      <c r="IPD158" s="93"/>
      <c r="IPE158" s="93"/>
      <c r="IPF158" s="93"/>
      <c r="IPG158" s="93"/>
      <c r="IPH158" s="93"/>
      <c r="IPI158" s="93"/>
      <c r="IPJ158" s="93"/>
      <c r="IPK158" s="93"/>
      <c r="IPL158" s="93"/>
      <c r="IPM158" s="93"/>
      <c r="IPN158" s="93"/>
      <c r="IPO158" s="93"/>
      <c r="IPP158" s="93"/>
      <c r="IPQ158" s="93"/>
      <c r="IPR158" s="93"/>
      <c r="IPS158" s="93"/>
      <c r="IPT158" s="93"/>
      <c r="IPU158" s="93"/>
      <c r="IPV158" s="93"/>
      <c r="IPW158" s="93"/>
      <c r="IPX158" s="93"/>
      <c r="IPY158" s="93"/>
      <c r="IPZ158" s="93"/>
      <c r="IQA158" s="93"/>
      <c r="IQB158" s="93"/>
      <c r="IQC158" s="93"/>
      <c r="IQD158" s="93"/>
      <c r="IQE158" s="93"/>
      <c r="IQF158" s="93"/>
      <c r="IQG158" s="93"/>
      <c r="IQH158" s="93"/>
      <c r="IQI158" s="93"/>
      <c r="IQJ158" s="93"/>
      <c r="IQK158" s="93"/>
      <c r="IQL158" s="93"/>
      <c r="IQM158" s="93"/>
      <c r="IQN158" s="93"/>
      <c r="IQO158" s="93"/>
      <c r="IQP158" s="93"/>
      <c r="IQQ158" s="93"/>
      <c r="IQR158" s="93"/>
      <c r="IQS158" s="93"/>
      <c r="IQT158" s="93"/>
      <c r="IQU158" s="93"/>
      <c r="IQV158" s="93"/>
      <c r="IQW158" s="93"/>
      <c r="IQX158" s="93"/>
      <c r="IQY158" s="93"/>
      <c r="IQZ158" s="93"/>
      <c r="IRA158" s="93"/>
      <c r="IRB158" s="93"/>
      <c r="IRC158" s="93"/>
      <c r="IRD158" s="93"/>
      <c r="IRE158" s="93"/>
      <c r="IRF158" s="93"/>
      <c r="IRG158" s="93"/>
      <c r="IRH158" s="93"/>
      <c r="IRI158" s="93"/>
      <c r="IRJ158" s="93"/>
      <c r="IRK158" s="93"/>
      <c r="IRL158" s="93"/>
      <c r="IRM158" s="93"/>
      <c r="IRN158" s="93"/>
      <c r="IRO158" s="93"/>
      <c r="IRP158" s="93"/>
      <c r="IRQ158" s="93"/>
      <c r="IRR158" s="93"/>
      <c r="IRS158" s="93"/>
      <c r="IRT158" s="93"/>
      <c r="IRU158" s="93"/>
      <c r="IRV158" s="93"/>
      <c r="IRW158" s="93"/>
      <c r="IRX158" s="93"/>
      <c r="IRY158" s="93"/>
      <c r="IRZ158" s="93"/>
      <c r="ISA158" s="93"/>
      <c r="ISB158" s="93"/>
      <c r="ISC158" s="93"/>
      <c r="ISD158" s="93"/>
      <c r="ISE158" s="93"/>
      <c r="ISF158" s="93"/>
      <c r="ISG158" s="93"/>
      <c r="ISH158" s="93"/>
      <c r="ISI158" s="93"/>
      <c r="ISJ158" s="93"/>
      <c r="ISK158" s="93"/>
      <c r="ISL158" s="93"/>
      <c r="ISM158" s="93"/>
      <c r="ISN158" s="93"/>
      <c r="ISO158" s="93"/>
      <c r="ISP158" s="93"/>
      <c r="ISQ158" s="93"/>
      <c r="ISR158" s="93"/>
      <c r="ISS158" s="93"/>
      <c r="IST158" s="93"/>
      <c r="ISU158" s="93"/>
      <c r="ISV158" s="93"/>
      <c r="ISW158" s="93"/>
      <c r="ISX158" s="93"/>
      <c r="ISY158" s="93"/>
      <c r="ISZ158" s="93"/>
      <c r="ITA158" s="93"/>
      <c r="ITB158" s="93"/>
      <c r="ITC158" s="93"/>
      <c r="ITD158" s="93"/>
      <c r="ITE158" s="93"/>
      <c r="ITF158" s="93"/>
      <c r="ITG158" s="93"/>
      <c r="ITH158" s="93"/>
      <c r="ITI158" s="93"/>
      <c r="ITJ158" s="93"/>
      <c r="ITK158" s="93"/>
      <c r="ITL158" s="93"/>
      <c r="ITM158" s="93"/>
      <c r="ITN158" s="93"/>
      <c r="ITO158" s="93"/>
      <c r="ITP158" s="93"/>
      <c r="ITQ158" s="93"/>
      <c r="ITR158" s="93"/>
      <c r="ITS158" s="93"/>
      <c r="ITT158" s="93"/>
      <c r="ITU158" s="93"/>
      <c r="ITV158" s="93"/>
      <c r="ITW158" s="93"/>
      <c r="ITX158" s="93"/>
      <c r="ITY158" s="93"/>
      <c r="ITZ158" s="93"/>
      <c r="IUA158" s="93"/>
      <c r="IUB158" s="93"/>
      <c r="IUC158" s="93"/>
      <c r="IUD158" s="93"/>
      <c r="IUE158" s="93"/>
      <c r="IUF158" s="93"/>
      <c r="IUG158" s="93"/>
      <c r="IUH158" s="93"/>
      <c r="IUI158" s="93"/>
      <c r="IUJ158" s="93"/>
      <c r="IUK158" s="93"/>
      <c r="IUL158" s="93"/>
      <c r="IUM158" s="93"/>
      <c r="IUN158" s="93"/>
      <c r="IUO158" s="93"/>
      <c r="IUP158" s="93"/>
      <c r="IUQ158" s="93"/>
      <c r="IUR158" s="93"/>
      <c r="IUS158" s="93"/>
      <c r="IUT158" s="93"/>
      <c r="IUU158" s="93"/>
      <c r="IUV158" s="93"/>
      <c r="IUW158" s="93"/>
      <c r="IUX158" s="93"/>
      <c r="IUY158" s="93"/>
      <c r="IUZ158" s="93"/>
      <c r="IVA158" s="93"/>
      <c r="IVB158" s="93"/>
      <c r="IVC158" s="93"/>
      <c r="IVD158" s="93"/>
      <c r="IVE158" s="93"/>
      <c r="IVF158" s="93"/>
      <c r="IVG158" s="93"/>
      <c r="IVH158" s="93"/>
      <c r="IVI158" s="93"/>
      <c r="IVJ158" s="93"/>
      <c r="IVK158" s="93"/>
      <c r="IVL158" s="93"/>
      <c r="IVM158" s="93"/>
      <c r="IVN158" s="93"/>
      <c r="IVO158" s="93"/>
      <c r="IVP158" s="93"/>
      <c r="IVQ158" s="93"/>
      <c r="IVR158" s="93"/>
      <c r="IVS158" s="93"/>
      <c r="IVT158" s="93"/>
      <c r="IVU158" s="93"/>
      <c r="IVV158" s="93"/>
      <c r="IVW158" s="93"/>
      <c r="IVX158" s="93"/>
      <c r="IVY158" s="93"/>
      <c r="IVZ158" s="93"/>
      <c r="IWA158" s="93"/>
      <c r="IWB158" s="93"/>
      <c r="IWC158" s="93"/>
      <c r="IWD158" s="93"/>
      <c r="IWE158" s="93"/>
      <c r="IWF158" s="93"/>
      <c r="IWG158" s="93"/>
      <c r="IWH158" s="93"/>
      <c r="IWI158" s="93"/>
      <c r="IWJ158" s="93"/>
      <c r="IWK158" s="93"/>
      <c r="IWL158" s="93"/>
      <c r="IWM158" s="93"/>
      <c r="IWN158" s="93"/>
      <c r="IWO158" s="93"/>
      <c r="IWP158" s="93"/>
      <c r="IWQ158" s="93"/>
      <c r="IWR158" s="93"/>
      <c r="IWS158" s="93"/>
      <c r="IWT158" s="93"/>
      <c r="IWU158" s="93"/>
      <c r="IWV158" s="93"/>
      <c r="IWW158" s="93"/>
      <c r="IWX158" s="93"/>
      <c r="IWY158" s="93"/>
      <c r="IWZ158" s="93"/>
      <c r="IXA158" s="93"/>
      <c r="IXB158" s="93"/>
      <c r="IXC158" s="93"/>
      <c r="IXD158" s="93"/>
      <c r="IXE158" s="93"/>
      <c r="IXF158" s="93"/>
      <c r="IXG158" s="93"/>
      <c r="IXH158" s="93"/>
      <c r="IXI158" s="93"/>
      <c r="IXJ158" s="93"/>
      <c r="IXK158" s="93"/>
      <c r="IXL158" s="93"/>
      <c r="IXM158" s="93"/>
      <c r="IXN158" s="93"/>
      <c r="IXO158" s="93"/>
      <c r="IXP158" s="93"/>
      <c r="IXQ158" s="93"/>
      <c r="IXR158" s="93"/>
      <c r="IXS158" s="93"/>
      <c r="IXT158" s="93"/>
      <c r="IXU158" s="93"/>
      <c r="IXV158" s="93"/>
      <c r="IXW158" s="93"/>
      <c r="IXX158" s="93"/>
      <c r="IXY158" s="93"/>
      <c r="IXZ158" s="93"/>
      <c r="IYA158" s="93"/>
      <c r="IYB158" s="93"/>
      <c r="IYC158" s="93"/>
      <c r="IYD158" s="93"/>
      <c r="IYE158" s="93"/>
      <c r="IYF158" s="93"/>
      <c r="IYG158" s="93"/>
      <c r="IYH158" s="93"/>
      <c r="IYI158" s="93"/>
      <c r="IYJ158" s="93"/>
      <c r="IYK158" s="93"/>
      <c r="IYL158" s="93"/>
      <c r="IYM158" s="93"/>
      <c r="IYN158" s="93"/>
      <c r="IYO158" s="93"/>
      <c r="IYP158" s="93"/>
      <c r="IYQ158" s="93"/>
      <c r="IYR158" s="93"/>
      <c r="IYS158" s="93"/>
      <c r="IYT158" s="93"/>
      <c r="IYU158" s="93"/>
      <c r="IYV158" s="93"/>
      <c r="IYW158" s="93"/>
      <c r="IYX158" s="93"/>
      <c r="IYY158" s="93"/>
      <c r="IYZ158" s="93"/>
      <c r="IZA158" s="93"/>
      <c r="IZB158" s="93"/>
      <c r="IZC158" s="93"/>
      <c r="IZD158" s="93"/>
      <c r="IZE158" s="93"/>
      <c r="IZF158" s="93"/>
      <c r="IZG158" s="93"/>
      <c r="IZH158" s="93"/>
      <c r="IZI158" s="93"/>
      <c r="IZJ158" s="93"/>
      <c r="IZK158" s="93"/>
      <c r="IZL158" s="93"/>
      <c r="IZM158" s="93"/>
      <c r="IZN158" s="93"/>
      <c r="IZO158" s="93"/>
      <c r="IZP158" s="93"/>
      <c r="IZQ158" s="93"/>
      <c r="IZR158" s="93"/>
      <c r="IZS158" s="93"/>
      <c r="IZT158" s="93"/>
      <c r="IZU158" s="93"/>
      <c r="IZV158" s="93"/>
      <c r="IZW158" s="93"/>
      <c r="IZX158" s="93"/>
      <c r="IZY158" s="93"/>
      <c r="IZZ158" s="93"/>
      <c r="JAA158" s="93"/>
      <c r="JAB158" s="93"/>
      <c r="JAC158" s="93"/>
      <c r="JAD158" s="93"/>
      <c r="JAE158" s="93"/>
      <c r="JAF158" s="93"/>
      <c r="JAG158" s="93"/>
      <c r="JAH158" s="93"/>
      <c r="JAI158" s="93"/>
      <c r="JAJ158" s="93"/>
      <c r="JAK158" s="93"/>
      <c r="JAL158" s="93"/>
      <c r="JAM158" s="93"/>
      <c r="JAN158" s="93"/>
      <c r="JAO158" s="93"/>
      <c r="JAP158" s="93"/>
      <c r="JAQ158" s="93"/>
      <c r="JAR158" s="93"/>
      <c r="JAS158" s="93"/>
      <c r="JAT158" s="93"/>
      <c r="JAU158" s="93"/>
      <c r="JAV158" s="93"/>
      <c r="JAW158" s="93"/>
      <c r="JAX158" s="93"/>
      <c r="JAY158" s="93"/>
      <c r="JAZ158" s="93"/>
      <c r="JBA158" s="93"/>
      <c r="JBB158" s="93"/>
      <c r="JBC158" s="93"/>
      <c r="JBD158" s="93"/>
      <c r="JBE158" s="93"/>
      <c r="JBF158" s="93"/>
      <c r="JBG158" s="93"/>
      <c r="JBH158" s="93"/>
      <c r="JBI158" s="93"/>
      <c r="JBJ158" s="93"/>
      <c r="JBK158" s="93"/>
      <c r="JBL158" s="93"/>
      <c r="JBM158" s="93"/>
      <c r="JBN158" s="93"/>
      <c r="JBO158" s="93"/>
      <c r="JBP158" s="93"/>
      <c r="JBQ158" s="93"/>
      <c r="JBR158" s="93"/>
      <c r="JBS158" s="93"/>
      <c r="JBT158" s="93"/>
      <c r="JBU158" s="93"/>
      <c r="JBV158" s="93"/>
      <c r="JBW158" s="93"/>
      <c r="JBX158" s="93"/>
      <c r="JBY158" s="93"/>
      <c r="JBZ158" s="93"/>
      <c r="JCA158" s="93"/>
      <c r="JCB158" s="93"/>
      <c r="JCC158" s="93"/>
      <c r="JCD158" s="93"/>
      <c r="JCE158" s="93"/>
      <c r="JCF158" s="93"/>
      <c r="JCG158" s="93"/>
      <c r="JCH158" s="93"/>
      <c r="JCI158" s="93"/>
      <c r="JCJ158" s="93"/>
      <c r="JCK158" s="93"/>
      <c r="JCL158" s="93"/>
      <c r="JCM158" s="93"/>
      <c r="JCN158" s="93"/>
      <c r="JCO158" s="93"/>
      <c r="JCP158" s="93"/>
      <c r="JCQ158" s="93"/>
      <c r="JCR158" s="93"/>
      <c r="JCS158" s="93"/>
      <c r="JCT158" s="93"/>
      <c r="JCU158" s="93"/>
      <c r="JCV158" s="93"/>
      <c r="JCW158" s="93"/>
      <c r="JCX158" s="93"/>
      <c r="JCY158" s="93"/>
      <c r="JCZ158" s="93"/>
      <c r="JDA158" s="93"/>
      <c r="JDB158" s="93"/>
      <c r="JDC158" s="93"/>
      <c r="JDD158" s="93"/>
      <c r="JDE158" s="93"/>
      <c r="JDF158" s="93"/>
      <c r="JDG158" s="93"/>
      <c r="JDH158" s="93"/>
      <c r="JDI158" s="93"/>
      <c r="JDJ158" s="93"/>
      <c r="JDK158" s="93"/>
      <c r="JDL158" s="93"/>
      <c r="JDM158" s="93"/>
      <c r="JDN158" s="93"/>
      <c r="JDO158" s="93"/>
      <c r="JDP158" s="93"/>
      <c r="JDQ158" s="93"/>
      <c r="JDR158" s="93"/>
      <c r="JDS158" s="93"/>
      <c r="JDT158" s="93"/>
      <c r="JDU158" s="93"/>
      <c r="JDV158" s="93"/>
      <c r="JDW158" s="93"/>
      <c r="JDX158" s="93"/>
      <c r="JDY158" s="93"/>
      <c r="JDZ158" s="93"/>
      <c r="JEA158" s="93"/>
      <c r="JEB158" s="93"/>
      <c r="JEC158" s="93"/>
      <c r="JED158" s="93"/>
      <c r="JEE158" s="93"/>
      <c r="JEF158" s="93"/>
      <c r="JEG158" s="93"/>
      <c r="JEH158" s="93"/>
      <c r="JEI158" s="93"/>
      <c r="JEJ158" s="93"/>
      <c r="JEK158" s="93"/>
      <c r="JEL158" s="93"/>
      <c r="JEM158" s="93"/>
      <c r="JEN158" s="93"/>
      <c r="JEO158" s="93"/>
      <c r="JEP158" s="93"/>
      <c r="JEQ158" s="93"/>
      <c r="JER158" s="93"/>
      <c r="JES158" s="93"/>
      <c r="JET158" s="93"/>
      <c r="JEU158" s="93"/>
      <c r="JEV158" s="93"/>
      <c r="JEW158" s="93"/>
      <c r="JEX158" s="93"/>
      <c r="JEY158" s="93"/>
      <c r="JEZ158" s="93"/>
      <c r="JFA158" s="93"/>
      <c r="JFB158" s="93"/>
      <c r="JFC158" s="93"/>
      <c r="JFD158" s="93"/>
      <c r="JFE158" s="93"/>
      <c r="JFF158" s="93"/>
      <c r="JFG158" s="93"/>
      <c r="JFH158" s="93"/>
      <c r="JFI158" s="93"/>
      <c r="JFJ158" s="93"/>
      <c r="JFK158" s="93"/>
      <c r="JFL158" s="93"/>
      <c r="JFM158" s="93"/>
      <c r="JFN158" s="93"/>
      <c r="JFO158" s="93"/>
      <c r="JFP158" s="93"/>
      <c r="JFQ158" s="93"/>
      <c r="JFR158" s="93"/>
      <c r="JFS158" s="93"/>
      <c r="JFT158" s="93"/>
      <c r="JFU158" s="93"/>
      <c r="JFV158" s="93"/>
      <c r="JFW158" s="93"/>
      <c r="JFX158" s="93"/>
      <c r="JFY158" s="93"/>
      <c r="JFZ158" s="93"/>
      <c r="JGA158" s="93"/>
      <c r="JGB158" s="93"/>
      <c r="JGC158" s="93"/>
      <c r="JGD158" s="93"/>
      <c r="JGE158" s="93"/>
      <c r="JGF158" s="93"/>
      <c r="JGG158" s="93"/>
      <c r="JGH158" s="93"/>
      <c r="JGI158" s="93"/>
      <c r="JGJ158" s="93"/>
      <c r="JGK158" s="93"/>
      <c r="JGL158" s="93"/>
      <c r="JGM158" s="93"/>
      <c r="JGN158" s="93"/>
      <c r="JGO158" s="93"/>
      <c r="JGP158" s="93"/>
      <c r="JGQ158" s="93"/>
      <c r="JGR158" s="93"/>
      <c r="JGS158" s="93"/>
      <c r="JGT158" s="93"/>
      <c r="JGU158" s="93"/>
      <c r="JGV158" s="93"/>
      <c r="JGW158" s="93"/>
      <c r="JGX158" s="93"/>
      <c r="JGY158" s="93"/>
      <c r="JGZ158" s="93"/>
      <c r="JHA158" s="93"/>
      <c r="JHB158" s="93"/>
      <c r="JHC158" s="93"/>
      <c r="JHD158" s="93"/>
      <c r="JHE158" s="93"/>
      <c r="JHF158" s="93"/>
      <c r="JHG158" s="93"/>
      <c r="JHH158" s="93"/>
      <c r="JHI158" s="93"/>
      <c r="JHJ158" s="93"/>
      <c r="JHK158" s="93"/>
      <c r="JHL158" s="93"/>
      <c r="JHM158" s="93"/>
      <c r="JHN158" s="93"/>
      <c r="JHO158" s="93"/>
      <c r="JHP158" s="93"/>
      <c r="JHQ158" s="93"/>
      <c r="JHR158" s="93"/>
      <c r="JHS158" s="93"/>
      <c r="JHT158" s="93"/>
      <c r="JHU158" s="93"/>
      <c r="JHV158" s="93"/>
      <c r="JHW158" s="93"/>
      <c r="JHX158" s="93"/>
      <c r="JHY158" s="93"/>
      <c r="JHZ158" s="93"/>
      <c r="JIA158" s="93"/>
      <c r="JIB158" s="93"/>
      <c r="JIC158" s="93"/>
      <c r="JID158" s="93"/>
      <c r="JIE158" s="93"/>
      <c r="JIF158" s="93"/>
      <c r="JIG158" s="93"/>
      <c r="JIH158" s="93"/>
      <c r="JII158" s="93"/>
      <c r="JIJ158" s="93"/>
      <c r="JIK158" s="93"/>
      <c r="JIL158" s="93"/>
      <c r="JIM158" s="93"/>
      <c r="JIN158" s="93"/>
      <c r="JIO158" s="93"/>
      <c r="JIP158" s="93"/>
      <c r="JIQ158" s="93"/>
      <c r="JIR158" s="93"/>
      <c r="JIS158" s="93"/>
      <c r="JIT158" s="93"/>
      <c r="JIU158" s="93"/>
      <c r="JIV158" s="93"/>
      <c r="JIW158" s="93"/>
      <c r="JIX158" s="93"/>
      <c r="JIY158" s="93"/>
      <c r="JIZ158" s="93"/>
      <c r="JJA158" s="93"/>
      <c r="JJB158" s="93"/>
      <c r="JJC158" s="93"/>
      <c r="JJD158" s="93"/>
      <c r="JJE158" s="93"/>
      <c r="JJF158" s="93"/>
      <c r="JJG158" s="93"/>
      <c r="JJH158" s="93"/>
      <c r="JJI158" s="93"/>
      <c r="JJJ158" s="93"/>
      <c r="JJK158" s="93"/>
      <c r="JJL158" s="93"/>
      <c r="JJM158" s="93"/>
      <c r="JJN158" s="93"/>
      <c r="JJO158" s="93"/>
      <c r="JJP158" s="93"/>
      <c r="JJQ158" s="93"/>
      <c r="JJR158" s="93"/>
      <c r="JJS158" s="93"/>
      <c r="JJT158" s="93"/>
      <c r="JJU158" s="93"/>
      <c r="JJV158" s="93"/>
      <c r="JJW158" s="93"/>
      <c r="JJX158" s="93"/>
      <c r="JJY158" s="93"/>
      <c r="JJZ158" s="93"/>
      <c r="JKA158" s="93"/>
      <c r="JKB158" s="93"/>
      <c r="JKC158" s="93"/>
      <c r="JKD158" s="93"/>
      <c r="JKE158" s="93"/>
      <c r="JKF158" s="93"/>
      <c r="JKG158" s="93"/>
      <c r="JKH158" s="93"/>
      <c r="JKI158" s="93"/>
      <c r="JKJ158" s="93"/>
      <c r="JKK158" s="93"/>
      <c r="JKL158" s="93"/>
      <c r="JKM158" s="93"/>
      <c r="JKN158" s="93"/>
      <c r="JKO158" s="93"/>
      <c r="JKP158" s="93"/>
      <c r="JKQ158" s="93"/>
      <c r="JKR158" s="93"/>
      <c r="JKS158" s="93"/>
      <c r="JKT158" s="93"/>
      <c r="JKU158" s="93"/>
      <c r="JKV158" s="93"/>
      <c r="JKW158" s="93"/>
      <c r="JKX158" s="93"/>
      <c r="JKY158" s="93"/>
      <c r="JKZ158" s="93"/>
      <c r="JLA158" s="93"/>
      <c r="JLB158" s="93"/>
      <c r="JLC158" s="93"/>
      <c r="JLD158" s="93"/>
      <c r="JLE158" s="93"/>
      <c r="JLF158" s="93"/>
      <c r="JLG158" s="93"/>
      <c r="JLH158" s="93"/>
      <c r="JLI158" s="93"/>
      <c r="JLJ158" s="93"/>
      <c r="JLK158" s="93"/>
      <c r="JLL158" s="93"/>
      <c r="JLM158" s="93"/>
      <c r="JLN158" s="93"/>
      <c r="JLO158" s="93"/>
      <c r="JLP158" s="93"/>
      <c r="JLQ158" s="93"/>
      <c r="JLR158" s="93"/>
      <c r="JLS158" s="93"/>
      <c r="JLT158" s="93"/>
      <c r="JLU158" s="93"/>
      <c r="JLV158" s="93"/>
      <c r="JLW158" s="93"/>
      <c r="JLX158" s="93"/>
      <c r="JLY158" s="93"/>
      <c r="JLZ158" s="93"/>
      <c r="JMA158" s="93"/>
      <c r="JMB158" s="93"/>
      <c r="JMC158" s="93"/>
      <c r="JMD158" s="93"/>
      <c r="JME158" s="93"/>
      <c r="JMF158" s="93"/>
      <c r="JMG158" s="93"/>
      <c r="JMH158" s="93"/>
      <c r="JMI158" s="93"/>
      <c r="JMJ158" s="93"/>
      <c r="JMK158" s="93"/>
      <c r="JML158" s="93"/>
      <c r="JMM158" s="93"/>
      <c r="JMN158" s="93"/>
      <c r="JMO158" s="93"/>
      <c r="JMP158" s="93"/>
      <c r="JMQ158" s="93"/>
      <c r="JMR158" s="93"/>
      <c r="JMS158" s="93"/>
      <c r="JMT158" s="93"/>
      <c r="JMU158" s="93"/>
      <c r="JMV158" s="93"/>
      <c r="JMW158" s="93"/>
      <c r="JMX158" s="93"/>
      <c r="JMY158" s="93"/>
      <c r="JMZ158" s="93"/>
      <c r="JNA158" s="93"/>
      <c r="JNB158" s="93"/>
      <c r="JNC158" s="93"/>
      <c r="JND158" s="93"/>
      <c r="JNE158" s="93"/>
      <c r="JNF158" s="93"/>
      <c r="JNG158" s="93"/>
      <c r="JNH158" s="93"/>
      <c r="JNI158" s="93"/>
      <c r="JNJ158" s="93"/>
      <c r="JNK158" s="93"/>
      <c r="JNL158" s="93"/>
      <c r="JNM158" s="93"/>
      <c r="JNN158" s="93"/>
      <c r="JNO158" s="93"/>
      <c r="JNP158" s="93"/>
      <c r="JNQ158" s="93"/>
      <c r="JNR158" s="93"/>
      <c r="JNS158" s="93"/>
      <c r="JNT158" s="93"/>
      <c r="JNU158" s="93"/>
      <c r="JNV158" s="93"/>
      <c r="JNW158" s="93"/>
      <c r="JNX158" s="93"/>
      <c r="JNY158" s="93"/>
      <c r="JNZ158" s="93"/>
      <c r="JOA158" s="93"/>
      <c r="JOB158" s="93"/>
      <c r="JOC158" s="93"/>
      <c r="JOD158" s="93"/>
      <c r="JOE158" s="93"/>
      <c r="JOF158" s="93"/>
      <c r="JOG158" s="93"/>
      <c r="JOH158" s="93"/>
      <c r="JOI158" s="93"/>
      <c r="JOJ158" s="93"/>
      <c r="JOK158" s="93"/>
      <c r="JOL158" s="93"/>
      <c r="JOM158" s="93"/>
      <c r="JON158" s="93"/>
      <c r="JOO158" s="93"/>
      <c r="JOP158" s="93"/>
      <c r="JOQ158" s="93"/>
      <c r="JOR158" s="93"/>
      <c r="JOS158" s="93"/>
      <c r="JOT158" s="93"/>
      <c r="JOU158" s="93"/>
      <c r="JOV158" s="93"/>
      <c r="JOW158" s="93"/>
      <c r="JOX158" s="93"/>
      <c r="JOY158" s="93"/>
      <c r="JOZ158" s="93"/>
      <c r="JPA158" s="93"/>
      <c r="JPB158" s="93"/>
      <c r="JPC158" s="93"/>
      <c r="JPD158" s="93"/>
      <c r="JPE158" s="93"/>
      <c r="JPF158" s="93"/>
      <c r="JPG158" s="93"/>
      <c r="JPH158" s="93"/>
      <c r="JPI158" s="93"/>
      <c r="JPJ158" s="93"/>
      <c r="JPK158" s="93"/>
      <c r="JPL158" s="93"/>
      <c r="JPM158" s="93"/>
      <c r="JPN158" s="93"/>
      <c r="JPO158" s="93"/>
      <c r="JPP158" s="93"/>
      <c r="JPQ158" s="93"/>
      <c r="JPR158" s="93"/>
      <c r="JPS158" s="93"/>
      <c r="JPT158" s="93"/>
      <c r="JPU158" s="93"/>
      <c r="JPV158" s="93"/>
      <c r="JPW158" s="93"/>
      <c r="JPX158" s="93"/>
      <c r="JPY158" s="93"/>
      <c r="JPZ158" s="93"/>
      <c r="JQA158" s="93"/>
      <c r="JQB158" s="93"/>
      <c r="JQC158" s="93"/>
      <c r="JQD158" s="93"/>
      <c r="JQE158" s="93"/>
      <c r="JQF158" s="93"/>
      <c r="JQG158" s="93"/>
      <c r="JQH158" s="93"/>
      <c r="JQI158" s="93"/>
      <c r="JQJ158" s="93"/>
      <c r="JQK158" s="93"/>
      <c r="JQL158" s="93"/>
      <c r="JQM158" s="93"/>
      <c r="JQN158" s="93"/>
      <c r="JQO158" s="93"/>
      <c r="JQP158" s="93"/>
      <c r="JQQ158" s="93"/>
      <c r="JQR158" s="93"/>
      <c r="JQS158" s="93"/>
      <c r="JQT158" s="93"/>
      <c r="JQU158" s="93"/>
      <c r="JQV158" s="93"/>
      <c r="JQW158" s="93"/>
      <c r="JQX158" s="93"/>
      <c r="JQY158" s="93"/>
      <c r="JQZ158" s="93"/>
      <c r="JRA158" s="93"/>
      <c r="JRB158" s="93"/>
      <c r="JRC158" s="93"/>
      <c r="JRD158" s="93"/>
      <c r="JRE158" s="93"/>
      <c r="JRF158" s="93"/>
      <c r="JRG158" s="93"/>
      <c r="JRH158" s="93"/>
      <c r="JRI158" s="93"/>
      <c r="JRJ158" s="93"/>
      <c r="JRK158" s="93"/>
      <c r="JRL158" s="93"/>
      <c r="JRM158" s="93"/>
      <c r="JRN158" s="93"/>
      <c r="JRO158" s="93"/>
      <c r="JRP158" s="93"/>
      <c r="JRQ158" s="93"/>
      <c r="JRR158" s="93"/>
      <c r="JRS158" s="93"/>
      <c r="JRT158" s="93"/>
      <c r="JRU158" s="93"/>
      <c r="JRV158" s="93"/>
      <c r="JRW158" s="93"/>
      <c r="JRX158" s="93"/>
      <c r="JRY158" s="93"/>
      <c r="JRZ158" s="93"/>
      <c r="JSA158" s="93"/>
      <c r="JSB158" s="93"/>
      <c r="JSC158" s="93"/>
      <c r="JSD158" s="93"/>
      <c r="JSE158" s="93"/>
      <c r="JSF158" s="93"/>
      <c r="JSG158" s="93"/>
      <c r="JSH158" s="93"/>
      <c r="JSI158" s="93"/>
      <c r="JSJ158" s="93"/>
      <c r="JSK158" s="93"/>
      <c r="JSL158" s="93"/>
      <c r="JSM158" s="93"/>
      <c r="JSN158" s="93"/>
      <c r="JSO158" s="93"/>
      <c r="JSP158" s="93"/>
      <c r="JSQ158" s="93"/>
      <c r="JSR158" s="93"/>
      <c r="JSS158" s="93"/>
      <c r="JST158" s="93"/>
      <c r="JSU158" s="93"/>
      <c r="JSV158" s="93"/>
      <c r="JSW158" s="93"/>
      <c r="JSX158" s="93"/>
      <c r="JSY158" s="93"/>
      <c r="JSZ158" s="93"/>
      <c r="JTA158" s="93"/>
      <c r="JTB158" s="93"/>
      <c r="JTC158" s="93"/>
      <c r="JTD158" s="93"/>
      <c r="JTE158" s="93"/>
      <c r="JTF158" s="93"/>
      <c r="JTG158" s="93"/>
      <c r="JTH158" s="93"/>
      <c r="JTI158" s="93"/>
      <c r="JTJ158" s="93"/>
      <c r="JTK158" s="93"/>
      <c r="JTL158" s="93"/>
      <c r="JTM158" s="93"/>
      <c r="JTN158" s="93"/>
      <c r="JTO158" s="93"/>
      <c r="JTP158" s="93"/>
      <c r="JTQ158" s="93"/>
      <c r="JTR158" s="93"/>
      <c r="JTS158" s="93"/>
      <c r="JTT158" s="93"/>
      <c r="JTU158" s="93"/>
      <c r="JTV158" s="93"/>
      <c r="JTW158" s="93"/>
      <c r="JTX158" s="93"/>
      <c r="JTY158" s="93"/>
      <c r="JTZ158" s="93"/>
      <c r="JUA158" s="93"/>
      <c r="JUB158" s="93"/>
      <c r="JUC158" s="93"/>
      <c r="JUD158" s="93"/>
      <c r="JUE158" s="93"/>
      <c r="JUF158" s="93"/>
      <c r="JUG158" s="93"/>
      <c r="JUH158" s="93"/>
      <c r="JUI158" s="93"/>
      <c r="JUJ158" s="93"/>
      <c r="JUK158" s="93"/>
      <c r="JUL158" s="93"/>
      <c r="JUM158" s="93"/>
      <c r="JUN158" s="93"/>
      <c r="JUO158" s="93"/>
      <c r="JUP158" s="93"/>
      <c r="JUQ158" s="93"/>
      <c r="JUR158" s="93"/>
      <c r="JUS158" s="93"/>
      <c r="JUT158" s="93"/>
      <c r="JUU158" s="93"/>
      <c r="JUV158" s="93"/>
      <c r="JUW158" s="93"/>
      <c r="JUX158" s="93"/>
      <c r="JUY158" s="93"/>
      <c r="JUZ158" s="93"/>
      <c r="JVA158" s="93"/>
      <c r="JVB158" s="93"/>
      <c r="JVC158" s="93"/>
      <c r="JVD158" s="93"/>
      <c r="JVE158" s="93"/>
      <c r="JVF158" s="93"/>
      <c r="JVG158" s="93"/>
      <c r="JVH158" s="93"/>
      <c r="JVI158" s="93"/>
      <c r="JVJ158" s="93"/>
      <c r="JVK158" s="93"/>
      <c r="JVL158" s="93"/>
      <c r="JVM158" s="93"/>
      <c r="JVN158" s="93"/>
      <c r="JVO158" s="93"/>
      <c r="JVP158" s="93"/>
      <c r="JVQ158" s="93"/>
      <c r="JVR158" s="93"/>
      <c r="JVS158" s="93"/>
      <c r="JVT158" s="93"/>
      <c r="JVU158" s="93"/>
      <c r="JVV158" s="93"/>
      <c r="JVW158" s="93"/>
      <c r="JVX158" s="93"/>
      <c r="JVY158" s="93"/>
      <c r="JVZ158" s="93"/>
      <c r="JWA158" s="93"/>
      <c r="JWB158" s="93"/>
      <c r="JWC158" s="93"/>
      <c r="JWD158" s="93"/>
      <c r="JWE158" s="93"/>
      <c r="JWF158" s="93"/>
      <c r="JWG158" s="93"/>
      <c r="JWH158" s="93"/>
      <c r="JWI158" s="93"/>
      <c r="JWJ158" s="93"/>
      <c r="JWK158" s="93"/>
      <c r="JWL158" s="93"/>
      <c r="JWM158" s="93"/>
      <c r="JWN158" s="93"/>
      <c r="JWO158" s="93"/>
      <c r="JWP158" s="93"/>
      <c r="JWQ158" s="93"/>
      <c r="JWR158" s="93"/>
      <c r="JWS158" s="93"/>
      <c r="JWT158" s="93"/>
      <c r="JWU158" s="93"/>
      <c r="JWV158" s="93"/>
      <c r="JWW158" s="93"/>
      <c r="JWX158" s="93"/>
      <c r="JWY158" s="93"/>
      <c r="JWZ158" s="93"/>
      <c r="JXA158" s="93"/>
      <c r="JXB158" s="93"/>
      <c r="JXC158" s="93"/>
      <c r="JXD158" s="93"/>
      <c r="JXE158" s="93"/>
      <c r="JXF158" s="93"/>
      <c r="JXG158" s="93"/>
      <c r="JXH158" s="93"/>
      <c r="JXI158" s="93"/>
      <c r="JXJ158" s="93"/>
      <c r="JXK158" s="93"/>
      <c r="JXL158" s="93"/>
      <c r="JXM158" s="93"/>
      <c r="JXN158" s="93"/>
      <c r="JXO158" s="93"/>
      <c r="JXP158" s="93"/>
      <c r="JXQ158" s="93"/>
      <c r="JXR158" s="93"/>
      <c r="JXS158" s="93"/>
      <c r="JXT158" s="93"/>
      <c r="JXU158" s="93"/>
      <c r="JXV158" s="93"/>
      <c r="JXW158" s="93"/>
      <c r="JXX158" s="93"/>
      <c r="JXY158" s="93"/>
      <c r="JXZ158" s="93"/>
      <c r="JYA158" s="93"/>
      <c r="JYB158" s="93"/>
      <c r="JYC158" s="93"/>
      <c r="JYD158" s="93"/>
      <c r="JYE158" s="93"/>
      <c r="JYF158" s="93"/>
      <c r="JYG158" s="93"/>
      <c r="JYH158" s="93"/>
      <c r="JYI158" s="93"/>
      <c r="JYJ158" s="93"/>
      <c r="JYK158" s="93"/>
      <c r="JYL158" s="93"/>
      <c r="JYM158" s="93"/>
      <c r="JYN158" s="93"/>
      <c r="JYO158" s="93"/>
      <c r="JYP158" s="93"/>
      <c r="JYQ158" s="93"/>
      <c r="JYR158" s="93"/>
      <c r="JYS158" s="93"/>
      <c r="JYT158" s="93"/>
      <c r="JYU158" s="93"/>
      <c r="JYV158" s="93"/>
      <c r="JYW158" s="93"/>
      <c r="JYX158" s="93"/>
      <c r="JYY158" s="93"/>
      <c r="JYZ158" s="93"/>
      <c r="JZA158" s="93"/>
      <c r="JZB158" s="93"/>
      <c r="JZC158" s="93"/>
      <c r="JZD158" s="93"/>
      <c r="JZE158" s="93"/>
      <c r="JZF158" s="93"/>
      <c r="JZG158" s="93"/>
      <c r="JZH158" s="93"/>
      <c r="JZI158" s="93"/>
      <c r="JZJ158" s="93"/>
      <c r="JZK158" s="93"/>
      <c r="JZL158" s="93"/>
      <c r="JZM158" s="93"/>
      <c r="JZN158" s="93"/>
      <c r="JZO158" s="93"/>
      <c r="JZP158" s="93"/>
      <c r="JZQ158" s="93"/>
      <c r="JZR158" s="93"/>
      <c r="JZS158" s="93"/>
      <c r="JZT158" s="93"/>
      <c r="JZU158" s="93"/>
      <c r="JZV158" s="93"/>
      <c r="JZW158" s="93"/>
      <c r="JZX158" s="93"/>
      <c r="JZY158" s="93"/>
      <c r="JZZ158" s="93"/>
      <c r="KAA158" s="93"/>
      <c r="KAB158" s="93"/>
      <c r="KAC158" s="93"/>
      <c r="KAD158" s="93"/>
      <c r="KAE158" s="93"/>
      <c r="KAF158" s="93"/>
      <c r="KAG158" s="93"/>
      <c r="KAH158" s="93"/>
      <c r="KAI158" s="93"/>
      <c r="KAJ158" s="93"/>
      <c r="KAK158" s="93"/>
      <c r="KAL158" s="93"/>
      <c r="KAM158" s="93"/>
      <c r="KAN158" s="93"/>
      <c r="KAO158" s="93"/>
      <c r="KAP158" s="93"/>
      <c r="KAQ158" s="93"/>
      <c r="KAR158" s="93"/>
      <c r="KAS158" s="93"/>
      <c r="KAT158" s="93"/>
      <c r="KAU158" s="93"/>
      <c r="KAV158" s="93"/>
      <c r="KAW158" s="93"/>
      <c r="KAX158" s="93"/>
      <c r="KAY158" s="93"/>
      <c r="KAZ158" s="93"/>
      <c r="KBA158" s="93"/>
      <c r="KBB158" s="93"/>
      <c r="KBC158" s="93"/>
      <c r="KBD158" s="93"/>
      <c r="KBE158" s="93"/>
      <c r="KBF158" s="93"/>
      <c r="KBG158" s="93"/>
      <c r="KBH158" s="93"/>
      <c r="KBI158" s="93"/>
      <c r="KBJ158" s="93"/>
      <c r="KBK158" s="93"/>
      <c r="KBL158" s="93"/>
      <c r="KBM158" s="93"/>
      <c r="KBN158" s="93"/>
      <c r="KBO158" s="93"/>
      <c r="KBP158" s="93"/>
      <c r="KBQ158" s="93"/>
      <c r="KBR158" s="93"/>
      <c r="KBS158" s="93"/>
      <c r="KBT158" s="93"/>
      <c r="KBU158" s="93"/>
      <c r="KBV158" s="93"/>
      <c r="KBW158" s="93"/>
      <c r="KBX158" s="93"/>
      <c r="KBY158" s="93"/>
      <c r="KBZ158" s="93"/>
      <c r="KCA158" s="93"/>
      <c r="KCB158" s="93"/>
      <c r="KCC158" s="93"/>
      <c r="KCD158" s="93"/>
      <c r="KCE158" s="93"/>
      <c r="KCF158" s="93"/>
      <c r="KCG158" s="93"/>
      <c r="KCH158" s="93"/>
      <c r="KCI158" s="93"/>
      <c r="KCJ158" s="93"/>
      <c r="KCK158" s="93"/>
      <c r="KCL158" s="93"/>
      <c r="KCM158" s="93"/>
      <c r="KCN158" s="93"/>
      <c r="KCO158" s="93"/>
      <c r="KCP158" s="93"/>
      <c r="KCQ158" s="93"/>
      <c r="KCR158" s="93"/>
      <c r="KCS158" s="93"/>
      <c r="KCT158" s="93"/>
      <c r="KCU158" s="93"/>
      <c r="KCV158" s="93"/>
      <c r="KCW158" s="93"/>
      <c r="KCX158" s="93"/>
      <c r="KCY158" s="93"/>
      <c r="KCZ158" s="93"/>
      <c r="KDA158" s="93"/>
      <c r="KDB158" s="93"/>
      <c r="KDC158" s="93"/>
      <c r="KDD158" s="93"/>
      <c r="KDE158" s="93"/>
      <c r="KDF158" s="93"/>
      <c r="KDG158" s="93"/>
      <c r="KDH158" s="93"/>
      <c r="KDI158" s="93"/>
      <c r="KDJ158" s="93"/>
      <c r="KDK158" s="93"/>
      <c r="KDL158" s="93"/>
      <c r="KDM158" s="93"/>
      <c r="KDN158" s="93"/>
      <c r="KDO158" s="93"/>
      <c r="KDP158" s="93"/>
      <c r="KDQ158" s="93"/>
      <c r="KDR158" s="93"/>
      <c r="KDS158" s="93"/>
      <c r="KDT158" s="93"/>
      <c r="KDU158" s="93"/>
      <c r="KDV158" s="93"/>
      <c r="KDW158" s="93"/>
      <c r="KDX158" s="93"/>
      <c r="KDY158" s="93"/>
      <c r="KDZ158" s="93"/>
      <c r="KEA158" s="93"/>
      <c r="KEB158" s="93"/>
      <c r="KEC158" s="93"/>
      <c r="KED158" s="93"/>
      <c r="KEE158" s="93"/>
      <c r="KEF158" s="93"/>
      <c r="KEG158" s="93"/>
      <c r="KEH158" s="93"/>
      <c r="KEI158" s="93"/>
      <c r="KEJ158" s="93"/>
      <c r="KEK158" s="93"/>
      <c r="KEL158" s="93"/>
      <c r="KEM158" s="93"/>
      <c r="KEN158" s="93"/>
      <c r="KEO158" s="93"/>
      <c r="KEP158" s="93"/>
      <c r="KEQ158" s="93"/>
      <c r="KER158" s="93"/>
      <c r="KES158" s="93"/>
      <c r="KET158" s="93"/>
      <c r="KEU158" s="93"/>
      <c r="KEV158" s="93"/>
      <c r="KEW158" s="93"/>
      <c r="KEX158" s="93"/>
      <c r="KEY158" s="93"/>
      <c r="KEZ158" s="93"/>
      <c r="KFA158" s="93"/>
      <c r="KFB158" s="93"/>
      <c r="KFC158" s="93"/>
      <c r="KFD158" s="93"/>
      <c r="KFE158" s="93"/>
      <c r="KFF158" s="93"/>
      <c r="KFG158" s="93"/>
      <c r="KFH158" s="93"/>
      <c r="KFI158" s="93"/>
      <c r="KFJ158" s="93"/>
      <c r="KFK158" s="93"/>
      <c r="KFL158" s="93"/>
      <c r="KFM158" s="93"/>
      <c r="KFN158" s="93"/>
      <c r="KFO158" s="93"/>
      <c r="KFP158" s="93"/>
      <c r="KFQ158" s="93"/>
      <c r="KFR158" s="93"/>
      <c r="KFS158" s="93"/>
      <c r="KFT158" s="93"/>
      <c r="KFU158" s="93"/>
      <c r="KFV158" s="93"/>
      <c r="KFW158" s="93"/>
      <c r="KFX158" s="93"/>
      <c r="KFY158" s="93"/>
      <c r="KFZ158" s="93"/>
      <c r="KGA158" s="93"/>
      <c r="KGB158" s="93"/>
      <c r="KGC158" s="93"/>
      <c r="KGD158" s="93"/>
      <c r="KGE158" s="93"/>
      <c r="KGF158" s="93"/>
      <c r="KGG158" s="93"/>
      <c r="KGH158" s="93"/>
      <c r="KGI158" s="93"/>
      <c r="KGJ158" s="93"/>
      <c r="KGK158" s="93"/>
      <c r="KGL158" s="93"/>
      <c r="KGM158" s="93"/>
      <c r="KGN158" s="93"/>
      <c r="KGO158" s="93"/>
      <c r="KGP158" s="93"/>
      <c r="KGQ158" s="93"/>
      <c r="KGR158" s="93"/>
      <c r="KGS158" s="93"/>
      <c r="KGT158" s="93"/>
      <c r="KGU158" s="93"/>
      <c r="KGV158" s="93"/>
      <c r="KGW158" s="93"/>
      <c r="KGX158" s="93"/>
      <c r="KGY158" s="93"/>
      <c r="KGZ158" s="93"/>
      <c r="KHA158" s="93"/>
      <c r="KHB158" s="93"/>
      <c r="KHC158" s="93"/>
      <c r="KHD158" s="93"/>
      <c r="KHE158" s="93"/>
      <c r="KHF158" s="93"/>
      <c r="KHG158" s="93"/>
      <c r="KHH158" s="93"/>
      <c r="KHI158" s="93"/>
      <c r="KHJ158" s="93"/>
      <c r="KHK158" s="93"/>
      <c r="KHL158" s="93"/>
      <c r="KHM158" s="93"/>
      <c r="KHN158" s="93"/>
      <c r="KHO158" s="93"/>
      <c r="KHP158" s="93"/>
      <c r="KHQ158" s="93"/>
      <c r="KHR158" s="93"/>
      <c r="KHS158" s="93"/>
      <c r="KHT158" s="93"/>
      <c r="KHU158" s="93"/>
      <c r="KHV158" s="93"/>
      <c r="KHW158" s="93"/>
      <c r="KHX158" s="93"/>
      <c r="KHY158" s="93"/>
      <c r="KHZ158" s="93"/>
      <c r="KIA158" s="93"/>
      <c r="KIB158" s="93"/>
      <c r="KIC158" s="93"/>
      <c r="KID158" s="93"/>
      <c r="KIE158" s="93"/>
      <c r="KIF158" s="93"/>
      <c r="KIG158" s="93"/>
      <c r="KIH158" s="93"/>
      <c r="KII158" s="93"/>
      <c r="KIJ158" s="93"/>
      <c r="KIK158" s="93"/>
      <c r="KIL158" s="93"/>
      <c r="KIM158" s="93"/>
      <c r="KIN158" s="93"/>
      <c r="KIO158" s="93"/>
      <c r="KIP158" s="93"/>
      <c r="KIQ158" s="93"/>
      <c r="KIR158" s="93"/>
      <c r="KIS158" s="93"/>
      <c r="KIT158" s="93"/>
      <c r="KIU158" s="93"/>
      <c r="KIV158" s="93"/>
      <c r="KIW158" s="93"/>
      <c r="KIX158" s="93"/>
      <c r="KIY158" s="93"/>
      <c r="KIZ158" s="93"/>
      <c r="KJA158" s="93"/>
      <c r="KJB158" s="93"/>
      <c r="KJC158" s="93"/>
      <c r="KJD158" s="93"/>
      <c r="KJE158" s="93"/>
      <c r="KJF158" s="93"/>
      <c r="KJG158" s="93"/>
      <c r="KJH158" s="93"/>
      <c r="KJI158" s="93"/>
      <c r="KJJ158" s="93"/>
      <c r="KJK158" s="93"/>
      <c r="KJL158" s="93"/>
      <c r="KJM158" s="93"/>
      <c r="KJN158" s="93"/>
      <c r="KJO158" s="93"/>
      <c r="KJP158" s="93"/>
      <c r="KJQ158" s="93"/>
      <c r="KJR158" s="93"/>
      <c r="KJS158" s="93"/>
      <c r="KJT158" s="93"/>
      <c r="KJU158" s="93"/>
      <c r="KJV158" s="93"/>
      <c r="KJW158" s="93"/>
      <c r="KJX158" s="93"/>
      <c r="KJY158" s="93"/>
      <c r="KJZ158" s="93"/>
      <c r="KKA158" s="93"/>
      <c r="KKB158" s="93"/>
      <c r="KKC158" s="93"/>
      <c r="KKD158" s="93"/>
      <c r="KKE158" s="93"/>
      <c r="KKF158" s="93"/>
      <c r="KKG158" s="93"/>
      <c r="KKH158" s="93"/>
      <c r="KKI158" s="93"/>
      <c r="KKJ158" s="93"/>
      <c r="KKK158" s="93"/>
      <c r="KKL158" s="93"/>
      <c r="KKM158" s="93"/>
      <c r="KKN158" s="93"/>
      <c r="KKO158" s="93"/>
      <c r="KKP158" s="93"/>
      <c r="KKQ158" s="93"/>
      <c r="KKR158" s="93"/>
      <c r="KKS158" s="93"/>
      <c r="KKT158" s="93"/>
      <c r="KKU158" s="93"/>
      <c r="KKV158" s="93"/>
      <c r="KKW158" s="93"/>
      <c r="KKX158" s="93"/>
      <c r="KKY158" s="93"/>
      <c r="KKZ158" s="93"/>
      <c r="KLA158" s="93"/>
      <c r="KLB158" s="93"/>
      <c r="KLC158" s="93"/>
      <c r="KLD158" s="93"/>
      <c r="KLE158" s="93"/>
      <c r="KLF158" s="93"/>
      <c r="KLG158" s="93"/>
      <c r="KLH158" s="93"/>
      <c r="KLI158" s="93"/>
      <c r="KLJ158" s="93"/>
      <c r="KLK158" s="93"/>
      <c r="KLL158" s="93"/>
      <c r="KLM158" s="93"/>
      <c r="KLN158" s="93"/>
      <c r="KLO158" s="93"/>
      <c r="KLP158" s="93"/>
      <c r="KLQ158" s="93"/>
      <c r="KLR158" s="93"/>
      <c r="KLS158" s="93"/>
      <c r="KLT158" s="93"/>
      <c r="KLU158" s="93"/>
      <c r="KLV158" s="93"/>
      <c r="KLW158" s="93"/>
      <c r="KLX158" s="93"/>
      <c r="KLY158" s="93"/>
      <c r="KLZ158" s="93"/>
      <c r="KMA158" s="93"/>
      <c r="KMB158" s="93"/>
      <c r="KMC158" s="93"/>
      <c r="KMD158" s="93"/>
      <c r="KME158" s="93"/>
      <c r="KMF158" s="93"/>
      <c r="KMG158" s="93"/>
      <c r="KMH158" s="93"/>
      <c r="KMI158" s="93"/>
      <c r="KMJ158" s="93"/>
      <c r="KMK158" s="93"/>
      <c r="KML158" s="93"/>
      <c r="KMM158" s="93"/>
      <c r="KMN158" s="93"/>
      <c r="KMO158" s="93"/>
      <c r="KMP158" s="93"/>
      <c r="KMQ158" s="93"/>
      <c r="KMR158" s="93"/>
      <c r="KMS158" s="93"/>
      <c r="KMT158" s="93"/>
      <c r="KMU158" s="93"/>
      <c r="KMV158" s="93"/>
      <c r="KMW158" s="93"/>
      <c r="KMX158" s="93"/>
      <c r="KMY158" s="93"/>
      <c r="KMZ158" s="93"/>
      <c r="KNA158" s="93"/>
      <c r="KNB158" s="93"/>
      <c r="KNC158" s="93"/>
      <c r="KND158" s="93"/>
      <c r="KNE158" s="93"/>
      <c r="KNF158" s="93"/>
      <c r="KNG158" s="93"/>
      <c r="KNH158" s="93"/>
      <c r="KNI158" s="93"/>
      <c r="KNJ158" s="93"/>
      <c r="KNK158" s="93"/>
      <c r="KNL158" s="93"/>
      <c r="KNM158" s="93"/>
      <c r="KNN158" s="93"/>
      <c r="KNO158" s="93"/>
      <c r="KNP158" s="93"/>
      <c r="KNQ158" s="93"/>
      <c r="KNR158" s="93"/>
      <c r="KNS158" s="93"/>
      <c r="KNT158" s="93"/>
      <c r="KNU158" s="93"/>
      <c r="KNV158" s="93"/>
      <c r="KNW158" s="93"/>
      <c r="KNX158" s="93"/>
      <c r="KNY158" s="93"/>
      <c r="KNZ158" s="93"/>
      <c r="KOA158" s="93"/>
      <c r="KOB158" s="93"/>
      <c r="KOC158" s="93"/>
      <c r="KOD158" s="93"/>
      <c r="KOE158" s="93"/>
      <c r="KOF158" s="93"/>
      <c r="KOG158" s="93"/>
      <c r="KOH158" s="93"/>
      <c r="KOI158" s="93"/>
      <c r="KOJ158" s="93"/>
      <c r="KOK158" s="93"/>
      <c r="KOL158" s="93"/>
      <c r="KOM158" s="93"/>
      <c r="KON158" s="93"/>
      <c r="KOO158" s="93"/>
      <c r="KOP158" s="93"/>
      <c r="KOQ158" s="93"/>
      <c r="KOR158" s="93"/>
      <c r="KOS158" s="93"/>
      <c r="KOT158" s="93"/>
      <c r="KOU158" s="93"/>
      <c r="KOV158" s="93"/>
      <c r="KOW158" s="93"/>
      <c r="KOX158" s="93"/>
      <c r="KOY158" s="93"/>
      <c r="KOZ158" s="93"/>
      <c r="KPA158" s="93"/>
      <c r="KPB158" s="93"/>
      <c r="KPC158" s="93"/>
      <c r="KPD158" s="93"/>
      <c r="KPE158" s="93"/>
      <c r="KPF158" s="93"/>
      <c r="KPG158" s="93"/>
      <c r="KPH158" s="93"/>
      <c r="KPI158" s="93"/>
      <c r="KPJ158" s="93"/>
      <c r="KPK158" s="93"/>
      <c r="KPL158" s="93"/>
      <c r="KPM158" s="93"/>
      <c r="KPN158" s="93"/>
      <c r="KPO158" s="93"/>
      <c r="KPP158" s="93"/>
      <c r="KPQ158" s="93"/>
      <c r="KPR158" s="93"/>
      <c r="KPS158" s="93"/>
      <c r="KPT158" s="93"/>
      <c r="KPU158" s="93"/>
      <c r="KPV158" s="93"/>
      <c r="KPW158" s="93"/>
      <c r="KPX158" s="93"/>
      <c r="KPY158" s="93"/>
      <c r="KPZ158" s="93"/>
      <c r="KQA158" s="93"/>
      <c r="KQB158" s="93"/>
      <c r="KQC158" s="93"/>
      <c r="KQD158" s="93"/>
      <c r="KQE158" s="93"/>
      <c r="KQF158" s="93"/>
      <c r="KQG158" s="93"/>
      <c r="KQH158" s="93"/>
      <c r="KQI158" s="93"/>
      <c r="KQJ158" s="93"/>
      <c r="KQK158" s="93"/>
      <c r="KQL158" s="93"/>
      <c r="KQM158" s="93"/>
      <c r="KQN158" s="93"/>
      <c r="KQO158" s="93"/>
      <c r="KQP158" s="93"/>
      <c r="KQQ158" s="93"/>
      <c r="KQR158" s="93"/>
      <c r="KQS158" s="93"/>
      <c r="KQT158" s="93"/>
      <c r="KQU158" s="93"/>
      <c r="KQV158" s="93"/>
      <c r="KQW158" s="93"/>
      <c r="KQX158" s="93"/>
      <c r="KQY158" s="93"/>
      <c r="KQZ158" s="93"/>
      <c r="KRA158" s="93"/>
      <c r="KRB158" s="93"/>
      <c r="KRC158" s="93"/>
      <c r="KRD158" s="93"/>
      <c r="KRE158" s="93"/>
      <c r="KRF158" s="93"/>
      <c r="KRG158" s="93"/>
      <c r="KRH158" s="93"/>
      <c r="KRI158" s="93"/>
      <c r="KRJ158" s="93"/>
      <c r="KRK158" s="93"/>
      <c r="KRL158" s="93"/>
      <c r="KRM158" s="93"/>
      <c r="KRN158" s="93"/>
      <c r="KRO158" s="93"/>
      <c r="KRP158" s="93"/>
      <c r="KRQ158" s="93"/>
      <c r="KRR158" s="93"/>
      <c r="KRS158" s="93"/>
      <c r="KRT158" s="93"/>
      <c r="KRU158" s="93"/>
      <c r="KRV158" s="93"/>
      <c r="KRW158" s="93"/>
      <c r="KRX158" s="93"/>
      <c r="KRY158" s="93"/>
      <c r="KRZ158" s="93"/>
      <c r="KSA158" s="93"/>
      <c r="KSB158" s="93"/>
      <c r="KSC158" s="93"/>
      <c r="KSD158" s="93"/>
      <c r="KSE158" s="93"/>
      <c r="KSF158" s="93"/>
      <c r="KSG158" s="93"/>
      <c r="KSH158" s="93"/>
      <c r="KSI158" s="93"/>
      <c r="KSJ158" s="93"/>
      <c r="KSK158" s="93"/>
      <c r="KSL158" s="93"/>
      <c r="KSM158" s="93"/>
      <c r="KSN158" s="93"/>
      <c r="KSO158" s="93"/>
      <c r="KSP158" s="93"/>
      <c r="KSQ158" s="93"/>
      <c r="KSR158" s="93"/>
      <c r="KSS158" s="93"/>
      <c r="KST158" s="93"/>
      <c r="KSU158" s="93"/>
      <c r="KSV158" s="93"/>
      <c r="KSW158" s="93"/>
      <c r="KSX158" s="93"/>
      <c r="KSY158" s="93"/>
      <c r="KSZ158" s="93"/>
      <c r="KTA158" s="93"/>
      <c r="KTB158" s="93"/>
      <c r="KTC158" s="93"/>
      <c r="KTD158" s="93"/>
      <c r="KTE158" s="93"/>
      <c r="KTF158" s="93"/>
      <c r="KTG158" s="93"/>
      <c r="KTH158" s="93"/>
      <c r="KTI158" s="93"/>
      <c r="KTJ158" s="93"/>
      <c r="KTK158" s="93"/>
      <c r="KTL158" s="93"/>
      <c r="KTM158" s="93"/>
      <c r="KTN158" s="93"/>
      <c r="KTO158" s="93"/>
      <c r="KTP158" s="93"/>
      <c r="KTQ158" s="93"/>
      <c r="KTR158" s="93"/>
      <c r="KTS158" s="93"/>
      <c r="KTT158" s="93"/>
      <c r="KTU158" s="93"/>
      <c r="KTV158" s="93"/>
      <c r="KTW158" s="93"/>
      <c r="KTX158" s="93"/>
      <c r="KTY158" s="93"/>
      <c r="KTZ158" s="93"/>
      <c r="KUA158" s="93"/>
      <c r="KUB158" s="93"/>
      <c r="KUC158" s="93"/>
      <c r="KUD158" s="93"/>
      <c r="KUE158" s="93"/>
      <c r="KUF158" s="93"/>
      <c r="KUG158" s="93"/>
      <c r="KUH158" s="93"/>
      <c r="KUI158" s="93"/>
      <c r="KUJ158" s="93"/>
      <c r="KUK158" s="93"/>
      <c r="KUL158" s="93"/>
      <c r="KUM158" s="93"/>
      <c r="KUN158" s="93"/>
      <c r="KUO158" s="93"/>
      <c r="KUP158" s="93"/>
      <c r="KUQ158" s="93"/>
      <c r="KUR158" s="93"/>
      <c r="KUS158" s="93"/>
      <c r="KUT158" s="93"/>
      <c r="KUU158" s="93"/>
      <c r="KUV158" s="93"/>
      <c r="KUW158" s="93"/>
      <c r="KUX158" s="93"/>
      <c r="KUY158" s="93"/>
      <c r="KUZ158" s="93"/>
      <c r="KVA158" s="93"/>
      <c r="KVB158" s="93"/>
      <c r="KVC158" s="93"/>
      <c r="KVD158" s="93"/>
      <c r="KVE158" s="93"/>
      <c r="KVF158" s="93"/>
      <c r="KVG158" s="93"/>
      <c r="KVH158" s="93"/>
      <c r="KVI158" s="93"/>
      <c r="KVJ158" s="93"/>
      <c r="KVK158" s="93"/>
      <c r="KVL158" s="93"/>
      <c r="KVM158" s="93"/>
      <c r="KVN158" s="93"/>
      <c r="KVO158" s="93"/>
      <c r="KVP158" s="93"/>
      <c r="KVQ158" s="93"/>
      <c r="KVR158" s="93"/>
      <c r="KVS158" s="93"/>
      <c r="KVT158" s="93"/>
      <c r="KVU158" s="93"/>
      <c r="KVV158" s="93"/>
      <c r="KVW158" s="93"/>
      <c r="KVX158" s="93"/>
      <c r="KVY158" s="93"/>
      <c r="KVZ158" s="93"/>
      <c r="KWA158" s="93"/>
      <c r="KWB158" s="93"/>
      <c r="KWC158" s="93"/>
      <c r="KWD158" s="93"/>
      <c r="KWE158" s="93"/>
      <c r="KWF158" s="93"/>
      <c r="KWG158" s="93"/>
      <c r="KWH158" s="93"/>
      <c r="KWI158" s="93"/>
      <c r="KWJ158" s="93"/>
      <c r="KWK158" s="93"/>
      <c r="KWL158" s="93"/>
      <c r="KWM158" s="93"/>
      <c r="KWN158" s="93"/>
      <c r="KWO158" s="93"/>
      <c r="KWP158" s="93"/>
      <c r="KWQ158" s="93"/>
      <c r="KWR158" s="93"/>
      <c r="KWS158" s="93"/>
      <c r="KWT158" s="93"/>
      <c r="KWU158" s="93"/>
      <c r="KWV158" s="93"/>
      <c r="KWW158" s="93"/>
      <c r="KWX158" s="93"/>
      <c r="KWY158" s="93"/>
      <c r="KWZ158" s="93"/>
      <c r="KXA158" s="93"/>
      <c r="KXB158" s="93"/>
      <c r="KXC158" s="93"/>
      <c r="KXD158" s="93"/>
      <c r="KXE158" s="93"/>
      <c r="KXF158" s="93"/>
      <c r="KXG158" s="93"/>
      <c r="KXH158" s="93"/>
      <c r="KXI158" s="93"/>
      <c r="KXJ158" s="93"/>
      <c r="KXK158" s="93"/>
      <c r="KXL158" s="93"/>
      <c r="KXM158" s="93"/>
      <c r="KXN158" s="93"/>
      <c r="KXO158" s="93"/>
      <c r="KXP158" s="93"/>
      <c r="KXQ158" s="93"/>
      <c r="KXR158" s="93"/>
      <c r="KXS158" s="93"/>
      <c r="KXT158" s="93"/>
      <c r="KXU158" s="93"/>
      <c r="KXV158" s="93"/>
      <c r="KXW158" s="93"/>
      <c r="KXX158" s="93"/>
      <c r="KXY158" s="93"/>
      <c r="KXZ158" s="93"/>
      <c r="KYA158" s="93"/>
      <c r="KYB158" s="93"/>
      <c r="KYC158" s="93"/>
      <c r="KYD158" s="93"/>
      <c r="KYE158" s="93"/>
      <c r="KYF158" s="93"/>
      <c r="KYG158" s="93"/>
      <c r="KYH158" s="93"/>
      <c r="KYI158" s="93"/>
      <c r="KYJ158" s="93"/>
      <c r="KYK158" s="93"/>
      <c r="KYL158" s="93"/>
      <c r="KYM158" s="93"/>
      <c r="KYN158" s="93"/>
      <c r="KYO158" s="93"/>
      <c r="KYP158" s="93"/>
      <c r="KYQ158" s="93"/>
      <c r="KYR158" s="93"/>
      <c r="KYS158" s="93"/>
      <c r="KYT158" s="93"/>
      <c r="KYU158" s="93"/>
      <c r="KYV158" s="93"/>
      <c r="KYW158" s="93"/>
      <c r="KYX158" s="93"/>
      <c r="KYY158" s="93"/>
      <c r="KYZ158" s="93"/>
      <c r="KZA158" s="93"/>
      <c r="KZB158" s="93"/>
      <c r="KZC158" s="93"/>
      <c r="KZD158" s="93"/>
      <c r="KZE158" s="93"/>
      <c r="KZF158" s="93"/>
      <c r="KZG158" s="93"/>
      <c r="KZH158" s="93"/>
      <c r="KZI158" s="93"/>
      <c r="KZJ158" s="93"/>
      <c r="KZK158" s="93"/>
      <c r="KZL158" s="93"/>
      <c r="KZM158" s="93"/>
      <c r="KZN158" s="93"/>
      <c r="KZO158" s="93"/>
      <c r="KZP158" s="93"/>
      <c r="KZQ158" s="93"/>
      <c r="KZR158" s="93"/>
      <c r="KZS158" s="93"/>
      <c r="KZT158" s="93"/>
      <c r="KZU158" s="93"/>
      <c r="KZV158" s="93"/>
      <c r="KZW158" s="93"/>
      <c r="KZX158" s="93"/>
      <c r="KZY158" s="93"/>
      <c r="KZZ158" s="93"/>
      <c r="LAA158" s="93"/>
      <c r="LAB158" s="93"/>
      <c r="LAC158" s="93"/>
      <c r="LAD158" s="93"/>
      <c r="LAE158" s="93"/>
      <c r="LAF158" s="93"/>
      <c r="LAG158" s="93"/>
      <c r="LAH158" s="93"/>
      <c r="LAI158" s="93"/>
      <c r="LAJ158" s="93"/>
      <c r="LAK158" s="93"/>
      <c r="LAL158" s="93"/>
      <c r="LAM158" s="93"/>
      <c r="LAN158" s="93"/>
      <c r="LAO158" s="93"/>
      <c r="LAP158" s="93"/>
      <c r="LAQ158" s="93"/>
      <c r="LAR158" s="93"/>
      <c r="LAS158" s="93"/>
      <c r="LAT158" s="93"/>
      <c r="LAU158" s="93"/>
      <c r="LAV158" s="93"/>
      <c r="LAW158" s="93"/>
      <c r="LAX158" s="93"/>
      <c r="LAY158" s="93"/>
      <c r="LAZ158" s="93"/>
      <c r="LBA158" s="93"/>
      <c r="LBB158" s="93"/>
      <c r="LBC158" s="93"/>
      <c r="LBD158" s="93"/>
      <c r="LBE158" s="93"/>
      <c r="LBF158" s="93"/>
      <c r="LBG158" s="93"/>
      <c r="LBH158" s="93"/>
      <c r="LBI158" s="93"/>
      <c r="LBJ158" s="93"/>
      <c r="LBK158" s="93"/>
      <c r="LBL158" s="93"/>
      <c r="LBM158" s="93"/>
      <c r="LBN158" s="93"/>
      <c r="LBO158" s="93"/>
      <c r="LBP158" s="93"/>
      <c r="LBQ158" s="93"/>
      <c r="LBR158" s="93"/>
      <c r="LBS158" s="93"/>
      <c r="LBT158" s="93"/>
      <c r="LBU158" s="93"/>
      <c r="LBV158" s="93"/>
      <c r="LBW158" s="93"/>
      <c r="LBX158" s="93"/>
      <c r="LBY158" s="93"/>
      <c r="LBZ158" s="93"/>
      <c r="LCA158" s="93"/>
      <c r="LCB158" s="93"/>
      <c r="LCC158" s="93"/>
      <c r="LCD158" s="93"/>
      <c r="LCE158" s="93"/>
      <c r="LCF158" s="93"/>
      <c r="LCG158" s="93"/>
      <c r="LCH158" s="93"/>
      <c r="LCI158" s="93"/>
      <c r="LCJ158" s="93"/>
      <c r="LCK158" s="93"/>
      <c r="LCL158" s="93"/>
      <c r="LCM158" s="93"/>
      <c r="LCN158" s="93"/>
      <c r="LCO158" s="93"/>
      <c r="LCP158" s="93"/>
      <c r="LCQ158" s="93"/>
      <c r="LCR158" s="93"/>
      <c r="LCS158" s="93"/>
      <c r="LCT158" s="93"/>
      <c r="LCU158" s="93"/>
      <c r="LCV158" s="93"/>
      <c r="LCW158" s="93"/>
      <c r="LCX158" s="93"/>
      <c r="LCY158" s="93"/>
      <c r="LCZ158" s="93"/>
      <c r="LDA158" s="93"/>
      <c r="LDB158" s="93"/>
      <c r="LDC158" s="93"/>
      <c r="LDD158" s="93"/>
      <c r="LDE158" s="93"/>
      <c r="LDF158" s="93"/>
      <c r="LDG158" s="93"/>
      <c r="LDH158" s="93"/>
      <c r="LDI158" s="93"/>
      <c r="LDJ158" s="93"/>
      <c r="LDK158" s="93"/>
      <c r="LDL158" s="93"/>
      <c r="LDM158" s="93"/>
      <c r="LDN158" s="93"/>
      <c r="LDO158" s="93"/>
      <c r="LDP158" s="93"/>
      <c r="LDQ158" s="93"/>
      <c r="LDR158" s="93"/>
      <c r="LDS158" s="93"/>
      <c r="LDT158" s="93"/>
      <c r="LDU158" s="93"/>
      <c r="LDV158" s="93"/>
      <c r="LDW158" s="93"/>
      <c r="LDX158" s="93"/>
      <c r="LDY158" s="93"/>
      <c r="LDZ158" s="93"/>
      <c r="LEA158" s="93"/>
      <c r="LEB158" s="93"/>
      <c r="LEC158" s="93"/>
      <c r="LED158" s="93"/>
      <c r="LEE158" s="93"/>
      <c r="LEF158" s="93"/>
      <c r="LEG158" s="93"/>
      <c r="LEH158" s="93"/>
      <c r="LEI158" s="93"/>
      <c r="LEJ158" s="93"/>
      <c r="LEK158" s="93"/>
      <c r="LEL158" s="93"/>
      <c r="LEM158" s="93"/>
      <c r="LEN158" s="93"/>
      <c r="LEO158" s="93"/>
      <c r="LEP158" s="93"/>
      <c r="LEQ158" s="93"/>
      <c r="LER158" s="93"/>
      <c r="LES158" s="93"/>
      <c r="LET158" s="93"/>
      <c r="LEU158" s="93"/>
      <c r="LEV158" s="93"/>
      <c r="LEW158" s="93"/>
      <c r="LEX158" s="93"/>
      <c r="LEY158" s="93"/>
      <c r="LEZ158" s="93"/>
      <c r="LFA158" s="93"/>
      <c r="LFB158" s="93"/>
      <c r="LFC158" s="93"/>
      <c r="LFD158" s="93"/>
      <c r="LFE158" s="93"/>
      <c r="LFF158" s="93"/>
      <c r="LFG158" s="93"/>
      <c r="LFH158" s="93"/>
      <c r="LFI158" s="93"/>
      <c r="LFJ158" s="93"/>
      <c r="LFK158" s="93"/>
      <c r="LFL158" s="93"/>
      <c r="LFM158" s="93"/>
      <c r="LFN158" s="93"/>
      <c r="LFO158" s="93"/>
      <c r="LFP158" s="93"/>
      <c r="LFQ158" s="93"/>
      <c r="LFR158" s="93"/>
      <c r="LFS158" s="93"/>
      <c r="LFT158" s="93"/>
      <c r="LFU158" s="93"/>
      <c r="LFV158" s="93"/>
      <c r="LFW158" s="93"/>
      <c r="LFX158" s="93"/>
      <c r="LFY158" s="93"/>
      <c r="LFZ158" s="93"/>
      <c r="LGA158" s="93"/>
      <c r="LGB158" s="93"/>
      <c r="LGC158" s="93"/>
      <c r="LGD158" s="93"/>
      <c r="LGE158" s="93"/>
      <c r="LGF158" s="93"/>
      <c r="LGG158" s="93"/>
      <c r="LGH158" s="93"/>
      <c r="LGI158" s="93"/>
      <c r="LGJ158" s="93"/>
      <c r="LGK158" s="93"/>
      <c r="LGL158" s="93"/>
      <c r="LGM158" s="93"/>
      <c r="LGN158" s="93"/>
      <c r="LGO158" s="93"/>
      <c r="LGP158" s="93"/>
      <c r="LGQ158" s="93"/>
      <c r="LGR158" s="93"/>
      <c r="LGS158" s="93"/>
      <c r="LGT158" s="93"/>
      <c r="LGU158" s="93"/>
      <c r="LGV158" s="93"/>
      <c r="LGW158" s="93"/>
      <c r="LGX158" s="93"/>
      <c r="LGY158" s="93"/>
      <c r="LGZ158" s="93"/>
      <c r="LHA158" s="93"/>
      <c r="LHB158" s="93"/>
      <c r="LHC158" s="93"/>
      <c r="LHD158" s="93"/>
      <c r="LHE158" s="93"/>
      <c r="LHF158" s="93"/>
      <c r="LHG158" s="93"/>
      <c r="LHH158" s="93"/>
      <c r="LHI158" s="93"/>
      <c r="LHJ158" s="93"/>
      <c r="LHK158" s="93"/>
      <c r="LHL158" s="93"/>
      <c r="LHM158" s="93"/>
      <c r="LHN158" s="93"/>
      <c r="LHO158" s="93"/>
      <c r="LHP158" s="93"/>
      <c r="LHQ158" s="93"/>
      <c r="LHR158" s="93"/>
      <c r="LHS158" s="93"/>
      <c r="LHT158" s="93"/>
      <c r="LHU158" s="93"/>
      <c r="LHV158" s="93"/>
      <c r="LHW158" s="93"/>
      <c r="LHX158" s="93"/>
      <c r="LHY158" s="93"/>
      <c r="LHZ158" s="93"/>
      <c r="LIA158" s="93"/>
      <c r="LIB158" s="93"/>
      <c r="LIC158" s="93"/>
      <c r="LID158" s="93"/>
      <c r="LIE158" s="93"/>
      <c r="LIF158" s="93"/>
      <c r="LIG158" s="93"/>
      <c r="LIH158" s="93"/>
      <c r="LII158" s="93"/>
      <c r="LIJ158" s="93"/>
      <c r="LIK158" s="93"/>
      <c r="LIL158" s="93"/>
      <c r="LIM158" s="93"/>
      <c r="LIN158" s="93"/>
      <c r="LIO158" s="93"/>
      <c r="LIP158" s="93"/>
      <c r="LIQ158" s="93"/>
      <c r="LIR158" s="93"/>
      <c r="LIS158" s="93"/>
      <c r="LIT158" s="93"/>
      <c r="LIU158" s="93"/>
      <c r="LIV158" s="93"/>
      <c r="LIW158" s="93"/>
      <c r="LIX158" s="93"/>
      <c r="LIY158" s="93"/>
      <c r="LIZ158" s="93"/>
      <c r="LJA158" s="93"/>
      <c r="LJB158" s="93"/>
      <c r="LJC158" s="93"/>
      <c r="LJD158" s="93"/>
      <c r="LJE158" s="93"/>
      <c r="LJF158" s="93"/>
      <c r="LJG158" s="93"/>
      <c r="LJH158" s="93"/>
      <c r="LJI158" s="93"/>
      <c r="LJJ158" s="93"/>
      <c r="LJK158" s="93"/>
      <c r="LJL158" s="93"/>
      <c r="LJM158" s="93"/>
      <c r="LJN158" s="93"/>
      <c r="LJO158" s="93"/>
      <c r="LJP158" s="93"/>
      <c r="LJQ158" s="93"/>
      <c r="LJR158" s="93"/>
      <c r="LJS158" s="93"/>
      <c r="LJT158" s="93"/>
      <c r="LJU158" s="93"/>
      <c r="LJV158" s="93"/>
      <c r="LJW158" s="93"/>
      <c r="LJX158" s="93"/>
      <c r="LJY158" s="93"/>
      <c r="LJZ158" s="93"/>
      <c r="LKA158" s="93"/>
      <c r="LKB158" s="93"/>
      <c r="LKC158" s="93"/>
      <c r="LKD158" s="93"/>
      <c r="LKE158" s="93"/>
      <c r="LKF158" s="93"/>
      <c r="LKG158" s="93"/>
      <c r="LKH158" s="93"/>
      <c r="LKI158" s="93"/>
      <c r="LKJ158" s="93"/>
      <c r="LKK158" s="93"/>
      <c r="LKL158" s="93"/>
      <c r="LKM158" s="93"/>
      <c r="LKN158" s="93"/>
      <c r="LKO158" s="93"/>
      <c r="LKP158" s="93"/>
      <c r="LKQ158" s="93"/>
      <c r="LKR158" s="93"/>
      <c r="LKS158" s="93"/>
      <c r="LKT158" s="93"/>
      <c r="LKU158" s="93"/>
      <c r="LKV158" s="93"/>
      <c r="LKW158" s="93"/>
      <c r="LKX158" s="93"/>
      <c r="LKY158" s="93"/>
      <c r="LKZ158" s="93"/>
      <c r="LLA158" s="93"/>
      <c r="LLB158" s="93"/>
      <c r="LLC158" s="93"/>
      <c r="LLD158" s="93"/>
      <c r="LLE158" s="93"/>
      <c r="LLF158" s="93"/>
      <c r="LLG158" s="93"/>
      <c r="LLH158" s="93"/>
      <c r="LLI158" s="93"/>
      <c r="LLJ158" s="93"/>
      <c r="LLK158" s="93"/>
      <c r="LLL158" s="93"/>
      <c r="LLM158" s="93"/>
      <c r="LLN158" s="93"/>
      <c r="LLO158" s="93"/>
      <c r="LLP158" s="93"/>
      <c r="LLQ158" s="93"/>
      <c r="LLR158" s="93"/>
      <c r="LLS158" s="93"/>
      <c r="LLT158" s="93"/>
      <c r="LLU158" s="93"/>
      <c r="LLV158" s="93"/>
      <c r="LLW158" s="93"/>
      <c r="LLX158" s="93"/>
      <c r="LLY158" s="93"/>
      <c r="LLZ158" s="93"/>
      <c r="LMA158" s="93"/>
      <c r="LMB158" s="93"/>
      <c r="LMC158" s="93"/>
      <c r="LMD158" s="93"/>
      <c r="LME158" s="93"/>
      <c r="LMF158" s="93"/>
      <c r="LMG158" s="93"/>
      <c r="LMH158" s="93"/>
      <c r="LMI158" s="93"/>
      <c r="LMJ158" s="93"/>
      <c r="LMK158" s="93"/>
      <c r="LML158" s="93"/>
      <c r="LMM158" s="93"/>
      <c r="LMN158" s="93"/>
      <c r="LMO158" s="93"/>
      <c r="LMP158" s="93"/>
      <c r="LMQ158" s="93"/>
      <c r="LMR158" s="93"/>
      <c r="LMS158" s="93"/>
      <c r="LMT158" s="93"/>
      <c r="LMU158" s="93"/>
      <c r="LMV158" s="93"/>
      <c r="LMW158" s="93"/>
      <c r="LMX158" s="93"/>
      <c r="LMY158" s="93"/>
      <c r="LMZ158" s="93"/>
      <c r="LNA158" s="93"/>
      <c r="LNB158" s="93"/>
      <c r="LNC158" s="93"/>
      <c r="LND158" s="93"/>
      <c r="LNE158" s="93"/>
      <c r="LNF158" s="93"/>
      <c r="LNG158" s="93"/>
      <c r="LNH158" s="93"/>
      <c r="LNI158" s="93"/>
      <c r="LNJ158" s="93"/>
      <c r="LNK158" s="93"/>
      <c r="LNL158" s="93"/>
      <c r="LNM158" s="93"/>
      <c r="LNN158" s="93"/>
      <c r="LNO158" s="93"/>
      <c r="LNP158" s="93"/>
      <c r="LNQ158" s="93"/>
      <c r="LNR158" s="93"/>
      <c r="LNS158" s="93"/>
      <c r="LNT158" s="93"/>
      <c r="LNU158" s="93"/>
      <c r="LNV158" s="93"/>
      <c r="LNW158" s="93"/>
      <c r="LNX158" s="93"/>
      <c r="LNY158" s="93"/>
      <c r="LNZ158" s="93"/>
      <c r="LOA158" s="93"/>
      <c r="LOB158" s="93"/>
      <c r="LOC158" s="93"/>
      <c r="LOD158" s="93"/>
      <c r="LOE158" s="93"/>
      <c r="LOF158" s="93"/>
      <c r="LOG158" s="93"/>
      <c r="LOH158" s="93"/>
      <c r="LOI158" s="93"/>
      <c r="LOJ158" s="93"/>
      <c r="LOK158" s="93"/>
      <c r="LOL158" s="93"/>
      <c r="LOM158" s="93"/>
      <c r="LON158" s="93"/>
      <c r="LOO158" s="93"/>
      <c r="LOP158" s="93"/>
      <c r="LOQ158" s="93"/>
      <c r="LOR158" s="93"/>
      <c r="LOS158" s="93"/>
      <c r="LOT158" s="93"/>
      <c r="LOU158" s="93"/>
      <c r="LOV158" s="93"/>
      <c r="LOW158" s="93"/>
      <c r="LOX158" s="93"/>
      <c r="LOY158" s="93"/>
      <c r="LOZ158" s="93"/>
      <c r="LPA158" s="93"/>
      <c r="LPB158" s="93"/>
      <c r="LPC158" s="93"/>
      <c r="LPD158" s="93"/>
      <c r="LPE158" s="93"/>
      <c r="LPF158" s="93"/>
      <c r="LPG158" s="93"/>
      <c r="LPH158" s="93"/>
      <c r="LPI158" s="93"/>
      <c r="LPJ158" s="93"/>
      <c r="LPK158" s="93"/>
      <c r="LPL158" s="93"/>
      <c r="LPM158" s="93"/>
      <c r="LPN158" s="93"/>
      <c r="LPO158" s="93"/>
      <c r="LPP158" s="93"/>
      <c r="LPQ158" s="93"/>
      <c r="LPR158" s="93"/>
      <c r="LPS158" s="93"/>
      <c r="LPT158" s="93"/>
      <c r="LPU158" s="93"/>
      <c r="LPV158" s="93"/>
      <c r="LPW158" s="93"/>
      <c r="LPX158" s="93"/>
      <c r="LPY158" s="93"/>
      <c r="LPZ158" s="93"/>
      <c r="LQA158" s="93"/>
      <c r="LQB158" s="93"/>
      <c r="LQC158" s="93"/>
      <c r="LQD158" s="93"/>
      <c r="LQE158" s="93"/>
      <c r="LQF158" s="93"/>
      <c r="LQG158" s="93"/>
      <c r="LQH158" s="93"/>
      <c r="LQI158" s="93"/>
      <c r="LQJ158" s="93"/>
      <c r="LQK158" s="93"/>
      <c r="LQL158" s="93"/>
      <c r="LQM158" s="93"/>
      <c r="LQN158" s="93"/>
      <c r="LQO158" s="93"/>
      <c r="LQP158" s="93"/>
      <c r="LQQ158" s="93"/>
      <c r="LQR158" s="93"/>
      <c r="LQS158" s="93"/>
      <c r="LQT158" s="93"/>
      <c r="LQU158" s="93"/>
      <c r="LQV158" s="93"/>
      <c r="LQW158" s="93"/>
      <c r="LQX158" s="93"/>
      <c r="LQY158" s="93"/>
      <c r="LQZ158" s="93"/>
      <c r="LRA158" s="93"/>
      <c r="LRB158" s="93"/>
      <c r="LRC158" s="93"/>
      <c r="LRD158" s="93"/>
      <c r="LRE158" s="93"/>
      <c r="LRF158" s="93"/>
      <c r="LRG158" s="93"/>
      <c r="LRH158" s="93"/>
      <c r="LRI158" s="93"/>
      <c r="LRJ158" s="93"/>
      <c r="LRK158" s="93"/>
      <c r="LRL158" s="93"/>
      <c r="LRM158" s="93"/>
      <c r="LRN158" s="93"/>
      <c r="LRO158" s="93"/>
      <c r="LRP158" s="93"/>
      <c r="LRQ158" s="93"/>
      <c r="LRR158" s="93"/>
      <c r="LRS158" s="93"/>
      <c r="LRT158" s="93"/>
      <c r="LRU158" s="93"/>
      <c r="LRV158" s="93"/>
      <c r="LRW158" s="93"/>
      <c r="LRX158" s="93"/>
      <c r="LRY158" s="93"/>
      <c r="LRZ158" s="93"/>
      <c r="LSA158" s="93"/>
      <c r="LSB158" s="93"/>
      <c r="LSC158" s="93"/>
      <c r="LSD158" s="93"/>
      <c r="LSE158" s="93"/>
      <c r="LSF158" s="93"/>
      <c r="LSG158" s="93"/>
      <c r="LSH158" s="93"/>
      <c r="LSI158" s="93"/>
      <c r="LSJ158" s="93"/>
      <c r="LSK158" s="93"/>
      <c r="LSL158" s="93"/>
      <c r="LSM158" s="93"/>
      <c r="LSN158" s="93"/>
      <c r="LSO158" s="93"/>
      <c r="LSP158" s="93"/>
      <c r="LSQ158" s="93"/>
      <c r="LSR158" s="93"/>
      <c r="LSS158" s="93"/>
      <c r="LST158" s="93"/>
      <c r="LSU158" s="93"/>
      <c r="LSV158" s="93"/>
      <c r="LSW158" s="93"/>
      <c r="LSX158" s="93"/>
      <c r="LSY158" s="93"/>
      <c r="LSZ158" s="93"/>
      <c r="LTA158" s="93"/>
      <c r="LTB158" s="93"/>
      <c r="LTC158" s="93"/>
      <c r="LTD158" s="93"/>
      <c r="LTE158" s="93"/>
      <c r="LTF158" s="93"/>
      <c r="LTG158" s="93"/>
      <c r="LTH158" s="93"/>
      <c r="LTI158" s="93"/>
      <c r="LTJ158" s="93"/>
      <c r="LTK158" s="93"/>
      <c r="LTL158" s="93"/>
      <c r="LTM158" s="93"/>
      <c r="LTN158" s="93"/>
      <c r="LTO158" s="93"/>
      <c r="LTP158" s="93"/>
      <c r="LTQ158" s="93"/>
      <c r="LTR158" s="93"/>
      <c r="LTS158" s="93"/>
      <c r="LTT158" s="93"/>
      <c r="LTU158" s="93"/>
      <c r="LTV158" s="93"/>
      <c r="LTW158" s="93"/>
      <c r="LTX158" s="93"/>
      <c r="LTY158" s="93"/>
      <c r="LTZ158" s="93"/>
      <c r="LUA158" s="93"/>
      <c r="LUB158" s="93"/>
      <c r="LUC158" s="93"/>
      <c r="LUD158" s="93"/>
      <c r="LUE158" s="93"/>
      <c r="LUF158" s="93"/>
      <c r="LUG158" s="93"/>
      <c r="LUH158" s="93"/>
      <c r="LUI158" s="93"/>
      <c r="LUJ158" s="93"/>
      <c r="LUK158" s="93"/>
      <c r="LUL158" s="93"/>
      <c r="LUM158" s="93"/>
      <c r="LUN158" s="93"/>
      <c r="LUO158" s="93"/>
      <c r="LUP158" s="93"/>
      <c r="LUQ158" s="93"/>
      <c r="LUR158" s="93"/>
      <c r="LUS158" s="93"/>
      <c r="LUT158" s="93"/>
      <c r="LUU158" s="93"/>
      <c r="LUV158" s="93"/>
      <c r="LUW158" s="93"/>
      <c r="LUX158" s="93"/>
      <c r="LUY158" s="93"/>
      <c r="LUZ158" s="93"/>
      <c r="LVA158" s="93"/>
      <c r="LVB158" s="93"/>
      <c r="LVC158" s="93"/>
      <c r="LVD158" s="93"/>
      <c r="LVE158" s="93"/>
      <c r="LVF158" s="93"/>
      <c r="LVG158" s="93"/>
      <c r="LVH158" s="93"/>
      <c r="LVI158" s="93"/>
      <c r="LVJ158" s="93"/>
      <c r="LVK158" s="93"/>
      <c r="LVL158" s="93"/>
      <c r="LVM158" s="93"/>
      <c r="LVN158" s="93"/>
      <c r="LVO158" s="93"/>
      <c r="LVP158" s="93"/>
      <c r="LVQ158" s="93"/>
      <c r="LVR158" s="93"/>
      <c r="LVS158" s="93"/>
      <c r="LVT158" s="93"/>
      <c r="LVU158" s="93"/>
      <c r="LVV158" s="93"/>
      <c r="LVW158" s="93"/>
      <c r="LVX158" s="93"/>
      <c r="LVY158" s="93"/>
      <c r="LVZ158" s="93"/>
      <c r="LWA158" s="93"/>
      <c r="LWB158" s="93"/>
      <c r="LWC158" s="93"/>
      <c r="LWD158" s="93"/>
      <c r="LWE158" s="93"/>
      <c r="LWF158" s="93"/>
      <c r="LWG158" s="93"/>
      <c r="LWH158" s="93"/>
      <c r="LWI158" s="93"/>
      <c r="LWJ158" s="93"/>
      <c r="LWK158" s="93"/>
      <c r="LWL158" s="93"/>
      <c r="LWM158" s="93"/>
      <c r="LWN158" s="93"/>
      <c r="LWO158" s="93"/>
      <c r="LWP158" s="93"/>
      <c r="LWQ158" s="93"/>
      <c r="LWR158" s="93"/>
      <c r="LWS158" s="93"/>
      <c r="LWT158" s="93"/>
      <c r="LWU158" s="93"/>
      <c r="LWV158" s="93"/>
      <c r="LWW158" s="93"/>
      <c r="LWX158" s="93"/>
      <c r="LWY158" s="93"/>
      <c r="LWZ158" s="93"/>
      <c r="LXA158" s="93"/>
      <c r="LXB158" s="93"/>
      <c r="LXC158" s="93"/>
      <c r="LXD158" s="93"/>
      <c r="LXE158" s="93"/>
      <c r="LXF158" s="93"/>
      <c r="LXG158" s="93"/>
      <c r="LXH158" s="93"/>
      <c r="LXI158" s="93"/>
      <c r="LXJ158" s="93"/>
      <c r="LXK158" s="93"/>
      <c r="LXL158" s="93"/>
      <c r="LXM158" s="93"/>
      <c r="LXN158" s="93"/>
      <c r="LXO158" s="93"/>
      <c r="LXP158" s="93"/>
      <c r="LXQ158" s="93"/>
      <c r="LXR158" s="93"/>
      <c r="LXS158" s="93"/>
      <c r="LXT158" s="93"/>
      <c r="LXU158" s="93"/>
      <c r="LXV158" s="93"/>
      <c r="LXW158" s="93"/>
      <c r="LXX158" s="93"/>
      <c r="LXY158" s="93"/>
      <c r="LXZ158" s="93"/>
      <c r="LYA158" s="93"/>
      <c r="LYB158" s="93"/>
      <c r="LYC158" s="93"/>
      <c r="LYD158" s="93"/>
      <c r="LYE158" s="93"/>
      <c r="LYF158" s="93"/>
      <c r="LYG158" s="93"/>
      <c r="LYH158" s="93"/>
      <c r="LYI158" s="93"/>
      <c r="LYJ158" s="93"/>
      <c r="LYK158" s="93"/>
      <c r="LYL158" s="93"/>
      <c r="LYM158" s="93"/>
      <c r="LYN158" s="93"/>
      <c r="LYO158" s="93"/>
      <c r="LYP158" s="93"/>
      <c r="LYQ158" s="93"/>
      <c r="LYR158" s="93"/>
      <c r="LYS158" s="93"/>
      <c r="LYT158" s="93"/>
      <c r="LYU158" s="93"/>
      <c r="LYV158" s="93"/>
      <c r="LYW158" s="93"/>
      <c r="LYX158" s="93"/>
      <c r="LYY158" s="93"/>
      <c r="LYZ158" s="93"/>
      <c r="LZA158" s="93"/>
      <c r="LZB158" s="93"/>
      <c r="LZC158" s="93"/>
      <c r="LZD158" s="93"/>
      <c r="LZE158" s="93"/>
      <c r="LZF158" s="93"/>
      <c r="LZG158" s="93"/>
      <c r="LZH158" s="93"/>
      <c r="LZI158" s="93"/>
      <c r="LZJ158" s="93"/>
      <c r="LZK158" s="93"/>
      <c r="LZL158" s="93"/>
      <c r="LZM158" s="93"/>
      <c r="LZN158" s="93"/>
      <c r="LZO158" s="93"/>
      <c r="LZP158" s="93"/>
      <c r="LZQ158" s="93"/>
      <c r="LZR158" s="93"/>
      <c r="LZS158" s="93"/>
      <c r="LZT158" s="93"/>
      <c r="LZU158" s="93"/>
      <c r="LZV158" s="93"/>
      <c r="LZW158" s="93"/>
      <c r="LZX158" s="93"/>
      <c r="LZY158" s="93"/>
      <c r="LZZ158" s="93"/>
      <c r="MAA158" s="93"/>
      <c r="MAB158" s="93"/>
      <c r="MAC158" s="93"/>
      <c r="MAD158" s="93"/>
      <c r="MAE158" s="93"/>
      <c r="MAF158" s="93"/>
      <c r="MAG158" s="93"/>
      <c r="MAH158" s="93"/>
      <c r="MAI158" s="93"/>
      <c r="MAJ158" s="93"/>
      <c r="MAK158" s="93"/>
      <c r="MAL158" s="93"/>
      <c r="MAM158" s="93"/>
      <c r="MAN158" s="93"/>
      <c r="MAO158" s="93"/>
      <c r="MAP158" s="93"/>
      <c r="MAQ158" s="93"/>
      <c r="MAR158" s="93"/>
      <c r="MAS158" s="93"/>
      <c r="MAT158" s="93"/>
      <c r="MAU158" s="93"/>
      <c r="MAV158" s="93"/>
      <c r="MAW158" s="93"/>
      <c r="MAX158" s="93"/>
      <c r="MAY158" s="93"/>
      <c r="MAZ158" s="93"/>
      <c r="MBA158" s="93"/>
      <c r="MBB158" s="93"/>
      <c r="MBC158" s="93"/>
      <c r="MBD158" s="93"/>
      <c r="MBE158" s="93"/>
      <c r="MBF158" s="93"/>
      <c r="MBG158" s="93"/>
      <c r="MBH158" s="93"/>
      <c r="MBI158" s="93"/>
      <c r="MBJ158" s="93"/>
      <c r="MBK158" s="93"/>
      <c r="MBL158" s="93"/>
      <c r="MBM158" s="93"/>
      <c r="MBN158" s="93"/>
      <c r="MBO158" s="93"/>
      <c r="MBP158" s="93"/>
      <c r="MBQ158" s="93"/>
      <c r="MBR158" s="93"/>
      <c r="MBS158" s="93"/>
      <c r="MBT158" s="93"/>
      <c r="MBU158" s="93"/>
      <c r="MBV158" s="93"/>
      <c r="MBW158" s="93"/>
      <c r="MBX158" s="93"/>
      <c r="MBY158" s="93"/>
      <c r="MBZ158" s="93"/>
      <c r="MCA158" s="93"/>
      <c r="MCB158" s="93"/>
      <c r="MCC158" s="93"/>
      <c r="MCD158" s="93"/>
      <c r="MCE158" s="93"/>
      <c r="MCF158" s="93"/>
      <c r="MCG158" s="93"/>
      <c r="MCH158" s="93"/>
      <c r="MCI158" s="93"/>
      <c r="MCJ158" s="93"/>
      <c r="MCK158" s="93"/>
      <c r="MCL158" s="93"/>
      <c r="MCM158" s="93"/>
      <c r="MCN158" s="93"/>
      <c r="MCO158" s="93"/>
      <c r="MCP158" s="93"/>
      <c r="MCQ158" s="93"/>
      <c r="MCR158" s="93"/>
      <c r="MCS158" s="93"/>
      <c r="MCT158" s="93"/>
      <c r="MCU158" s="93"/>
      <c r="MCV158" s="93"/>
      <c r="MCW158" s="93"/>
      <c r="MCX158" s="93"/>
      <c r="MCY158" s="93"/>
      <c r="MCZ158" s="93"/>
      <c r="MDA158" s="93"/>
      <c r="MDB158" s="93"/>
      <c r="MDC158" s="93"/>
      <c r="MDD158" s="93"/>
      <c r="MDE158" s="93"/>
      <c r="MDF158" s="93"/>
      <c r="MDG158" s="93"/>
      <c r="MDH158" s="93"/>
      <c r="MDI158" s="93"/>
      <c r="MDJ158" s="93"/>
      <c r="MDK158" s="93"/>
      <c r="MDL158" s="93"/>
      <c r="MDM158" s="93"/>
      <c r="MDN158" s="93"/>
      <c r="MDO158" s="93"/>
      <c r="MDP158" s="93"/>
      <c r="MDQ158" s="93"/>
      <c r="MDR158" s="93"/>
      <c r="MDS158" s="93"/>
      <c r="MDT158" s="93"/>
      <c r="MDU158" s="93"/>
      <c r="MDV158" s="93"/>
      <c r="MDW158" s="93"/>
      <c r="MDX158" s="93"/>
      <c r="MDY158" s="93"/>
      <c r="MDZ158" s="93"/>
      <c r="MEA158" s="93"/>
      <c r="MEB158" s="93"/>
      <c r="MEC158" s="93"/>
      <c r="MED158" s="93"/>
      <c r="MEE158" s="93"/>
      <c r="MEF158" s="93"/>
      <c r="MEG158" s="93"/>
      <c r="MEH158" s="93"/>
      <c r="MEI158" s="93"/>
      <c r="MEJ158" s="93"/>
      <c r="MEK158" s="93"/>
      <c r="MEL158" s="93"/>
      <c r="MEM158" s="93"/>
      <c r="MEN158" s="93"/>
      <c r="MEO158" s="93"/>
      <c r="MEP158" s="93"/>
      <c r="MEQ158" s="93"/>
      <c r="MER158" s="93"/>
      <c r="MES158" s="93"/>
      <c r="MET158" s="93"/>
      <c r="MEU158" s="93"/>
      <c r="MEV158" s="93"/>
      <c r="MEW158" s="93"/>
      <c r="MEX158" s="93"/>
      <c r="MEY158" s="93"/>
      <c r="MEZ158" s="93"/>
      <c r="MFA158" s="93"/>
      <c r="MFB158" s="93"/>
      <c r="MFC158" s="93"/>
      <c r="MFD158" s="93"/>
      <c r="MFE158" s="93"/>
      <c r="MFF158" s="93"/>
      <c r="MFG158" s="93"/>
      <c r="MFH158" s="93"/>
      <c r="MFI158" s="93"/>
      <c r="MFJ158" s="93"/>
      <c r="MFK158" s="93"/>
      <c r="MFL158" s="93"/>
      <c r="MFM158" s="93"/>
      <c r="MFN158" s="93"/>
      <c r="MFO158" s="93"/>
      <c r="MFP158" s="93"/>
      <c r="MFQ158" s="93"/>
      <c r="MFR158" s="93"/>
      <c r="MFS158" s="93"/>
      <c r="MFT158" s="93"/>
      <c r="MFU158" s="93"/>
      <c r="MFV158" s="93"/>
      <c r="MFW158" s="93"/>
      <c r="MFX158" s="93"/>
      <c r="MFY158" s="93"/>
      <c r="MFZ158" s="93"/>
      <c r="MGA158" s="93"/>
      <c r="MGB158" s="93"/>
      <c r="MGC158" s="93"/>
      <c r="MGD158" s="93"/>
      <c r="MGE158" s="93"/>
      <c r="MGF158" s="93"/>
      <c r="MGG158" s="93"/>
      <c r="MGH158" s="93"/>
      <c r="MGI158" s="93"/>
      <c r="MGJ158" s="93"/>
      <c r="MGK158" s="93"/>
      <c r="MGL158" s="93"/>
      <c r="MGM158" s="93"/>
      <c r="MGN158" s="93"/>
      <c r="MGO158" s="93"/>
      <c r="MGP158" s="93"/>
      <c r="MGQ158" s="93"/>
      <c r="MGR158" s="93"/>
      <c r="MGS158" s="93"/>
      <c r="MGT158" s="93"/>
      <c r="MGU158" s="93"/>
      <c r="MGV158" s="93"/>
      <c r="MGW158" s="93"/>
      <c r="MGX158" s="93"/>
      <c r="MGY158" s="93"/>
      <c r="MGZ158" s="93"/>
      <c r="MHA158" s="93"/>
      <c r="MHB158" s="93"/>
      <c r="MHC158" s="93"/>
      <c r="MHD158" s="93"/>
      <c r="MHE158" s="93"/>
      <c r="MHF158" s="93"/>
      <c r="MHG158" s="93"/>
      <c r="MHH158" s="93"/>
      <c r="MHI158" s="93"/>
      <c r="MHJ158" s="93"/>
      <c r="MHK158" s="93"/>
      <c r="MHL158" s="93"/>
      <c r="MHM158" s="93"/>
      <c r="MHN158" s="93"/>
      <c r="MHO158" s="93"/>
      <c r="MHP158" s="93"/>
      <c r="MHQ158" s="93"/>
      <c r="MHR158" s="93"/>
      <c r="MHS158" s="93"/>
      <c r="MHT158" s="93"/>
      <c r="MHU158" s="93"/>
      <c r="MHV158" s="93"/>
      <c r="MHW158" s="93"/>
      <c r="MHX158" s="93"/>
      <c r="MHY158" s="93"/>
      <c r="MHZ158" s="93"/>
      <c r="MIA158" s="93"/>
      <c r="MIB158" s="93"/>
      <c r="MIC158" s="93"/>
      <c r="MID158" s="93"/>
      <c r="MIE158" s="93"/>
      <c r="MIF158" s="93"/>
      <c r="MIG158" s="93"/>
      <c r="MIH158" s="93"/>
      <c r="MII158" s="93"/>
      <c r="MIJ158" s="93"/>
      <c r="MIK158" s="93"/>
      <c r="MIL158" s="93"/>
      <c r="MIM158" s="93"/>
      <c r="MIN158" s="93"/>
      <c r="MIO158" s="93"/>
      <c r="MIP158" s="93"/>
      <c r="MIQ158" s="93"/>
      <c r="MIR158" s="93"/>
      <c r="MIS158" s="93"/>
      <c r="MIT158" s="93"/>
      <c r="MIU158" s="93"/>
      <c r="MIV158" s="93"/>
      <c r="MIW158" s="93"/>
      <c r="MIX158" s="93"/>
      <c r="MIY158" s="93"/>
      <c r="MIZ158" s="93"/>
      <c r="MJA158" s="93"/>
      <c r="MJB158" s="93"/>
      <c r="MJC158" s="93"/>
      <c r="MJD158" s="93"/>
      <c r="MJE158" s="93"/>
      <c r="MJF158" s="93"/>
      <c r="MJG158" s="93"/>
      <c r="MJH158" s="93"/>
      <c r="MJI158" s="93"/>
      <c r="MJJ158" s="93"/>
      <c r="MJK158" s="93"/>
      <c r="MJL158" s="93"/>
      <c r="MJM158" s="93"/>
      <c r="MJN158" s="93"/>
      <c r="MJO158" s="93"/>
      <c r="MJP158" s="93"/>
      <c r="MJQ158" s="93"/>
      <c r="MJR158" s="93"/>
      <c r="MJS158" s="93"/>
      <c r="MJT158" s="93"/>
      <c r="MJU158" s="93"/>
      <c r="MJV158" s="93"/>
      <c r="MJW158" s="93"/>
      <c r="MJX158" s="93"/>
      <c r="MJY158" s="93"/>
      <c r="MJZ158" s="93"/>
      <c r="MKA158" s="93"/>
      <c r="MKB158" s="93"/>
      <c r="MKC158" s="93"/>
      <c r="MKD158" s="93"/>
      <c r="MKE158" s="93"/>
      <c r="MKF158" s="93"/>
      <c r="MKG158" s="93"/>
      <c r="MKH158" s="93"/>
      <c r="MKI158" s="93"/>
      <c r="MKJ158" s="93"/>
      <c r="MKK158" s="93"/>
      <c r="MKL158" s="93"/>
      <c r="MKM158" s="93"/>
      <c r="MKN158" s="93"/>
      <c r="MKO158" s="93"/>
      <c r="MKP158" s="93"/>
      <c r="MKQ158" s="93"/>
      <c r="MKR158" s="93"/>
      <c r="MKS158" s="93"/>
      <c r="MKT158" s="93"/>
      <c r="MKU158" s="93"/>
      <c r="MKV158" s="93"/>
      <c r="MKW158" s="93"/>
      <c r="MKX158" s="93"/>
      <c r="MKY158" s="93"/>
      <c r="MKZ158" s="93"/>
      <c r="MLA158" s="93"/>
      <c r="MLB158" s="93"/>
      <c r="MLC158" s="93"/>
      <c r="MLD158" s="93"/>
      <c r="MLE158" s="93"/>
      <c r="MLF158" s="93"/>
      <c r="MLG158" s="93"/>
      <c r="MLH158" s="93"/>
      <c r="MLI158" s="93"/>
      <c r="MLJ158" s="93"/>
      <c r="MLK158" s="93"/>
      <c r="MLL158" s="93"/>
      <c r="MLM158" s="93"/>
      <c r="MLN158" s="93"/>
      <c r="MLO158" s="93"/>
      <c r="MLP158" s="93"/>
      <c r="MLQ158" s="93"/>
      <c r="MLR158" s="93"/>
      <c r="MLS158" s="93"/>
      <c r="MLT158" s="93"/>
      <c r="MLU158" s="93"/>
      <c r="MLV158" s="93"/>
      <c r="MLW158" s="93"/>
      <c r="MLX158" s="93"/>
      <c r="MLY158" s="93"/>
      <c r="MLZ158" s="93"/>
      <c r="MMA158" s="93"/>
      <c r="MMB158" s="93"/>
      <c r="MMC158" s="93"/>
      <c r="MMD158" s="93"/>
      <c r="MME158" s="93"/>
      <c r="MMF158" s="93"/>
      <c r="MMG158" s="93"/>
      <c r="MMH158" s="93"/>
      <c r="MMI158" s="93"/>
      <c r="MMJ158" s="93"/>
      <c r="MMK158" s="93"/>
      <c r="MML158" s="93"/>
      <c r="MMM158" s="93"/>
      <c r="MMN158" s="93"/>
      <c r="MMO158" s="93"/>
      <c r="MMP158" s="93"/>
      <c r="MMQ158" s="93"/>
      <c r="MMR158" s="93"/>
      <c r="MMS158" s="93"/>
      <c r="MMT158" s="93"/>
      <c r="MMU158" s="93"/>
      <c r="MMV158" s="93"/>
      <c r="MMW158" s="93"/>
      <c r="MMX158" s="93"/>
      <c r="MMY158" s="93"/>
      <c r="MMZ158" s="93"/>
      <c r="MNA158" s="93"/>
      <c r="MNB158" s="93"/>
      <c r="MNC158" s="93"/>
      <c r="MND158" s="93"/>
      <c r="MNE158" s="93"/>
      <c r="MNF158" s="93"/>
      <c r="MNG158" s="93"/>
      <c r="MNH158" s="93"/>
      <c r="MNI158" s="93"/>
      <c r="MNJ158" s="93"/>
      <c r="MNK158" s="93"/>
      <c r="MNL158" s="93"/>
      <c r="MNM158" s="93"/>
      <c r="MNN158" s="93"/>
      <c r="MNO158" s="93"/>
      <c r="MNP158" s="93"/>
      <c r="MNQ158" s="93"/>
      <c r="MNR158" s="93"/>
      <c r="MNS158" s="93"/>
      <c r="MNT158" s="93"/>
      <c r="MNU158" s="93"/>
      <c r="MNV158" s="93"/>
      <c r="MNW158" s="93"/>
      <c r="MNX158" s="93"/>
      <c r="MNY158" s="93"/>
      <c r="MNZ158" s="93"/>
      <c r="MOA158" s="93"/>
      <c r="MOB158" s="93"/>
      <c r="MOC158" s="93"/>
      <c r="MOD158" s="93"/>
      <c r="MOE158" s="93"/>
      <c r="MOF158" s="93"/>
      <c r="MOG158" s="93"/>
      <c r="MOH158" s="93"/>
      <c r="MOI158" s="93"/>
      <c r="MOJ158" s="93"/>
      <c r="MOK158" s="93"/>
      <c r="MOL158" s="93"/>
      <c r="MOM158" s="93"/>
      <c r="MON158" s="93"/>
      <c r="MOO158" s="93"/>
      <c r="MOP158" s="93"/>
      <c r="MOQ158" s="93"/>
      <c r="MOR158" s="93"/>
      <c r="MOS158" s="93"/>
      <c r="MOT158" s="93"/>
      <c r="MOU158" s="93"/>
      <c r="MOV158" s="93"/>
      <c r="MOW158" s="93"/>
      <c r="MOX158" s="93"/>
      <c r="MOY158" s="93"/>
      <c r="MOZ158" s="93"/>
      <c r="MPA158" s="93"/>
      <c r="MPB158" s="93"/>
      <c r="MPC158" s="93"/>
      <c r="MPD158" s="93"/>
      <c r="MPE158" s="93"/>
      <c r="MPF158" s="93"/>
      <c r="MPG158" s="93"/>
      <c r="MPH158" s="93"/>
      <c r="MPI158" s="93"/>
      <c r="MPJ158" s="93"/>
      <c r="MPK158" s="93"/>
      <c r="MPL158" s="93"/>
      <c r="MPM158" s="93"/>
      <c r="MPN158" s="93"/>
      <c r="MPO158" s="93"/>
      <c r="MPP158" s="93"/>
      <c r="MPQ158" s="93"/>
      <c r="MPR158" s="93"/>
      <c r="MPS158" s="93"/>
      <c r="MPT158" s="93"/>
      <c r="MPU158" s="93"/>
      <c r="MPV158" s="93"/>
      <c r="MPW158" s="93"/>
      <c r="MPX158" s="93"/>
      <c r="MPY158" s="93"/>
      <c r="MPZ158" s="93"/>
      <c r="MQA158" s="93"/>
      <c r="MQB158" s="93"/>
      <c r="MQC158" s="93"/>
      <c r="MQD158" s="93"/>
      <c r="MQE158" s="93"/>
      <c r="MQF158" s="93"/>
      <c r="MQG158" s="93"/>
      <c r="MQH158" s="93"/>
      <c r="MQI158" s="93"/>
      <c r="MQJ158" s="93"/>
      <c r="MQK158" s="93"/>
      <c r="MQL158" s="93"/>
      <c r="MQM158" s="93"/>
      <c r="MQN158" s="93"/>
      <c r="MQO158" s="93"/>
      <c r="MQP158" s="93"/>
      <c r="MQQ158" s="93"/>
      <c r="MQR158" s="93"/>
      <c r="MQS158" s="93"/>
      <c r="MQT158" s="93"/>
      <c r="MQU158" s="93"/>
      <c r="MQV158" s="93"/>
      <c r="MQW158" s="93"/>
      <c r="MQX158" s="93"/>
      <c r="MQY158" s="93"/>
      <c r="MQZ158" s="93"/>
      <c r="MRA158" s="93"/>
      <c r="MRB158" s="93"/>
      <c r="MRC158" s="93"/>
      <c r="MRD158" s="93"/>
      <c r="MRE158" s="93"/>
      <c r="MRF158" s="93"/>
      <c r="MRG158" s="93"/>
      <c r="MRH158" s="93"/>
      <c r="MRI158" s="93"/>
      <c r="MRJ158" s="93"/>
      <c r="MRK158" s="93"/>
      <c r="MRL158" s="93"/>
      <c r="MRM158" s="93"/>
      <c r="MRN158" s="93"/>
      <c r="MRO158" s="93"/>
      <c r="MRP158" s="93"/>
      <c r="MRQ158" s="93"/>
      <c r="MRR158" s="93"/>
      <c r="MRS158" s="93"/>
      <c r="MRT158" s="93"/>
      <c r="MRU158" s="93"/>
      <c r="MRV158" s="93"/>
      <c r="MRW158" s="93"/>
      <c r="MRX158" s="93"/>
      <c r="MRY158" s="93"/>
      <c r="MRZ158" s="93"/>
      <c r="MSA158" s="93"/>
      <c r="MSB158" s="93"/>
      <c r="MSC158" s="93"/>
      <c r="MSD158" s="93"/>
      <c r="MSE158" s="93"/>
      <c r="MSF158" s="93"/>
      <c r="MSG158" s="93"/>
      <c r="MSH158" s="93"/>
      <c r="MSI158" s="93"/>
      <c r="MSJ158" s="93"/>
      <c r="MSK158" s="93"/>
      <c r="MSL158" s="93"/>
      <c r="MSM158" s="93"/>
      <c r="MSN158" s="93"/>
      <c r="MSO158" s="93"/>
      <c r="MSP158" s="93"/>
      <c r="MSQ158" s="93"/>
      <c r="MSR158" s="93"/>
      <c r="MSS158" s="93"/>
      <c r="MST158" s="93"/>
      <c r="MSU158" s="93"/>
      <c r="MSV158" s="93"/>
      <c r="MSW158" s="93"/>
      <c r="MSX158" s="93"/>
      <c r="MSY158" s="93"/>
      <c r="MSZ158" s="93"/>
      <c r="MTA158" s="93"/>
      <c r="MTB158" s="93"/>
      <c r="MTC158" s="93"/>
      <c r="MTD158" s="93"/>
      <c r="MTE158" s="93"/>
      <c r="MTF158" s="93"/>
      <c r="MTG158" s="93"/>
      <c r="MTH158" s="93"/>
      <c r="MTI158" s="93"/>
      <c r="MTJ158" s="93"/>
      <c r="MTK158" s="93"/>
      <c r="MTL158" s="93"/>
      <c r="MTM158" s="93"/>
      <c r="MTN158" s="93"/>
      <c r="MTO158" s="93"/>
      <c r="MTP158" s="93"/>
      <c r="MTQ158" s="93"/>
      <c r="MTR158" s="93"/>
      <c r="MTS158" s="93"/>
      <c r="MTT158" s="93"/>
      <c r="MTU158" s="93"/>
      <c r="MTV158" s="93"/>
      <c r="MTW158" s="93"/>
      <c r="MTX158" s="93"/>
      <c r="MTY158" s="93"/>
      <c r="MTZ158" s="93"/>
      <c r="MUA158" s="93"/>
      <c r="MUB158" s="93"/>
      <c r="MUC158" s="93"/>
      <c r="MUD158" s="93"/>
      <c r="MUE158" s="93"/>
      <c r="MUF158" s="93"/>
      <c r="MUG158" s="93"/>
      <c r="MUH158" s="93"/>
      <c r="MUI158" s="93"/>
      <c r="MUJ158" s="93"/>
      <c r="MUK158" s="93"/>
      <c r="MUL158" s="93"/>
      <c r="MUM158" s="93"/>
      <c r="MUN158" s="93"/>
      <c r="MUO158" s="93"/>
      <c r="MUP158" s="93"/>
      <c r="MUQ158" s="93"/>
      <c r="MUR158" s="93"/>
      <c r="MUS158" s="93"/>
      <c r="MUT158" s="93"/>
      <c r="MUU158" s="93"/>
      <c r="MUV158" s="93"/>
      <c r="MUW158" s="93"/>
      <c r="MUX158" s="93"/>
      <c r="MUY158" s="93"/>
      <c r="MUZ158" s="93"/>
      <c r="MVA158" s="93"/>
      <c r="MVB158" s="93"/>
      <c r="MVC158" s="93"/>
      <c r="MVD158" s="93"/>
      <c r="MVE158" s="93"/>
      <c r="MVF158" s="93"/>
      <c r="MVG158" s="93"/>
      <c r="MVH158" s="93"/>
      <c r="MVI158" s="93"/>
      <c r="MVJ158" s="93"/>
      <c r="MVK158" s="93"/>
      <c r="MVL158" s="93"/>
      <c r="MVM158" s="93"/>
      <c r="MVN158" s="93"/>
      <c r="MVO158" s="93"/>
      <c r="MVP158" s="93"/>
      <c r="MVQ158" s="93"/>
      <c r="MVR158" s="93"/>
      <c r="MVS158" s="93"/>
      <c r="MVT158" s="93"/>
      <c r="MVU158" s="93"/>
      <c r="MVV158" s="93"/>
      <c r="MVW158" s="93"/>
      <c r="MVX158" s="93"/>
      <c r="MVY158" s="93"/>
      <c r="MVZ158" s="93"/>
      <c r="MWA158" s="93"/>
      <c r="MWB158" s="93"/>
      <c r="MWC158" s="93"/>
      <c r="MWD158" s="93"/>
      <c r="MWE158" s="93"/>
      <c r="MWF158" s="93"/>
      <c r="MWG158" s="93"/>
      <c r="MWH158" s="93"/>
      <c r="MWI158" s="93"/>
      <c r="MWJ158" s="93"/>
      <c r="MWK158" s="93"/>
      <c r="MWL158" s="93"/>
      <c r="MWM158" s="93"/>
      <c r="MWN158" s="93"/>
      <c r="MWO158" s="93"/>
      <c r="MWP158" s="93"/>
      <c r="MWQ158" s="93"/>
      <c r="MWR158" s="93"/>
      <c r="MWS158" s="93"/>
      <c r="MWT158" s="93"/>
      <c r="MWU158" s="93"/>
      <c r="MWV158" s="93"/>
      <c r="MWW158" s="93"/>
      <c r="MWX158" s="93"/>
      <c r="MWY158" s="93"/>
      <c r="MWZ158" s="93"/>
      <c r="MXA158" s="93"/>
      <c r="MXB158" s="93"/>
      <c r="MXC158" s="93"/>
      <c r="MXD158" s="93"/>
      <c r="MXE158" s="93"/>
      <c r="MXF158" s="93"/>
      <c r="MXG158" s="93"/>
      <c r="MXH158" s="93"/>
      <c r="MXI158" s="93"/>
      <c r="MXJ158" s="93"/>
      <c r="MXK158" s="93"/>
      <c r="MXL158" s="93"/>
      <c r="MXM158" s="93"/>
      <c r="MXN158" s="93"/>
      <c r="MXO158" s="93"/>
      <c r="MXP158" s="93"/>
      <c r="MXQ158" s="93"/>
      <c r="MXR158" s="93"/>
      <c r="MXS158" s="93"/>
      <c r="MXT158" s="93"/>
      <c r="MXU158" s="93"/>
      <c r="MXV158" s="93"/>
      <c r="MXW158" s="93"/>
      <c r="MXX158" s="93"/>
      <c r="MXY158" s="93"/>
      <c r="MXZ158" s="93"/>
      <c r="MYA158" s="93"/>
      <c r="MYB158" s="93"/>
      <c r="MYC158" s="93"/>
      <c r="MYD158" s="93"/>
      <c r="MYE158" s="93"/>
      <c r="MYF158" s="93"/>
      <c r="MYG158" s="93"/>
      <c r="MYH158" s="93"/>
      <c r="MYI158" s="93"/>
      <c r="MYJ158" s="93"/>
      <c r="MYK158" s="93"/>
      <c r="MYL158" s="93"/>
      <c r="MYM158" s="93"/>
      <c r="MYN158" s="93"/>
      <c r="MYO158" s="93"/>
      <c r="MYP158" s="93"/>
      <c r="MYQ158" s="93"/>
      <c r="MYR158" s="93"/>
      <c r="MYS158" s="93"/>
      <c r="MYT158" s="93"/>
      <c r="MYU158" s="93"/>
      <c r="MYV158" s="93"/>
      <c r="MYW158" s="93"/>
      <c r="MYX158" s="93"/>
      <c r="MYY158" s="93"/>
      <c r="MYZ158" s="93"/>
      <c r="MZA158" s="93"/>
      <c r="MZB158" s="93"/>
      <c r="MZC158" s="93"/>
      <c r="MZD158" s="93"/>
      <c r="MZE158" s="93"/>
      <c r="MZF158" s="93"/>
      <c r="MZG158" s="93"/>
      <c r="MZH158" s="93"/>
      <c r="MZI158" s="93"/>
      <c r="MZJ158" s="93"/>
      <c r="MZK158" s="93"/>
      <c r="MZL158" s="93"/>
      <c r="MZM158" s="93"/>
      <c r="MZN158" s="93"/>
      <c r="MZO158" s="93"/>
      <c r="MZP158" s="93"/>
      <c r="MZQ158" s="93"/>
      <c r="MZR158" s="93"/>
      <c r="MZS158" s="93"/>
      <c r="MZT158" s="93"/>
      <c r="MZU158" s="93"/>
      <c r="MZV158" s="93"/>
      <c r="MZW158" s="93"/>
      <c r="MZX158" s="93"/>
      <c r="MZY158" s="93"/>
      <c r="MZZ158" s="93"/>
      <c r="NAA158" s="93"/>
      <c r="NAB158" s="93"/>
      <c r="NAC158" s="93"/>
      <c r="NAD158" s="93"/>
      <c r="NAE158" s="93"/>
      <c r="NAF158" s="93"/>
      <c r="NAG158" s="93"/>
      <c r="NAH158" s="93"/>
      <c r="NAI158" s="93"/>
      <c r="NAJ158" s="93"/>
      <c r="NAK158" s="93"/>
      <c r="NAL158" s="93"/>
      <c r="NAM158" s="93"/>
      <c r="NAN158" s="93"/>
      <c r="NAO158" s="93"/>
      <c r="NAP158" s="93"/>
      <c r="NAQ158" s="93"/>
      <c r="NAR158" s="93"/>
      <c r="NAS158" s="93"/>
      <c r="NAT158" s="93"/>
      <c r="NAU158" s="93"/>
      <c r="NAV158" s="93"/>
      <c r="NAW158" s="93"/>
      <c r="NAX158" s="93"/>
      <c r="NAY158" s="93"/>
      <c r="NAZ158" s="93"/>
      <c r="NBA158" s="93"/>
      <c r="NBB158" s="93"/>
      <c r="NBC158" s="93"/>
      <c r="NBD158" s="93"/>
      <c r="NBE158" s="93"/>
      <c r="NBF158" s="93"/>
      <c r="NBG158" s="93"/>
      <c r="NBH158" s="93"/>
      <c r="NBI158" s="93"/>
      <c r="NBJ158" s="93"/>
      <c r="NBK158" s="93"/>
      <c r="NBL158" s="93"/>
      <c r="NBM158" s="93"/>
      <c r="NBN158" s="93"/>
      <c r="NBO158" s="93"/>
      <c r="NBP158" s="93"/>
      <c r="NBQ158" s="93"/>
      <c r="NBR158" s="93"/>
      <c r="NBS158" s="93"/>
      <c r="NBT158" s="93"/>
      <c r="NBU158" s="93"/>
      <c r="NBV158" s="93"/>
      <c r="NBW158" s="93"/>
      <c r="NBX158" s="93"/>
      <c r="NBY158" s="93"/>
      <c r="NBZ158" s="93"/>
      <c r="NCA158" s="93"/>
      <c r="NCB158" s="93"/>
      <c r="NCC158" s="93"/>
      <c r="NCD158" s="93"/>
      <c r="NCE158" s="93"/>
      <c r="NCF158" s="93"/>
      <c r="NCG158" s="93"/>
      <c r="NCH158" s="93"/>
      <c r="NCI158" s="93"/>
      <c r="NCJ158" s="93"/>
      <c r="NCK158" s="93"/>
      <c r="NCL158" s="93"/>
      <c r="NCM158" s="93"/>
      <c r="NCN158" s="93"/>
      <c r="NCO158" s="93"/>
      <c r="NCP158" s="93"/>
      <c r="NCQ158" s="93"/>
      <c r="NCR158" s="93"/>
      <c r="NCS158" s="93"/>
      <c r="NCT158" s="93"/>
      <c r="NCU158" s="93"/>
      <c r="NCV158" s="93"/>
      <c r="NCW158" s="93"/>
      <c r="NCX158" s="93"/>
      <c r="NCY158" s="93"/>
      <c r="NCZ158" s="93"/>
      <c r="NDA158" s="93"/>
      <c r="NDB158" s="93"/>
      <c r="NDC158" s="93"/>
      <c r="NDD158" s="93"/>
      <c r="NDE158" s="93"/>
      <c r="NDF158" s="93"/>
      <c r="NDG158" s="93"/>
      <c r="NDH158" s="93"/>
      <c r="NDI158" s="93"/>
      <c r="NDJ158" s="93"/>
      <c r="NDK158" s="93"/>
      <c r="NDL158" s="93"/>
      <c r="NDM158" s="93"/>
      <c r="NDN158" s="93"/>
      <c r="NDO158" s="93"/>
      <c r="NDP158" s="93"/>
      <c r="NDQ158" s="93"/>
      <c r="NDR158" s="93"/>
      <c r="NDS158" s="93"/>
      <c r="NDT158" s="93"/>
      <c r="NDU158" s="93"/>
      <c r="NDV158" s="93"/>
      <c r="NDW158" s="93"/>
      <c r="NDX158" s="93"/>
      <c r="NDY158" s="93"/>
      <c r="NDZ158" s="93"/>
      <c r="NEA158" s="93"/>
      <c r="NEB158" s="93"/>
      <c r="NEC158" s="93"/>
      <c r="NED158" s="93"/>
      <c r="NEE158" s="93"/>
      <c r="NEF158" s="93"/>
      <c r="NEG158" s="93"/>
      <c r="NEH158" s="93"/>
      <c r="NEI158" s="93"/>
      <c r="NEJ158" s="93"/>
      <c r="NEK158" s="93"/>
      <c r="NEL158" s="93"/>
      <c r="NEM158" s="93"/>
      <c r="NEN158" s="93"/>
      <c r="NEO158" s="93"/>
      <c r="NEP158" s="93"/>
      <c r="NEQ158" s="93"/>
      <c r="NER158" s="93"/>
      <c r="NES158" s="93"/>
      <c r="NET158" s="93"/>
      <c r="NEU158" s="93"/>
      <c r="NEV158" s="93"/>
      <c r="NEW158" s="93"/>
      <c r="NEX158" s="93"/>
      <c r="NEY158" s="93"/>
      <c r="NEZ158" s="93"/>
      <c r="NFA158" s="93"/>
      <c r="NFB158" s="93"/>
      <c r="NFC158" s="93"/>
      <c r="NFD158" s="93"/>
      <c r="NFE158" s="93"/>
      <c r="NFF158" s="93"/>
      <c r="NFG158" s="93"/>
      <c r="NFH158" s="93"/>
      <c r="NFI158" s="93"/>
      <c r="NFJ158" s="93"/>
      <c r="NFK158" s="93"/>
      <c r="NFL158" s="93"/>
      <c r="NFM158" s="93"/>
      <c r="NFN158" s="93"/>
      <c r="NFO158" s="93"/>
      <c r="NFP158" s="93"/>
      <c r="NFQ158" s="93"/>
      <c r="NFR158" s="93"/>
      <c r="NFS158" s="93"/>
      <c r="NFT158" s="93"/>
      <c r="NFU158" s="93"/>
      <c r="NFV158" s="93"/>
      <c r="NFW158" s="93"/>
      <c r="NFX158" s="93"/>
      <c r="NFY158" s="93"/>
      <c r="NFZ158" s="93"/>
      <c r="NGA158" s="93"/>
      <c r="NGB158" s="93"/>
      <c r="NGC158" s="93"/>
      <c r="NGD158" s="93"/>
      <c r="NGE158" s="93"/>
      <c r="NGF158" s="93"/>
      <c r="NGG158" s="93"/>
      <c r="NGH158" s="93"/>
      <c r="NGI158" s="93"/>
      <c r="NGJ158" s="93"/>
      <c r="NGK158" s="93"/>
      <c r="NGL158" s="93"/>
      <c r="NGM158" s="93"/>
      <c r="NGN158" s="93"/>
      <c r="NGO158" s="93"/>
      <c r="NGP158" s="93"/>
      <c r="NGQ158" s="93"/>
      <c r="NGR158" s="93"/>
      <c r="NGS158" s="93"/>
      <c r="NGT158" s="93"/>
      <c r="NGU158" s="93"/>
      <c r="NGV158" s="93"/>
      <c r="NGW158" s="93"/>
      <c r="NGX158" s="93"/>
      <c r="NGY158" s="93"/>
      <c r="NGZ158" s="93"/>
      <c r="NHA158" s="93"/>
      <c r="NHB158" s="93"/>
      <c r="NHC158" s="93"/>
      <c r="NHD158" s="93"/>
      <c r="NHE158" s="93"/>
      <c r="NHF158" s="93"/>
      <c r="NHG158" s="93"/>
      <c r="NHH158" s="93"/>
      <c r="NHI158" s="93"/>
      <c r="NHJ158" s="93"/>
      <c r="NHK158" s="93"/>
      <c r="NHL158" s="93"/>
      <c r="NHM158" s="93"/>
      <c r="NHN158" s="93"/>
      <c r="NHO158" s="93"/>
      <c r="NHP158" s="93"/>
      <c r="NHQ158" s="93"/>
      <c r="NHR158" s="93"/>
      <c r="NHS158" s="93"/>
      <c r="NHT158" s="93"/>
      <c r="NHU158" s="93"/>
      <c r="NHV158" s="93"/>
      <c r="NHW158" s="93"/>
      <c r="NHX158" s="93"/>
      <c r="NHY158" s="93"/>
      <c r="NHZ158" s="93"/>
      <c r="NIA158" s="93"/>
      <c r="NIB158" s="93"/>
      <c r="NIC158" s="93"/>
      <c r="NID158" s="93"/>
      <c r="NIE158" s="93"/>
      <c r="NIF158" s="93"/>
      <c r="NIG158" s="93"/>
      <c r="NIH158" s="93"/>
      <c r="NII158" s="93"/>
      <c r="NIJ158" s="93"/>
      <c r="NIK158" s="93"/>
      <c r="NIL158" s="93"/>
      <c r="NIM158" s="93"/>
      <c r="NIN158" s="93"/>
      <c r="NIO158" s="93"/>
      <c r="NIP158" s="93"/>
      <c r="NIQ158" s="93"/>
      <c r="NIR158" s="93"/>
      <c r="NIS158" s="93"/>
      <c r="NIT158" s="93"/>
      <c r="NIU158" s="93"/>
      <c r="NIV158" s="93"/>
      <c r="NIW158" s="93"/>
      <c r="NIX158" s="93"/>
      <c r="NIY158" s="93"/>
      <c r="NIZ158" s="93"/>
      <c r="NJA158" s="93"/>
      <c r="NJB158" s="93"/>
      <c r="NJC158" s="93"/>
      <c r="NJD158" s="93"/>
      <c r="NJE158" s="93"/>
      <c r="NJF158" s="93"/>
      <c r="NJG158" s="93"/>
      <c r="NJH158" s="93"/>
      <c r="NJI158" s="93"/>
      <c r="NJJ158" s="93"/>
      <c r="NJK158" s="93"/>
      <c r="NJL158" s="93"/>
      <c r="NJM158" s="93"/>
      <c r="NJN158" s="93"/>
      <c r="NJO158" s="93"/>
      <c r="NJP158" s="93"/>
      <c r="NJQ158" s="93"/>
      <c r="NJR158" s="93"/>
      <c r="NJS158" s="93"/>
      <c r="NJT158" s="93"/>
      <c r="NJU158" s="93"/>
      <c r="NJV158" s="93"/>
      <c r="NJW158" s="93"/>
      <c r="NJX158" s="93"/>
      <c r="NJY158" s="93"/>
      <c r="NJZ158" s="93"/>
      <c r="NKA158" s="93"/>
      <c r="NKB158" s="93"/>
      <c r="NKC158" s="93"/>
      <c r="NKD158" s="93"/>
      <c r="NKE158" s="93"/>
      <c r="NKF158" s="93"/>
      <c r="NKG158" s="93"/>
      <c r="NKH158" s="93"/>
      <c r="NKI158" s="93"/>
      <c r="NKJ158" s="93"/>
      <c r="NKK158" s="93"/>
      <c r="NKL158" s="93"/>
      <c r="NKM158" s="93"/>
      <c r="NKN158" s="93"/>
      <c r="NKO158" s="93"/>
      <c r="NKP158" s="93"/>
      <c r="NKQ158" s="93"/>
      <c r="NKR158" s="93"/>
      <c r="NKS158" s="93"/>
      <c r="NKT158" s="93"/>
      <c r="NKU158" s="93"/>
      <c r="NKV158" s="93"/>
      <c r="NKW158" s="93"/>
      <c r="NKX158" s="93"/>
      <c r="NKY158" s="93"/>
      <c r="NKZ158" s="93"/>
      <c r="NLA158" s="93"/>
      <c r="NLB158" s="93"/>
      <c r="NLC158" s="93"/>
      <c r="NLD158" s="93"/>
      <c r="NLE158" s="93"/>
      <c r="NLF158" s="93"/>
      <c r="NLG158" s="93"/>
      <c r="NLH158" s="93"/>
      <c r="NLI158" s="93"/>
      <c r="NLJ158" s="93"/>
      <c r="NLK158" s="93"/>
      <c r="NLL158" s="93"/>
      <c r="NLM158" s="93"/>
      <c r="NLN158" s="93"/>
      <c r="NLO158" s="93"/>
      <c r="NLP158" s="93"/>
      <c r="NLQ158" s="93"/>
      <c r="NLR158" s="93"/>
      <c r="NLS158" s="93"/>
      <c r="NLT158" s="93"/>
      <c r="NLU158" s="93"/>
      <c r="NLV158" s="93"/>
      <c r="NLW158" s="93"/>
      <c r="NLX158" s="93"/>
      <c r="NLY158" s="93"/>
      <c r="NLZ158" s="93"/>
      <c r="NMA158" s="93"/>
      <c r="NMB158" s="93"/>
      <c r="NMC158" s="93"/>
      <c r="NMD158" s="93"/>
      <c r="NME158" s="93"/>
      <c r="NMF158" s="93"/>
      <c r="NMG158" s="93"/>
      <c r="NMH158" s="93"/>
      <c r="NMI158" s="93"/>
      <c r="NMJ158" s="93"/>
      <c r="NMK158" s="93"/>
      <c r="NML158" s="93"/>
      <c r="NMM158" s="93"/>
      <c r="NMN158" s="93"/>
      <c r="NMO158" s="93"/>
      <c r="NMP158" s="93"/>
      <c r="NMQ158" s="93"/>
      <c r="NMR158" s="93"/>
      <c r="NMS158" s="93"/>
      <c r="NMT158" s="93"/>
      <c r="NMU158" s="93"/>
      <c r="NMV158" s="93"/>
      <c r="NMW158" s="93"/>
      <c r="NMX158" s="93"/>
      <c r="NMY158" s="93"/>
      <c r="NMZ158" s="93"/>
      <c r="NNA158" s="93"/>
      <c r="NNB158" s="93"/>
      <c r="NNC158" s="93"/>
      <c r="NND158" s="93"/>
      <c r="NNE158" s="93"/>
      <c r="NNF158" s="93"/>
      <c r="NNG158" s="93"/>
      <c r="NNH158" s="93"/>
      <c r="NNI158" s="93"/>
      <c r="NNJ158" s="93"/>
      <c r="NNK158" s="93"/>
      <c r="NNL158" s="93"/>
      <c r="NNM158" s="93"/>
      <c r="NNN158" s="93"/>
      <c r="NNO158" s="93"/>
      <c r="NNP158" s="93"/>
      <c r="NNQ158" s="93"/>
      <c r="NNR158" s="93"/>
      <c r="NNS158" s="93"/>
      <c r="NNT158" s="93"/>
      <c r="NNU158" s="93"/>
      <c r="NNV158" s="93"/>
      <c r="NNW158" s="93"/>
      <c r="NNX158" s="93"/>
      <c r="NNY158" s="93"/>
      <c r="NNZ158" s="93"/>
      <c r="NOA158" s="93"/>
      <c r="NOB158" s="93"/>
      <c r="NOC158" s="93"/>
      <c r="NOD158" s="93"/>
      <c r="NOE158" s="93"/>
      <c r="NOF158" s="93"/>
      <c r="NOG158" s="93"/>
      <c r="NOH158" s="93"/>
      <c r="NOI158" s="93"/>
      <c r="NOJ158" s="93"/>
      <c r="NOK158" s="93"/>
      <c r="NOL158" s="93"/>
      <c r="NOM158" s="93"/>
      <c r="NON158" s="93"/>
      <c r="NOO158" s="93"/>
      <c r="NOP158" s="93"/>
      <c r="NOQ158" s="93"/>
      <c r="NOR158" s="93"/>
      <c r="NOS158" s="93"/>
      <c r="NOT158" s="93"/>
      <c r="NOU158" s="93"/>
      <c r="NOV158" s="93"/>
      <c r="NOW158" s="93"/>
      <c r="NOX158" s="93"/>
      <c r="NOY158" s="93"/>
      <c r="NOZ158" s="93"/>
      <c r="NPA158" s="93"/>
      <c r="NPB158" s="93"/>
      <c r="NPC158" s="93"/>
      <c r="NPD158" s="93"/>
      <c r="NPE158" s="93"/>
      <c r="NPF158" s="93"/>
      <c r="NPG158" s="93"/>
      <c r="NPH158" s="93"/>
      <c r="NPI158" s="93"/>
      <c r="NPJ158" s="93"/>
      <c r="NPK158" s="93"/>
      <c r="NPL158" s="93"/>
      <c r="NPM158" s="93"/>
      <c r="NPN158" s="93"/>
      <c r="NPO158" s="93"/>
      <c r="NPP158" s="93"/>
      <c r="NPQ158" s="93"/>
      <c r="NPR158" s="93"/>
      <c r="NPS158" s="93"/>
      <c r="NPT158" s="93"/>
      <c r="NPU158" s="93"/>
      <c r="NPV158" s="93"/>
      <c r="NPW158" s="93"/>
      <c r="NPX158" s="93"/>
      <c r="NPY158" s="93"/>
      <c r="NPZ158" s="93"/>
      <c r="NQA158" s="93"/>
      <c r="NQB158" s="93"/>
      <c r="NQC158" s="93"/>
      <c r="NQD158" s="93"/>
      <c r="NQE158" s="93"/>
      <c r="NQF158" s="93"/>
      <c r="NQG158" s="93"/>
      <c r="NQH158" s="93"/>
      <c r="NQI158" s="93"/>
      <c r="NQJ158" s="93"/>
      <c r="NQK158" s="93"/>
      <c r="NQL158" s="93"/>
      <c r="NQM158" s="93"/>
      <c r="NQN158" s="93"/>
      <c r="NQO158" s="93"/>
      <c r="NQP158" s="93"/>
      <c r="NQQ158" s="93"/>
      <c r="NQR158" s="93"/>
      <c r="NQS158" s="93"/>
      <c r="NQT158" s="93"/>
      <c r="NQU158" s="93"/>
      <c r="NQV158" s="93"/>
      <c r="NQW158" s="93"/>
      <c r="NQX158" s="93"/>
      <c r="NQY158" s="93"/>
      <c r="NQZ158" s="93"/>
      <c r="NRA158" s="93"/>
      <c r="NRB158" s="93"/>
      <c r="NRC158" s="93"/>
      <c r="NRD158" s="93"/>
      <c r="NRE158" s="93"/>
      <c r="NRF158" s="93"/>
      <c r="NRG158" s="93"/>
      <c r="NRH158" s="93"/>
      <c r="NRI158" s="93"/>
      <c r="NRJ158" s="93"/>
      <c r="NRK158" s="93"/>
      <c r="NRL158" s="93"/>
      <c r="NRM158" s="93"/>
      <c r="NRN158" s="93"/>
      <c r="NRO158" s="93"/>
      <c r="NRP158" s="93"/>
      <c r="NRQ158" s="93"/>
      <c r="NRR158" s="93"/>
      <c r="NRS158" s="93"/>
      <c r="NRT158" s="93"/>
      <c r="NRU158" s="93"/>
      <c r="NRV158" s="93"/>
      <c r="NRW158" s="93"/>
      <c r="NRX158" s="93"/>
      <c r="NRY158" s="93"/>
      <c r="NRZ158" s="93"/>
      <c r="NSA158" s="93"/>
      <c r="NSB158" s="93"/>
      <c r="NSC158" s="93"/>
      <c r="NSD158" s="93"/>
      <c r="NSE158" s="93"/>
      <c r="NSF158" s="93"/>
      <c r="NSG158" s="93"/>
      <c r="NSH158" s="93"/>
      <c r="NSI158" s="93"/>
      <c r="NSJ158" s="93"/>
      <c r="NSK158" s="93"/>
      <c r="NSL158" s="93"/>
      <c r="NSM158" s="93"/>
      <c r="NSN158" s="93"/>
      <c r="NSO158" s="93"/>
      <c r="NSP158" s="93"/>
      <c r="NSQ158" s="93"/>
      <c r="NSR158" s="93"/>
      <c r="NSS158" s="93"/>
      <c r="NST158" s="93"/>
      <c r="NSU158" s="93"/>
      <c r="NSV158" s="93"/>
      <c r="NSW158" s="93"/>
      <c r="NSX158" s="93"/>
      <c r="NSY158" s="93"/>
      <c r="NSZ158" s="93"/>
      <c r="NTA158" s="93"/>
      <c r="NTB158" s="93"/>
      <c r="NTC158" s="93"/>
      <c r="NTD158" s="93"/>
      <c r="NTE158" s="93"/>
      <c r="NTF158" s="93"/>
      <c r="NTG158" s="93"/>
      <c r="NTH158" s="93"/>
      <c r="NTI158" s="93"/>
      <c r="NTJ158" s="93"/>
      <c r="NTK158" s="93"/>
      <c r="NTL158" s="93"/>
      <c r="NTM158" s="93"/>
      <c r="NTN158" s="93"/>
      <c r="NTO158" s="93"/>
      <c r="NTP158" s="93"/>
      <c r="NTQ158" s="93"/>
      <c r="NTR158" s="93"/>
      <c r="NTS158" s="93"/>
      <c r="NTT158" s="93"/>
      <c r="NTU158" s="93"/>
      <c r="NTV158" s="93"/>
      <c r="NTW158" s="93"/>
      <c r="NTX158" s="93"/>
      <c r="NTY158" s="93"/>
      <c r="NTZ158" s="93"/>
      <c r="NUA158" s="93"/>
      <c r="NUB158" s="93"/>
      <c r="NUC158" s="93"/>
      <c r="NUD158" s="93"/>
      <c r="NUE158" s="93"/>
      <c r="NUF158" s="93"/>
      <c r="NUG158" s="93"/>
      <c r="NUH158" s="93"/>
      <c r="NUI158" s="93"/>
      <c r="NUJ158" s="93"/>
      <c r="NUK158" s="93"/>
      <c r="NUL158" s="93"/>
      <c r="NUM158" s="93"/>
      <c r="NUN158" s="93"/>
      <c r="NUO158" s="93"/>
      <c r="NUP158" s="93"/>
      <c r="NUQ158" s="93"/>
      <c r="NUR158" s="93"/>
      <c r="NUS158" s="93"/>
      <c r="NUT158" s="93"/>
      <c r="NUU158" s="93"/>
      <c r="NUV158" s="93"/>
      <c r="NUW158" s="93"/>
      <c r="NUX158" s="93"/>
      <c r="NUY158" s="93"/>
      <c r="NUZ158" s="93"/>
      <c r="NVA158" s="93"/>
      <c r="NVB158" s="93"/>
      <c r="NVC158" s="93"/>
      <c r="NVD158" s="93"/>
      <c r="NVE158" s="93"/>
      <c r="NVF158" s="93"/>
      <c r="NVG158" s="93"/>
      <c r="NVH158" s="93"/>
      <c r="NVI158" s="93"/>
      <c r="NVJ158" s="93"/>
      <c r="NVK158" s="93"/>
      <c r="NVL158" s="93"/>
      <c r="NVM158" s="93"/>
      <c r="NVN158" s="93"/>
      <c r="NVO158" s="93"/>
      <c r="NVP158" s="93"/>
      <c r="NVQ158" s="93"/>
      <c r="NVR158" s="93"/>
      <c r="NVS158" s="93"/>
      <c r="NVT158" s="93"/>
      <c r="NVU158" s="93"/>
      <c r="NVV158" s="93"/>
      <c r="NVW158" s="93"/>
      <c r="NVX158" s="93"/>
      <c r="NVY158" s="93"/>
      <c r="NVZ158" s="93"/>
      <c r="NWA158" s="93"/>
      <c r="NWB158" s="93"/>
      <c r="NWC158" s="93"/>
      <c r="NWD158" s="93"/>
      <c r="NWE158" s="93"/>
      <c r="NWF158" s="93"/>
      <c r="NWG158" s="93"/>
      <c r="NWH158" s="93"/>
      <c r="NWI158" s="93"/>
      <c r="NWJ158" s="93"/>
      <c r="NWK158" s="93"/>
      <c r="NWL158" s="93"/>
      <c r="NWM158" s="93"/>
      <c r="NWN158" s="93"/>
      <c r="NWO158" s="93"/>
      <c r="NWP158" s="93"/>
      <c r="NWQ158" s="93"/>
      <c r="NWR158" s="93"/>
      <c r="NWS158" s="93"/>
      <c r="NWT158" s="93"/>
      <c r="NWU158" s="93"/>
      <c r="NWV158" s="93"/>
      <c r="NWW158" s="93"/>
      <c r="NWX158" s="93"/>
      <c r="NWY158" s="93"/>
      <c r="NWZ158" s="93"/>
      <c r="NXA158" s="93"/>
      <c r="NXB158" s="93"/>
      <c r="NXC158" s="93"/>
      <c r="NXD158" s="93"/>
      <c r="NXE158" s="93"/>
      <c r="NXF158" s="93"/>
      <c r="NXG158" s="93"/>
      <c r="NXH158" s="93"/>
      <c r="NXI158" s="93"/>
      <c r="NXJ158" s="93"/>
      <c r="NXK158" s="93"/>
      <c r="NXL158" s="93"/>
      <c r="NXM158" s="93"/>
      <c r="NXN158" s="93"/>
      <c r="NXO158" s="93"/>
      <c r="NXP158" s="93"/>
      <c r="NXQ158" s="93"/>
      <c r="NXR158" s="93"/>
      <c r="NXS158" s="93"/>
      <c r="NXT158" s="93"/>
      <c r="NXU158" s="93"/>
      <c r="NXV158" s="93"/>
      <c r="NXW158" s="93"/>
      <c r="NXX158" s="93"/>
      <c r="NXY158" s="93"/>
      <c r="NXZ158" s="93"/>
      <c r="NYA158" s="93"/>
      <c r="NYB158" s="93"/>
      <c r="NYC158" s="93"/>
      <c r="NYD158" s="93"/>
      <c r="NYE158" s="93"/>
      <c r="NYF158" s="93"/>
      <c r="NYG158" s="93"/>
      <c r="NYH158" s="93"/>
      <c r="NYI158" s="93"/>
      <c r="NYJ158" s="93"/>
      <c r="NYK158" s="93"/>
      <c r="NYL158" s="93"/>
      <c r="NYM158" s="93"/>
      <c r="NYN158" s="93"/>
      <c r="NYO158" s="93"/>
      <c r="NYP158" s="93"/>
      <c r="NYQ158" s="93"/>
      <c r="NYR158" s="93"/>
      <c r="NYS158" s="93"/>
      <c r="NYT158" s="93"/>
      <c r="NYU158" s="93"/>
      <c r="NYV158" s="93"/>
      <c r="NYW158" s="93"/>
      <c r="NYX158" s="93"/>
      <c r="NYY158" s="93"/>
      <c r="NYZ158" s="93"/>
      <c r="NZA158" s="93"/>
      <c r="NZB158" s="93"/>
      <c r="NZC158" s="93"/>
      <c r="NZD158" s="93"/>
      <c r="NZE158" s="93"/>
      <c r="NZF158" s="93"/>
      <c r="NZG158" s="93"/>
      <c r="NZH158" s="93"/>
      <c r="NZI158" s="93"/>
      <c r="NZJ158" s="93"/>
      <c r="NZK158" s="93"/>
      <c r="NZL158" s="93"/>
      <c r="NZM158" s="93"/>
      <c r="NZN158" s="93"/>
      <c r="NZO158" s="93"/>
      <c r="NZP158" s="93"/>
      <c r="NZQ158" s="93"/>
      <c r="NZR158" s="93"/>
      <c r="NZS158" s="93"/>
      <c r="NZT158" s="93"/>
      <c r="NZU158" s="93"/>
      <c r="NZV158" s="93"/>
      <c r="NZW158" s="93"/>
      <c r="NZX158" s="93"/>
      <c r="NZY158" s="93"/>
      <c r="NZZ158" s="93"/>
      <c r="OAA158" s="93"/>
      <c r="OAB158" s="93"/>
      <c r="OAC158" s="93"/>
      <c r="OAD158" s="93"/>
      <c r="OAE158" s="93"/>
      <c r="OAF158" s="93"/>
      <c r="OAG158" s="93"/>
      <c r="OAH158" s="93"/>
      <c r="OAI158" s="93"/>
      <c r="OAJ158" s="93"/>
      <c r="OAK158" s="93"/>
      <c r="OAL158" s="93"/>
      <c r="OAM158" s="93"/>
      <c r="OAN158" s="93"/>
      <c r="OAO158" s="93"/>
      <c r="OAP158" s="93"/>
      <c r="OAQ158" s="93"/>
      <c r="OAR158" s="93"/>
      <c r="OAS158" s="93"/>
      <c r="OAT158" s="93"/>
      <c r="OAU158" s="93"/>
      <c r="OAV158" s="93"/>
      <c r="OAW158" s="93"/>
      <c r="OAX158" s="93"/>
      <c r="OAY158" s="93"/>
      <c r="OAZ158" s="93"/>
      <c r="OBA158" s="93"/>
      <c r="OBB158" s="93"/>
      <c r="OBC158" s="93"/>
      <c r="OBD158" s="93"/>
      <c r="OBE158" s="93"/>
      <c r="OBF158" s="93"/>
      <c r="OBG158" s="93"/>
      <c r="OBH158" s="93"/>
      <c r="OBI158" s="93"/>
      <c r="OBJ158" s="93"/>
      <c r="OBK158" s="93"/>
      <c r="OBL158" s="93"/>
      <c r="OBM158" s="93"/>
      <c r="OBN158" s="93"/>
      <c r="OBO158" s="93"/>
      <c r="OBP158" s="93"/>
      <c r="OBQ158" s="93"/>
      <c r="OBR158" s="93"/>
      <c r="OBS158" s="93"/>
      <c r="OBT158" s="93"/>
      <c r="OBU158" s="93"/>
      <c r="OBV158" s="93"/>
      <c r="OBW158" s="93"/>
      <c r="OBX158" s="93"/>
      <c r="OBY158" s="93"/>
      <c r="OBZ158" s="93"/>
      <c r="OCA158" s="93"/>
      <c r="OCB158" s="93"/>
      <c r="OCC158" s="93"/>
      <c r="OCD158" s="93"/>
      <c r="OCE158" s="93"/>
      <c r="OCF158" s="93"/>
      <c r="OCG158" s="93"/>
      <c r="OCH158" s="93"/>
      <c r="OCI158" s="93"/>
      <c r="OCJ158" s="93"/>
      <c r="OCK158" s="93"/>
      <c r="OCL158" s="93"/>
      <c r="OCM158" s="93"/>
      <c r="OCN158" s="93"/>
      <c r="OCO158" s="93"/>
      <c r="OCP158" s="93"/>
      <c r="OCQ158" s="93"/>
      <c r="OCR158" s="93"/>
      <c r="OCS158" s="93"/>
      <c r="OCT158" s="93"/>
      <c r="OCU158" s="93"/>
      <c r="OCV158" s="93"/>
      <c r="OCW158" s="93"/>
      <c r="OCX158" s="93"/>
      <c r="OCY158" s="93"/>
      <c r="OCZ158" s="93"/>
      <c r="ODA158" s="93"/>
      <c r="ODB158" s="93"/>
      <c r="ODC158" s="93"/>
      <c r="ODD158" s="93"/>
      <c r="ODE158" s="93"/>
      <c r="ODF158" s="93"/>
      <c r="ODG158" s="93"/>
      <c r="ODH158" s="93"/>
      <c r="ODI158" s="93"/>
      <c r="ODJ158" s="93"/>
      <c r="ODK158" s="93"/>
      <c r="ODL158" s="93"/>
      <c r="ODM158" s="93"/>
      <c r="ODN158" s="93"/>
      <c r="ODO158" s="93"/>
      <c r="ODP158" s="93"/>
      <c r="ODQ158" s="93"/>
      <c r="ODR158" s="93"/>
      <c r="ODS158" s="93"/>
      <c r="ODT158" s="93"/>
      <c r="ODU158" s="93"/>
      <c r="ODV158" s="93"/>
      <c r="ODW158" s="93"/>
      <c r="ODX158" s="93"/>
      <c r="ODY158" s="93"/>
      <c r="ODZ158" s="93"/>
      <c r="OEA158" s="93"/>
      <c r="OEB158" s="93"/>
      <c r="OEC158" s="93"/>
      <c r="OED158" s="93"/>
      <c r="OEE158" s="93"/>
      <c r="OEF158" s="93"/>
      <c r="OEG158" s="93"/>
      <c r="OEH158" s="93"/>
      <c r="OEI158" s="93"/>
      <c r="OEJ158" s="93"/>
      <c r="OEK158" s="93"/>
      <c r="OEL158" s="93"/>
      <c r="OEM158" s="93"/>
      <c r="OEN158" s="93"/>
      <c r="OEO158" s="93"/>
      <c r="OEP158" s="93"/>
      <c r="OEQ158" s="93"/>
      <c r="OER158" s="93"/>
      <c r="OES158" s="93"/>
      <c r="OET158" s="93"/>
      <c r="OEU158" s="93"/>
      <c r="OEV158" s="93"/>
      <c r="OEW158" s="93"/>
      <c r="OEX158" s="93"/>
      <c r="OEY158" s="93"/>
      <c r="OEZ158" s="93"/>
      <c r="OFA158" s="93"/>
      <c r="OFB158" s="93"/>
      <c r="OFC158" s="93"/>
      <c r="OFD158" s="93"/>
      <c r="OFE158" s="93"/>
      <c r="OFF158" s="93"/>
      <c r="OFG158" s="93"/>
      <c r="OFH158" s="93"/>
      <c r="OFI158" s="93"/>
      <c r="OFJ158" s="93"/>
      <c r="OFK158" s="93"/>
      <c r="OFL158" s="93"/>
      <c r="OFM158" s="93"/>
      <c r="OFN158" s="93"/>
      <c r="OFO158" s="93"/>
      <c r="OFP158" s="93"/>
      <c r="OFQ158" s="93"/>
      <c r="OFR158" s="93"/>
      <c r="OFS158" s="93"/>
      <c r="OFT158" s="93"/>
      <c r="OFU158" s="93"/>
      <c r="OFV158" s="93"/>
      <c r="OFW158" s="93"/>
      <c r="OFX158" s="93"/>
      <c r="OFY158" s="93"/>
      <c r="OFZ158" s="93"/>
      <c r="OGA158" s="93"/>
      <c r="OGB158" s="93"/>
      <c r="OGC158" s="93"/>
      <c r="OGD158" s="93"/>
      <c r="OGE158" s="93"/>
      <c r="OGF158" s="93"/>
      <c r="OGG158" s="93"/>
      <c r="OGH158" s="93"/>
      <c r="OGI158" s="93"/>
      <c r="OGJ158" s="93"/>
      <c r="OGK158" s="93"/>
      <c r="OGL158" s="93"/>
      <c r="OGM158" s="93"/>
      <c r="OGN158" s="93"/>
      <c r="OGO158" s="93"/>
      <c r="OGP158" s="93"/>
      <c r="OGQ158" s="93"/>
      <c r="OGR158" s="93"/>
      <c r="OGS158" s="93"/>
      <c r="OGT158" s="93"/>
      <c r="OGU158" s="93"/>
      <c r="OGV158" s="93"/>
      <c r="OGW158" s="93"/>
      <c r="OGX158" s="93"/>
      <c r="OGY158" s="93"/>
      <c r="OGZ158" s="93"/>
      <c r="OHA158" s="93"/>
      <c r="OHB158" s="93"/>
      <c r="OHC158" s="93"/>
      <c r="OHD158" s="93"/>
      <c r="OHE158" s="93"/>
      <c r="OHF158" s="93"/>
      <c r="OHG158" s="93"/>
      <c r="OHH158" s="93"/>
      <c r="OHI158" s="93"/>
      <c r="OHJ158" s="93"/>
      <c r="OHK158" s="93"/>
      <c r="OHL158" s="93"/>
      <c r="OHM158" s="93"/>
      <c r="OHN158" s="93"/>
      <c r="OHO158" s="93"/>
      <c r="OHP158" s="93"/>
      <c r="OHQ158" s="93"/>
      <c r="OHR158" s="93"/>
      <c r="OHS158" s="93"/>
      <c r="OHT158" s="93"/>
      <c r="OHU158" s="93"/>
      <c r="OHV158" s="93"/>
      <c r="OHW158" s="93"/>
      <c r="OHX158" s="93"/>
      <c r="OHY158" s="93"/>
      <c r="OHZ158" s="93"/>
      <c r="OIA158" s="93"/>
      <c r="OIB158" s="93"/>
      <c r="OIC158" s="93"/>
      <c r="OID158" s="93"/>
      <c r="OIE158" s="93"/>
      <c r="OIF158" s="93"/>
      <c r="OIG158" s="93"/>
      <c r="OIH158" s="93"/>
      <c r="OII158" s="93"/>
      <c r="OIJ158" s="93"/>
      <c r="OIK158" s="93"/>
      <c r="OIL158" s="93"/>
      <c r="OIM158" s="93"/>
      <c r="OIN158" s="93"/>
      <c r="OIO158" s="93"/>
      <c r="OIP158" s="93"/>
      <c r="OIQ158" s="93"/>
      <c r="OIR158" s="93"/>
      <c r="OIS158" s="93"/>
      <c r="OIT158" s="93"/>
      <c r="OIU158" s="93"/>
      <c r="OIV158" s="93"/>
      <c r="OIW158" s="93"/>
      <c r="OIX158" s="93"/>
      <c r="OIY158" s="93"/>
      <c r="OIZ158" s="93"/>
      <c r="OJA158" s="93"/>
      <c r="OJB158" s="93"/>
      <c r="OJC158" s="93"/>
      <c r="OJD158" s="93"/>
      <c r="OJE158" s="93"/>
      <c r="OJF158" s="93"/>
      <c r="OJG158" s="93"/>
      <c r="OJH158" s="93"/>
      <c r="OJI158" s="93"/>
      <c r="OJJ158" s="93"/>
      <c r="OJK158" s="93"/>
      <c r="OJL158" s="93"/>
      <c r="OJM158" s="93"/>
      <c r="OJN158" s="93"/>
      <c r="OJO158" s="93"/>
      <c r="OJP158" s="93"/>
      <c r="OJQ158" s="93"/>
      <c r="OJR158" s="93"/>
      <c r="OJS158" s="93"/>
      <c r="OJT158" s="93"/>
      <c r="OJU158" s="93"/>
      <c r="OJV158" s="93"/>
      <c r="OJW158" s="93"/>
      <c r="OJX158" s="93"/>
      <c r="OJY158" s="93"/>
      <c r="OJZ158" s="93"/>
      <c r="OKA158" s="93"/>
      <c r="OKB158" s="93"/>
      <c r="OKC158" s="93"/>
      <c r="OKD158" s="93"/>
      <c r="OKE158" s="93"/>
      <c r="OKF158" s="93"/>
      <c r="OKG158" s="93"/>
      <c r="OKH158" s="93"/>
      <c r="OKI158" s="93"/>
      <c r="OKJ158" s="93"/>
      <c r="OKK158" s="93"/>
      <c r="OKL158" s="93"/>
      <c r="OKM158" s="93"/>
      <c r="OKN158" s="93"/>
      <c r="OKO158" s="93"/>
      <c r="OKP158" s="93"/>
      <c r="OKQ158" s="93"/>
      <c r="OKR158" s="93"/>
      <c r="OKS158" s="93"/>
      <c r="OKT158" s="93"/>
      <c r="OKU158" s="93"/>
      <c r="OKV158" s="93"/>
      <c r="OKW158" s="93"/>
      <c r="OKX158" s="93"/>
      <c r="OKY158" s="93"/>
      <c r="OKZ158" s="93"/>
      <c r="OLA158" s="93"/>
      <c r="OLB158" s="93"/>
      <c r="OLC158" s="93"/>
      <c r="OLD158" s="93"/>
      <c r="OLE158" s="93"/>
      <c r="OLF158" s="93"/>
      <c r="OLG158" s="93"/>
      <c r="OLH158" s="93"/>
      <c r="OLI158" s="93"/>
      <c r="OLJ158" s="93"/>
      <c r="OLK158" s="93"/>
      <c r="OLL158" s="93"/>
      <c r="OLM158" s="93"/>
      <c r="OLN158" s="93"/>
      <c r="OLO158" s="93"/>
      <c r="OLP158" s="93"/>
      <c r="OLQ158" s="93"/>
      <c r="OLR158" s="93"/>
      <c r="OLS158" s="93"/>
      <c r="OLT158" s="93"/>
      <c r="OLU158" s="93"/>
      <c r="OLV158" s="93"/>
      <c r="OLW158" s="93"/>
      <c r="OLX158" s="93"/>
      <c r="OLY158" s="93"/>
      <c r="OLZ158" s="93"/>
      <c r="OMA158" s="93"/>
      <c r="OMB158" s="93"/>
      <c r="OMC158" s="93"/>
      <c r="OMD158" s="93"/>
      <c r="OME158" s="93"/>
      <c r="OMF158" s="93"/>
      <c r="OMG158" s="93"/>
      <c r="OMH158" s="93"/>
      <c r="OMI158" s="93"/>
      <c r="OMJ158" s="93"/>
      <c r="OMK158" s="93"/>
      <c r="OML158" s="93"/>
      <c r="OMM158" s="93"/>
      <c r="OMN158" s="93"/>
      <c r="OMO158" s="93"/>
      <c r="OMP158" s="93"/>
      <c r="OMQ158" s="93"/>
      <c r="OMR158" s="93"/>
      <c r="OMS158" s="93"/>
      <c r="OMT158" s="93"/>
      <c r="OMU158" s="93"/>
      <c r="OMV158" s="93"/>
      <c r="OMW158" s="93"/>
      <c r="OMX158" s="93"/>
      <c r="OMY158" s="93"/>
      <c r="OMZ158" s="93"/>
      <c r="ONA158" s="93"/>
      <c r="ONB158" s="93"/>
      <c r="ONC158" s="93"/>
      <c r="OND158" s="93"/>
      <c r="ONE158" s="93"/>
      <c r="ONF158" s="93"/>
      <c r="ONG158" s="93"/>
      <c r="ONH158" s="93"/>
      <c r="ONI158" s="93"/>
      <c r="ONJ158" s="93"/>
      <c r="ONK158" s="93"/>
      <c r="ONL158" s="93"/>
      <c r="ONM158" s="93"/>
      <c r="ONN158" s="93"/>
      <c r="ONO158" s="93"/>
      <c r="ONP158" s="93"/>
      <c r="ONQ158" s="93"/>
      <c r="ONR158" s="93"/>
      <c r="ONS158" s="93"/>
      <c r="ONT158" s="93"/>
      <c r="ONU158" s="93"/>
      <c r="ONV158" s="93"/>
      <c r="ONW158" s="93"/>
      <c r="ONX158" s="93"/>
      <c r="ONY158" s="93"/>
      <c r="ONZ158" s="93"/>
      <c r="OOA158" s="93"/>
      <c r="OOB158" s="93"/>
      <c r="OOC158" s="93"/>
      <c r="OOD158" s="93"/>
      <c r="OOE158" s="93"/>
      <c r="OOF158" s="93"/>
      <c r="OOG158" s="93"/>
      <c r="OOH158" s="93"/>
      <c r="OOI158" s="93"/>
      <c r="OOJ158" s="93"/>
      <c r="OOK158" s="93"/>
      <c r="OOL158" s="93"/>
      <c r="OOM158" s="93"/>
      <c r="OON158" s="93"/>
      <c r="OOO158" s="93"/>
      <c r="OOP158" s="93"/>
      <c r="OOQ158" s="93"/>
      <c r="OOR158" s="93"/>
      <c r="OOS158" s="93"/>
      <c r="OOT158" s="93"/>
      <c r="OOU158" s="93"/>
      <c r="OOV158" s="93"/>
      <c r="OOW158" s="93"/>
      <c r="OOX158" s="93"/>
      <c r="OOY158" s="93"/>
      <c r="OOZ158" s="93"/>
      <c r="OPA158" s="93"/>
      <c r="OPB158" s="93"/>
      <c r="OPC158" s="93"/>
      <c r="OPD158" s="93"/>
      <c r="OPE158" s="93"/>
      <c r="OPF158" s="93"/>
      <c r="OPG158" s="93"/>
      <c r="OPH158" s="93"/>
      <c r="OPI158" s="93"/>
      <c r="OPJ158" s="93"/>
      <c r="OPK158" s="93"/>
      <c r="OPL158" s="93"/>
      <c r="OPM158" s="93"/>
      <c r="OPN158" s="93"/>
      <c r="OPO158" s="93"/>
      <c r="OPP158" s="93"/>
      <c r="OPQ158" s="93"/>
      <c r="OPR158" s="93"/>
      <c r="OPS158" s="93"/>
      <c r="OPT158" s="93"/>
      <c r="OPU158" s="93"/>
      <c r="OPV158" s="93"/>
      <c r="OPW158" s="93"/>
      <c r="OPX158" s="93"/>
      <c r="OPY158" s="93"/>
      <c r="OPZ158" s="93"/>
      <c r="OQA158" s="93"/>
      <c r="OQB158" s="93"/>
      <c r="OQC158" s="93"/>
      <c r="OQD158" s="93"/>
      <c r="OQE158" s="93"/>
      <c r="OQF158" s="93"/>
      <c r="OQG158" s="93"/>
      <c r="OQH158" s="93"/>
      <c r="OQI158" s="93"/>
      <c r="OQJ158" s="93"/>
      <c r="OQK158" s="93"/>
      <c r="OQL158" s="93"/>
      <c r="OQM158" s="93"/>
      <c r="OQN158" s="93"/>
      <c r="OQO158" s="93"/>
      <c r="OQP158" s="93"/>
      <c r="OQQ158" s="93"/>
      <c r="OQR158" s="93"/>
      <c r="OQS158" s="93"/>
      <c r="OQT158" s="93"/>
      <c r="OQU158" s="93"/>
      <c r="OQV158" s="93"/>
      <c r="OQW158" s="93"/>
      <c r="OQX158" s="93"/>
      <c r="OQY158" s="93"/>
      <c r="OQZ158" s="93"/>
      <c r="ORA158" s="93"/>
      <c r="ORB158" s="93"/>
      <c r="ORC158" s="93"/>
      <c r="ORD158" s="93"/>
      <c r="ORE158" s="93"/>
      <c r="ORF158" s="93"/>
      <c r="ORG158" s="93"/>
      <c r="ORH158" s="93"/>
      <c r="ORI158" s="93"/>
      <c r="ORJ158" s="93"/>
      <c r="ORK158" s="93"/>
      <c r="ORL158" s="93"/>
      <c r="ORM158" s="93"/>
      <c r="ORN158" s="93"/>
      <c r="ORO158" s="93"/>
      <c r="ORP158" s="93"/>
      <c r="ORQ158" s="93"/>
      <c r="ORR158" s="93"/>
      <c r="ORS158" s="93"/>
      <c r="ORT158" s="93"/>
      <c r="ORU158" s="93"/>
      <c r="ORV158" s="93"/>
      <c r="ORW158" s="93"/>
      <c r="ORX158" s="93"/>
      <c r="ORY158" s="93"/>
      <c r="ORZ158" s="93"/>
      <c r="OSA158" s="93"/>
      <c r="OSB158" s="93"/>
      <c r="OSC158" s="93"/>
      <c r="OSD158" s="93"/>
      <c r="OSE158" s="93"/>
      <c r="OSF158" s="93"/>
      <c r="OSG158" s="93"/>
      <c r="OSH158" s="93"/>
      <c r="OSI158" s="93"/>
      <c r="OSJ158" s="93"/>
      <c r="OSK158" s="93"/>
      <c r="OSL158" s="93"/>
      <c r="OSM158" s="93"/>
      <c r="OSN158" s="93"/>
      <c r="OSO158" s="93"/>
      <c r="OSP158" s="93"/>
      <c r="OSQ158" s="93"/>
      <c r="OSR158" s="93"/>
      <c r="OSS158" s="93"/>
      <c r="OST158" s="93"/>
      <c r="OSU158" s="93"/>
      <c r="OSV158" s="93"/>
      <c r="OSW158" s="93"/>
      <c r="OSX158" s="93"/>
      <c r="OSY158" s="93"/>
      <c r="OSZ158" s="93"/>
      <c r="OTA158" s="93"/>
      <c r="OTB158" s="93"/>
      <c r="OTC158" s="93"/>
      <c r="OTD158" s="93"/>
      <c r="OTE158" s="93"/>
      <c r="OTF158" s="93"/>
      <c r="OTG158" s="93"/>
      <c r="OTH158" s="93"/>
      <c r="OTI158" s="93"/>
      <c r="OTJ158" s="93"/>
      <c r="OTK158" s="93"/>
      <c r="OTL158" s="93"/>
      <c r="OTM158" s="93"/>
      <c r="OTN158" s="93"/>
      <c r="OTO158" s="93"/>
      <c r="OTP158" s="93"/>
      <c r="OTQ158" s="93"/>
      <c r="OTR158" s="93"/>
      <c r="OTS158" s="93"/>
      <c r="OTT158" s="93"/>
      <c r="OTU158" s="93"/>
      <c r="OTV158" s="93"/>
      <c r="OTW158" s="93"/>
      <c r="OTX158" s="93"/>
      <c r="OTY158" s="93"/>
      <c r="OTZ158" s="93"/>
      <c r="OUA158" s="93"/>
      <c r="OUB158" s="93"/>
      <c r="OUC158" s="93"/>
      <c r="OUD158" s="93"/>
      <c r="OUE158" s="93"/>
      <c r="OUF158" s="93"/>
      <c r="OUG158" s="93"/>
      <c r="OUH158" s="93"/>
      <c r="OUI158" s="93"/>
      <c r="OUJ158" s="93"/>
      <c r="OUK158" s="93"/>
      <c r="OUL158" s="93"/>
      <c r="OUM158" s="93"/>
      <c r="OUN158" s="93"/>
      <c r="OUO158" s="93"/>
      <c r="OUP158" s="93"/>
      <c r="OUQ158" s="93"/>
      <c r="OUR158" s="93"/>
      <c r="OUS158" s="93"/>
      <c r="OUT158" s="93"/>
      <c r="OUU158" s="93"/>
      <c r="OUV158" s="93"/>
      <c r="OUW158" s="93"/>
      <c r="OUX158" s="93"/>
      <c r="OUY158" s="93"/>
      <c r="OUZ158" s="93"/>
      <c r="OVA158" s="93"/>
      <c r="OVB158" s="93"/>
      <c r="OVC158" s="93"/>
      <c r="OVD158" s="93"/>
      <c r="OVE158" s="93"/>
      <c r="OVF158" s="93"/>
      <c r="OVG158" s="93"/>
      <c r="OVH158" s="93"/>
      <c r="OVI158" s="93"/>
      <c r="OVJ158" s="93"/>
      <c r="OVK158" s="93"/>
      <c r="OVL158" s="93"/>
      <c r="OVM158" s="93"/>
      <c r="OVN158" s="93"/>
      <c r="OVO158" s="93"/>
      <c r="OVP158" s="93"/>
      <c r="OVQ158" s="93"/>
      <c r="OVR158" s="93"/>
      <c r="OVS158" s="93"/>
      <c r="OVT158" s="93"/>
      <c r="OVU158" s="93"/>
      <c r="OVV158" s="93"/>
      <c r="OVW158" s="93"/>
      <c r="OVX158" s="93"/>
      <c r="OVY158" s="93"/>
      <c r="OVZ158" s="93"/>
      <c r="OWA158" s="93"/>
      <c r="OWB158" s="93"/>
      <c r="OWC158" s="93"/>
      <c r="OWD158" s="93"/>
      <c r="OWE158" s="93"/>
      <c r="OWF158" s="93"/>
      <c r="OWG158" s="93"/>
      <c r="OWH158" s="93"/>
      <c r="OWI158" s="93"/>
      <c r="OWJ158" s="93"/>
      <c r="OWK158" s="93"/>
      <c r="OWL158" s="93"/>
      <c r="OWM158" s="93"/>
      <c r="OWN158" s="93"/>
      <c r="OWO158" s="93"/>
      <c r="OWP158" s="93"/>
      <c r="OWQ158" s="93"/>
      <c r="OWR158" s="93"/>
      <c r="OWS158" s="93"/>
      <c r="OWT158" s="93"/>
      <c r="OWU158" s="93"/>
      <c r="OWV158" s="93"/>
      <c r="OWW158" s="93"/>
      <c r="OWX158" s="93"/>
      <c r="OWY158" s="93"/>
      <c r="OWZ158" s="93"/>
      <c r="OXA158" s="93"/>
      <c r="OXB158" s="93"/>
      <c r="OXC158" s="93"/>
      <c r="OXD158" s="93"/>
      <c r="OXE158" s="93"/>
      <c r="OXF158" s="93"/>
      <c r="OXG158" s="93"/>
      <c r="OXH158" s="93"/>
      <c r="OXI158" s="93"/>
      <c r="OXJ158" s="93"/>
      <c r="OXK158" s="93"/>
      <c r="OXL158" s="93"/>
      <c r="OXM158" s="93"/>
      <c r="OXN158" s="93"/>
      <c r="OXO158" s="93"/>
      <c r="OXP158" s="93"/>
      <c r="OXQ158" s="93"/>
      <c r="OXR158" s="93"/>
      <c r="OXS158" s="93"/>
      <c r="OXT158" s="93"/>
      <c r="OXU158" s="93"/>
      <c r="OXV158" s="93"/>
      <c r="OXW158" s="93"/>
      <c r="OXX158" s="93"/>
      <c r="OXY158" s="93"/>
      <c r="OXZ158" s="93"/>
      <c r="OYA158" s="93"/>
      <c r="OYB158" s="93"/>
      <c r="OYC158" s="93"/>
      <c r="OYD158" s="93"/>
      <c r="OYE158" s="93"/>
      <c r="OYF158" s="93"/>
      <c r="OYG158" s="93"/>
      <c r="OYH158" s="93"/>
      <c r="OYI158" s="93"/>
      <c r="OYJ158" s="93"/>
      <c r="OYK158" s="93"/>
      <c r="OYL158" s="93"/>
      <c r="OYM158" s="93"/>
      <c r="OYN158" s="93"/>
      <c r="OYO158" s="93"/>
      <c r="OYP158" s="93"/>
      <c r="OYQ158" s="93"/>
      <c r="OYR158" s="93"/>
      <c r="OYS158" s="93"/>
      <c r="OYT158" s="93"/>
      <c r="OYU158" s="93"/>
      <c r="OYV158" s="93"/>
      <c r="OYW158" s="93"/>
      <c r="OYX158" s="93"/>
      <c r="OYY158" s="93"/>
      <c r="OYZ158" s="93"/>
      <c r="OZA158" s="93"/>
      <c r="OZB158" s="93"/>
      <c r="OZC158" s="93"/>
      <c r="OZD158" s="93"/>
      <c r="OZE158" s="93"/>
      <c r="OZF158" s="93"/>
      <c r="OZG158" s="93"/>
      <c r="OZH158" s="93"/>
      <c r="OZI158" s="93"/>
      <c r="OZJ158" s="93"/>
      <c r="OZK158" s="93"/>
      <c r="OZL158" s="93"/>
      <c r="OZM158" s="93"/>
      <c r="OZN158" s="93"/>
      <c r="OZO158" s="93"/>
      <c r="OZP158" s="93"/>
      <c r="OZQ158" s="93"/>
      <c r="OZR158" s="93"/>
      <c r="OZS158" s="93"/>
      <c r="OZT158" s="93"/>
      <c r="OZU158" s="93"/>
      <c r="OZV158" s="93"/>
      <c r="OZW158" s="93"/>
      <c r="OZX158" s="93"/>
      <c r="OZY158" s="93"/>
      <c r="OZZ158" s="93"/>
      <c r="PAA158" s="93"/>
      <c r="PAB158" s="93"/>
      <c r="PAC158" s="93"/>
      <c r="PAD158" s="93"/>
      <c r="PAE158" s="93"/>
      <c r="PAF158" s="93"/>
      <c r="PAG158" s="93"/>
      <c r="PAH158" s="93"/>
      <c r="PAI158" s="93"/>
      <c r="PAJ158" s="93"/>
      <c r="PAK158" s="93"/>
      <c r="PAL158" s="93"/>
      <c r="PAM158" s="93"/>
      <c r="PAN158" s="93"/>
      <c r="PAO158" s="93"/>
      <c r="PAP158" s="93"/>
      <c r="PAQ158" s="93"/>
      <c r="PAR158" s="93"/>
      <c r="PAS158" s="93"/>
      <c r="PAT158" s="93"/>
      <c r="PAU158" s="93"/>
      <c r="PAV158" s="93"/>
      <c r="PAW158" s="93"/>
      <c r="PAX158" s="93"/>
      <c r="PAY158" s="93"/>
      <c r="PAZ158" s="93"/>
      <c r="PBA158" s="93"/>
      <c r="PBB158" s="93"/>
      <c r="PBC158" s="93"/>
      <c r="PBD158" s="93"/>
      <c r="PBE158" s="93"/>
      <c r="PBF158" s="93"/>
      <c r="PBG158" s="93"/>
      <c r="PBH158" s="93"/>
      <c r="PBI158" s="93"/>
      <c r="PBJ158" s="93"/>
      <c r="PBK158" s="93"/>
      <c r="PBL158" s="93"/>
      <c r="PBM158" s="93"/>
      <c r="PBN158" s="93"/>
      <c r="PBO158" s="93"/>
      <c r="PBP158" s="93"/>
      <c r="PBQ158" s="93"/>
      <c r="PBR158" s="93"/>
      <c r="PBS158" s="93"/>
      <c r="PBT158" s="93"/>
      <c r="PBU158" s="93"/>
      <c r="PBV158" s="93"/>
      <c r="PBW158" s="93"/>
      <c r="PBX158" s="93"/>
      <c r="PBY158" s="93"/>
      <c r="PBZ158" s="93"/>
      <c r="PCA158" s="93"/>
      <c r="PCB158" s="93"/>
      <c r="PCC158" s="93"/>
      <c r="PCD158" s="93"/>
      <c r="PCE158" s="93"/>
      <c r="PCF158" s="93"/>
      <c r="PCG158" s="93"/>
      <c r="PCH158" s="93"/>
      <c r="PCI158" s="93"/>
      <c r="PCJ158" s="93"/>
      <c r="PCK158" s="93"/>
      <c r="PCL158" s="93"/>
      <c r="PCM158" s="93"/>
      <c r="PCN158" s="93"/>
      <c r="PCO158" s="93"/>
      <c r="PCP158" s="93"/>
      <c r="PCQ158" s="93"/>
      <c r="PCR158" s="93"/>
      <c r="PCS158" s="93"/>
      <c r="PCT158" s="93"/>
      <c r="PCU158" s="93"/>
      <c r="PCV158" s="93"/>
      <c r="PCW158" s="93"/>
      <c r="PCX158" s="93"/>
      <c r="PCY158" s="93"/>
      <c r="PCZ158" s="93"/>
      <c r="PDA158" s="93"/>
      <c r="PDB158" s="93"/>
      <c r="PDC158" s="93"/>
      <c r="PDD158" s="93"/>
      <c r="PDE158" s="93"/>
      <c r="PDF158" s="93"/>
      <c r="PDG158" s="93"/>
      <c r="PDH158" s="93"/>
      <c r="PDI158" s="93"/>
      <c r="PDJ158" s="93"/>
      <c r="PDK158" s="93"/>
      <c r="PDL158" s="93"/>
      <c r="PDM158" s="93"/>
      <c r="PDN158" s="93"/>
      <c r="PDO158" s="93"/>
      <c r="PDP158" s="93"/>
      <c r="PDQ158" s="93"/>
      <c r="PDR158" s="93"/>
      <c r="PDS158" s="93"/>
      <c r="PDT158" s="93"/>
      <c r="PDU158" s="93"/>
      <c r="PDV158" s="93"/>
      <c r="PDW158" s="93"/>
      <c r="PDX158" s="93"/>
      <c r="PDY158" s="93"/>
      <c r="PDZ158" s="93"/>
      <c r="PEA158" s="93"/>
      <c r="PEB158" s="93"/>
      <c r="PEC158" s="93"/>
      <c r="PED158" s="93"/>
      <c r="PEE158" s="93"/>
      <c r="PEF158" s="93"/>
      <c r="PEG158" s="93"/>
      <c r="PEH158" s="93"/>
      <c r="PEI158" s="93"/>
      <c r="PEJ158" s="93"/>
      <c r="PEK158" s="93"/>
      <c r="PEL158" s="93"/>
      <c r="PEM158" s="93"/>
      <c r="PEN158" s="93"/>
      <c r="PEO158" s="93"/>
      <c r="PEP158" s="93"/>
      <c r="PEQ158" s="93"/>
      <c r="PER158" s="93"/>
      <c r="PES158" s="93"/>
      <c r="PET158" s="93"/>
      <c r="PEU158" s="93"/>
      <c r="PEV158" s="93"/>
      <c r="PEW158" s="93"/>
      <c r="PEX158" s="93"/>
      <c r="PEY158" s="93"/>
      <c r="PEZ158" s="93"/>
      <c r="PFA158" s="93"/>
      <c r="PFB158" s="93"/>
      <c r="PFC158" s="93"/>
      <c r="PFD158" s="93"/>
      <c r="PFE158" s="93"/>
      <c r="PFF158" s="93"/>
      <c r="PFG158" s="93"/>
      <c r="PFH158" s="93"/>
      <c r="PFI158" s="93"/>
      <c r="PFJ158" s="93"/>
      <c r="PFK158" s="93"/>
      <c r="PFL158" s="93"/>
      <c r="PFM158" s="93"/>
      <c r="PFN158" s="93"/>
      <c r="PFO158" s="93"/>
      <c r="PFP158" s="93"/>
      <c r="PFQ158" s="93"/>
      <c r="PFR158" s="93"/>
      <c r="PFS158" s="93"/>
      <c r="PFT158" s="93"/>
      <c r="PFU158" s="93"/>
      <c r="PFV158" s="93"/>
      <c r="PFW158" s="93"/>
      <c r="PFX158" s="93"/>
      <c r="PFY158" s="93"/>
      <c r="PFZ158" s="93"/>
      <c r="PGA158" s="93"/>
      <c r="PGB158" s="93"/>
      <c r="PGC158" s="93"/>
      <c r="PGD158" s="93"/>
      <c r="PGE158" s="93"/>
      <c r="PGF158" s="93"/>
      <c r="PGG158" s="93"/>
      <c r="PGH158" s="93"/>
      <c r="PGI158" s="93"/>
      <c r="PGJ158" s="93"/>
      <c r="PGK158" s="93"/>
      <c r="PGL158" s="93"/>
      <c r="PGM158" s="93"/>
      <c r="PGN158" s="93"/>
      <c r="PGO158" s="93"/>
      <c r="PGP158" s="93"/>
      <c r="PGQ158" s="93"/>
      <c r="PGR158" s="93"/>
      <c r="PGS158" s="93"/>
      <c r="PGT158" s="93"/>
      <c r="PGU158" s="93"/>
      <c r="PGV158" s="93"/>
      <c r="PGW158" s="93"/>
      <c r="PGX158" s="93"/>
      <c r="PGY158" s="93"/>
      <c r="PGZ158" s="93"/>
      <c r="PHA158" s="93"/>
      <c r="PHB158" s="93"/>
      <c r="PHC158" s="93"/>
      <c r="PHD158" s="93"/>
      <c r="PHE158" s="93"/>
      <c r="PHF158" s="93"/>
      <c r="PHG158" s="93"/>
      <c r="PHH158" s="93"/>
      <c r="PHI158" s="93"/>
      <c r="PHJ158" s="93"/>
      <c r="PHK158" s="93"/>
      <c r="PHL158" s="93"/>
      <c r="PHM158" s="93"/>
      <c r="PHN158" s="93"/>
      <c r="PHO158" s="93"/>
      <c r="PHP158" s="93"/>
      <c r="PHQ158" s="93"/>
      <c r="PHR158" s="93"/>
      <c r="PHS158" s="93"/>
      <c r="PHT158" s="93"/>
      <c r="PHU158" s="93"/>
      <c r="PHV158" s="93"/>
      <c r="PHW158" s="93"/>
      <c r="PHX158" s="93"/>
      <c r="PHY158" s="93"/>
      <c r="PHZ158" s="93"/>
      <c r="PIA158" s="93"/>
      <c r="PIB158" s="93"/>
      <c r="PIC158" s="93"/>
      <c r="PID158" s="93"/>
      <c r="PIE158" s="93"/>
      <c r="PIF158" s="93"/>
      <c r="PIG158" s="93"/>
      <c r="PIH158" s="93"/>
      <c r="PII158" s="93"/>
      <c r="PIJ158" s="93"/>
      <c r="PIK158" s="93"/>
      <c r="PIL158" s="93"/>
      <c r="PIM158" s="93"/>
      <c r="PIN158" s="93"/>
      <c r="PIO158" s="93"/>
      <c r="PIP158" s="93"/>
      <c r="PIQ158" s="93"/>
      <c r="PIR158" s="93"/>
      <c r="PIS158" s="93"/>
      <c r="PIT158" s="93"/>
      <c r="PIU158" s="93"/>
      <c r="PIV158" s="93"/>
      <c r="PIW158" s="93"/>
      <c r="PIX158" s="93"/>
      <c r="PIY158" s="93"/>
      <c r="PIZ158" s="93"/>
      <c r="PJA158" s="93"/>
      <c r="PJB158" s="93"/>
      <c r="PJC158" s="93"/>
      <c r="PJD158" s="93"/>
      <c r="PJE158" s="93"/>
      <c r="PJF158" s="93"/>
      <c r="PJG158" s="93"/>
      <c r="PJH158" s="93"/>
      <c r="PJI158" s="93"/>
      <c r="PJJ158" s="93"/>
      <c r="PJK158" s="93"/>
      <c r="PJL158" s="93"/>
      <c r="PJM158" s="93"/>
      <c r="PJN158" s="93"/>
      <c r="PJO158" s="93"/>
      <c r="PJP158" s="93"/>
      <c r="PJQ158" s="93"/>
      <c r="PJR158" s="93"/>
      <c r="PJS158" s="93"/>
      <c r="PJT158" s="93"/>
      <c r="PJU158" s="93"/>
      <c r="PJV158" s="93"/>
      <c r="PJW158" s="93"/>
      <c r="PJX158" s="93"/>
      <c r="PJY158" s="93"/>
      <c r="PJZ158" s="93"/>
      <c r="PKA158" s="93"/>
      <c r="PKB158" s="93"/>
      <c r="PKC158" s="93"/>
      <c r="PKD158" s="93"/>
      <c r="PKE158" s="93"/>
      <c r="PKF158" s="93"/>
      <c r="PKG158" s="93"/>
      <c r="PKH158" s="93"/>
      <c r="PKI158" s="93"/>
      <c r="PKJ158" s="93"/>
      <c r="PKK158" s="93"/>
      <c r="PKL158" s="93"/>
      <c r="PKM158" s="93"/>
      <c r="PKN158" s="93"/>
      <c r="PKO158" s="93"/>
      <c r="PKP158" s="93"/>
      <c r="PKQ158" s="93"/>
      <c r="PKR158" s="93"/>
      <c r="PKS158" s="93"/>
      <c r="PKT158" s="93"/>
      <c r="PKU158" s="93"/>
      <c r="PKV158" s="93"/>
      <c r="PKW158" s="93"/>
      <c r="PKX158" s="93"/>
      <c r="PKY158" s="93"/>
      <c r="PKZ158" s="93"/>
      <c r="PLA158" s="93"/>
      <c r="PLB158" s="93"/>
      <c r="PLC158" s="93"/>
      <c r="PLD158" s="93"/>
      <c r="PLE158" s="93"/>
      <c r="PLF158" s="93"/>
      <c r="PLG158" s="93"/>
      <c r="PLH158" s="93"/>
      <c r="PLI158" s="93"/>
      <c r="PLJ158" s="93"/>
      <c r="PLK158" s="93"/>
      <c r="PLL158" s="93"/>
      <c r="PLM158" s="93"/>
      <c r="PLN158" s="93"/>
      <c r="PLO158" s="93"/>
      <c r="PLP158" s="93"/>
      <c r="PLQ158" s="93"/>
      <c r="PLR158" s="93"/>
      <c r="PLS158" s="93"/>
      <c r="PLT158" s="93"/>
      <c r="PLU158" s="93"/>
      <c r="PLV158" s="93"/>
      <c r="PLW158" s="93"/>
      <c r="PLX158" s="93"/>
      <c r="PLY158" s="93"/>
      <c r="PLZ158" s="93"/>
      <c r="PMA158" s="93"/>
      <c r="PMB158" s="93"/>
      <c r="PMC158" s="93"/>
      <c r="PMD158" s="93"/>
      <c r="PME158" s="93"/>
      <c r="PMF158" s="93"/>
      <c r="PMG158" s="93"/>
      <c r="PMH158" s="93"/>
      <c r="PMI158" s="93"/>
      <c r="PMJ158" s="93"/>
      <c r="PMK158" s="93"/>
      <c r="PML158" s="93"/>
      <c r="PMM158" s="93"/>
      <c r="PMN158" s="93"/>
      <c r="PMO158" s="93"/>
      <c r="PMP158" s="93"/>
      <c r="PMQ158" s="93"/>
      <c r="PMR158" s="93"/>
      <c r="PMS158" s="93"/>
      <c r="PMT158" s="93"/>
      <c r="PMU158" s="93"/>
      <c r="PMV158" s="93"/>
      <c r="PMW158" s="93"/>
      <c r="PMX158" s="93"/>
      <c r="PMY158" s="93"/>
      <c r="PMZ158" s="93"/>
      <c r="PNA158" s="93"/>
      <c r="PNB158" s="93"/>
      <c r="PNC158" s="93"/>
      <c r="PND158" s="93"/>
      <c r="PNE158" s="93"/>
      <c r="PNF158" s="93"/>
      <c r="PNG158" s="93"/>
      <c r="PNH158" s="93"/>
      <c r="PNI158" s="93"/>
      <c r="PNJ158" s="93"/>
      <c r="PNK158" s="93"/>
      <c r="PNL158" s="93"/>
      <c r="PNM158" s="93"/>
      <c r="PNN158" s="93"/>
      <c r="PNO158" s="93"/>
      <c r="PNP158" s="93"/>
      <c r="PNQ158" s="93"/>
      <c r="PNR158" s="93"/>
      <c r="PNS158" s="93"/>
      <c r="PNT158" s="93"/>
      <c r="PNU158" s="93"/>
      <c r="PNV158" s="93"/>
      <c r="PNW158" s="93"/>
      <c r="PNX158" s="93"/>
      <c r="PNY158" s="93"/>
      <c r="PNZ158" s="93"/>
      <c r="POA158" s="93"/>
      <c r="POB158" s="93"/>
      <c r="POC158" s="93"/>
      <c r="POD158" s="93"/>
      <c r="POE158" s="93"/>
      <c r="POF158" s="93"/>
      <c r="POG158" s="93"/>
      <c r="POH158" s="93"/>
      <c r="POI158" s="93"/>
      <c r="POJ158" s="93"/>
      <c r="POK158" s="93"/>
      <c r="POL158" s="93"/>
      <c r="POM158" s="93"/>
      <c r="PON158" s="93"/>
      <c r="POO158" s="93"/>
      <c r="POP158" s="93"/>
      <c r="POQ158" s="93"/>
      <c r="POR158" s="93"/>
      <c r="POS158" s="93"/>
      <c r="POT158" s="93"/>
      <c r="POU158" s="93"/>
      <c r="POV158" s="93"/>
      <c r="POW158" s="93"/>
      <c r="POX158" s="93"/>
      <c r="POY158" s="93"/>
      <c r="POZ158" s="93"/>
      <c r="PPA158" s="93"/>
      <c r="PPB158" s="93"/>
      <c r="PPC158" s="93"/>
      <c r="PPD158" s="93"/>
      <c r="PPE158" s="93"/>
      <c r="PPF158" s="93"/>
      <c r="PPG158" s="93"/>
      <c r="PPH158" s="93"/>
      <c r="PPI158" s="93"/>
      <c r="PPJ158" s="93"/>
      <c r="PPK158" s="93"/>
      <c r="PPL158" s="93"/>
      <c r="PPM158" s="93"/>
      <c r="PPN158" s="93"/>
      <c r="PPO158" s="93"/>
      <c r="PPP158" s="93"/>
      <c r="PPQ158" s="93"/>
      <c r="PPR158" s="93"/>
      <c r="PPS158" s="93"/>
      <c r="PPT158" s="93"/>
      <c r="PPU158" s="93"/>
      <c r="PPV158" s="93"/>
      <c r="PPW158" s="93"/>
      <c r="PPX158" s="93"/>
      <c r="PPY158" s="93"/>
      <c r="PPZ158" s="93"/>
      <c r="PQA158" s="93"/>
      <c r="PQB158" s="93"/>
      <c r="PQC158" s="93"/>
      <c r="PQD158" s="93"/>
      <c r="PQE158" s="93"/>
      <c r="PQF158" s="93"/>
      <c r="PQG158" s="93"/>
      <c r="PQH158" s="93"/>
      <c r="PQI158" s="93"/>
      <c r="PQJ158" s="93"/>
      <c r="PQK158" s="93"/>
      <c r="PQL158" s="93"/>
      <c r="PQM158" s="93"/>
      <c r="PQN158" s="93"/>
      <c r="PQO158" s="93"/>
      <c r="PQP158" s="93"/>
      <c r="PQQ158" s="93"/>
      <c r="PQR158" s="93"/>
      <c r="PQS158" s="93"/>
      <c r="PQT158" s="93"/>
      <c r="PQU158" s="93"/>
      <c r="PQV158" s="93"/>
      <c r="PQW158" s="93"/>
      <c r="PQX158" s="93"/>
      <c r="PQY158" s="93"/>
      <c r="PQZ158" s="93"/>
      <c r="PRA158" s="93"/>
      <c r="PRB158" s="93"/>
      <c r="PRC158" s="93"/>
      <c r="PRD158" s="93"/>
      <c r="PRE158" s="93"/>
      <c r="PRF158" s="93"/>
      <c r="PRG158" s="93"/>
      <c r="PRH158" s="93"/>
      <c r="PRI158" s="93"/>
      <c r="PRJ158" s="93"/>
      <c r="PRK158" s="93"/>
      <c r="PRL158" s="93"/>
      <c r="PRM158" s="93"/>
      <c r="PRN158" s="93"/>
      <c r="PRO158" s="93"/>
      <c r="PRP158" s="93"/>
      <c r="PRQ158" s="93"/>
      <c r="PRR158" s="93"/>
      <c r="PRS158" s="93"/>
      <c r="PRT158" s="93"/>
      <c r="PRU158" s="93"/>
      <c r="PRV158" s="93"/>
      <c r="PRW158" s="93"/>
      <c r="PRX158" s="93"/>
      <c r="PRY158" s="93"/>
      <c r="PRZ158" s="93"/>
      <c r="PSA158" s="93"/>
      <c r="PSB158" s="93"/>
      <c r="PSC158" s="93"/>
      <c r="PSD158" s="93"/>
      <c r="PSE158" s="93"/>
      <c r="PSF158" s="93"/>
      <c r="PSG158" s="93"/>
      <c r="PSH158" s="93"/>
      <c r="PSI158" s="93"/>
      <c r="PSJ158" s="93"/>
      <c r="PSK158" s="93"/>
      <c r="PSL158" s="93"/>
      <c r="PSM158" s="93"/>
      <c r="PSN158" s="93"/>
      <c r="PSO158" s="93"/>
      <c r="PSP158" s="93"/>
      <c r="PSQ158" s="93"/>
      <c r="PSR158" s="93"/>
      <c r="PSS158" s="93"/>
      <c r="PST158" s="93"/>
      <c r="PSU158" s="93"/>
      <c r="PSV158" s="93"/>
      <c r="PSW158" s="93"/>
      <c r="PSX158" s="93"/>
      <c r="PSY158" s="93"/>
      <c r="PSZ158" s="93"/>
      <c r="PTA158" s="93"/>
      <c r="PTB158" s="93"/>
      <c r="PTC158" s="93"/>
      <c r="PTD158" s="93"/>
      <c r="PTE158" s="93"/>
      <c r="PTF158" s="93"/>
      <c r="PTG158" s="93"/>
      <c r="PTH158" s="93"/>
      <c r="PTI158" s="93"/>
      <c r="PTJ158" s="93"/>
      <c r="PTK158" s="93"/>
      <c r="PTL158" s="93"/>
      <c r="PTM158" s="93"/>
      <c r="PTN158" s="93"/>
      <c r="PTO158" s="93"/>
      <c r="PTP158" s="93"/>
      <c r="PTQ158" s="93"/>
      <c r="PTR158" s="93"/>
      <c r="PTS158" s="93"/>
      <c r="PTT158" s="93"/>
      <c r="PTU158" s="93"/>
      <c r="PTV158" s="93"/>
      <c r="PTW158" s="93"/>
      <c r="PTX158" s="93"/>
      <c r="PTY158" s="93"/>
      <c r="PTZ158" s="93"/>
      <c r="PUA158" s="93"/>
      <c r="PUB158" s="93"/>
      <c r="PUC158" s="93"/>
      <c r="PUD158" s="93"/>
      <c r="PUE158" s="93"/>
      <c r="PUF158" s="93"/>
      <c r="PUG158" s="93"/>
      <c r="PUH158" s="93"/>
      <c r="PUI158" s="93"/>
      <c r="PUJ158" s="93"/>
      <c r="PUK158" s="93"/>
      <c r="PUL158" s="93"/>
      <c r="PUM158" s="93"/>
      <c r="PUN158" s="93"/>
      <c r="PUO158" s="93"/>
      <c r="PUP158" s="93"/>
      <c r="PUQ158" s="93"/>
      <c r="PUR158" s="93"/>
      <c r="PUS158" s="93"/>
      <c r="PUT158" s="93"/>
      <c r="PUU158" s="93"/>
      <c r="PUV158" s="93"/>
      <c r="PUW158" s="93"/>
      <c r="PUX158" s="93"/>
      <c r="PUY158" s="93"/>
      <c r="PUZ158" s="93"/>
      <c r="PVA158" s="93"/>
      <c r="PVB158" s="93"/>
      <c r="PVC158" s="93"/>
      <c r="PVD158" s="93"/>
      <c r="PVE158" s="93"/>
      <c r="PVF158" s="93"/>
      <c r="PVG158" s="93"/>
      <c r="PVH158" s="93"/>
      <c r="PVI158" s="93"/>
      <c r="PVJ158" s="93"/>
      <c r="PVK158" s="93"/>
      <c r="PVL158" s="93"/>
      <c r="PVM158" s="93"/>
      <c r="PVN158" s="93"/>
      <c r="PVO158" s="93"/>
      <c r="PVP158" s="93"/>
      <c r="PVQ158" s="93"/>
      <c r="PVR158" s="93"/>
      <c r="PVS158" s="93"/>
      <c r="PVT158" s="93"/>
      <c r="PVU158" s="93"/>
      <c r="PVV158" s="93"/>
      <c r="PVW158" s="93"/>
      <c r="PVX158" s="93"/>
      <c r="PVY158" s="93"/>
      <c r="PVZ158" s="93"/>
      <c r="PWA158" s="93"/>
      <c r="PWB158" s="93"/>
      <c r="PWC158" s="93"/>
      <c r="PWD158" s="93"/>
      <c r="PWE158" s="93"/>
      <c r="PWF158" s="93"/>
      <c r="PWG158" s="93"/>
      <c r="PWH158" s="93"/>
      <c r="PWI158" s="93"/>
      <c r="PWJ158" s="93"/>
      <c r="PWK158" s="93"/>
      <c r="PWL158" s="93"/>
      <c r="PWM158" s="93"/>
      <c r="PWN158" s="93"/>
      <c r="PWO158" s="93"/>
      <c r="PWP158" s="93"/>
      <c r="PWQ158" s="93"/>
      <c r="PWR158" s="93"/>
      <c r="PWS158" s="93"/>
      <c r="PWT158" s="93"/>
      <c r="PWU158" s="93"/>
      <c r="PWV158" s="93"/>
      <c r="PWW158" s="93"/>
      <c r="PWX158" s="93"/>
      <c r="PWY158" s="93"/>
      <c r="PWZ158" s="93"/>
      <c r="PXA158" s="93"/>
      <c r="PXB158" s="93"/>
      <c r="PXC158" s="93"/>
      <c r="PXD158" s="93"/>
      <c r="PXE158" s="93"/>
      <c r="PXF158" s="93"/>
      <c r="PXG158" s="93"/>
      <c r="PXH158" s="93"/>
      <c r="PXI158" s="93"/>
      <c r="PXJ158" s="93"/>
      <c r="PXK158" s="93"/>
      <c r="PXL158" s="93"/>
      <c r="PXM158" s="93"/>
      <c r="PXN158" s="93"/>
      <c r="PXO158" s="93"/>
      <c r="PXP158" s="93"/>
      <c r="PXQ158" s="93"/>
      <c r="PXR158" s="93"/>
      <c r="PXS158" s="93"/>
      <c r="PXT158" s="93"/>
      <c r="PXU158" s="93"/>
      <c r="PXV158" s="93"/>
      <c r="PXW158" s="93"/>
      <c r="PXX158" s="93"/>
      <c r="PXY158" s="93"/>
      <c r="PXZ158" s="93"/>
      <c r="PYA158" s="93"/>
      <c r="PYB158" s="93"/>
      <c r="PYC158" s="93"/>
      <c r="PYD158" s="93"/>
      <c r="PYE158" s="93"/>
      <c r="PYF158" s="93"/>
      <c r="PYG158" s="93"/>
      <c r="PYH158" s="93"/>
      <c r="PYI158" s="93"/>
      <c r="PYJ158" s="93"/>
      <c r="PYK158" s="93"/>
      <c r="PYL158" s="93"/>
      <c r="PYM158" s="93"/>
      <c r="PYN158" s="93"/>
      <c r="PYO158" s="93"/>
      <c r="PYP158" s="93"/>
      <c r="PYQ158" s="93"/>
      <c r="PYR158" s="93"/>
      <c r="PYS158" s="93"/>
      <c r="PYT158" s="93"/>
      <c r="PYU158" s="93"/>
      <c r="PYV158" s="93"/>
      <c r="PYW158" s="93"/>
      <c r="PYX158" s="93"/>
      <c r="PYY158" s="93"/>
      <c r="PYZ158" s="93"/>
      <c r="PZA158" s="93"/>
      <c r="PZB158" s="93"/>
      <c r="PZC158" s="93"/>
      <c r="PZD158" s="93"/>
      <c r="PZE158" s="93"/>
      <c r="PZF158" s="93"/>
      <c r="PZG158" s="93"/>
      <c r="PZH158" s="93"/>
      <c r="PZI158" s="93"/>
      <c r="PZJ158" s="93"/>
      <c r="PZK158" s="93"/>
      <c r="PZL158" s="93"/>
      <c r="PZM158" s="93"/>
      <c r="PZN158" s="93"/>
      <c r="PZO158" s="93"/>
      <c r="PZP158" s="93"/>
      <c r="PZQ158" s="93"/>
      <c r="PZR158" s="93"/>
      <c r="PZS158" s="93"/>
      <c r="PZT158" s="93"/>
      <c r="PZU158" s="93"/>
      <c r="PZV158" s="93"/>
      <c r="PZW158" s="93"/>
      <c r="PZX158" s="93"/>
      <c r="PZY158" s="93"/>
      <c r="PZZ158" s="93"/>
      <c r="QAA158" s="93"/>
      <c r="QAB158" s="93"/>
      <c r="QAC158" s="93"/>
      <c r="QAD158" s="93"/>
      <c r="QAE158" s="93"/>
      <c r="QAF158" s="93"/>
      <c r="QAG158" s="93"/>
      <c r="QAH158" s="93"/>
      <c r="QAI158" s="93"/>
      <c r="QAJ158" s="93"/>
      <c r="QAK158" s="93"/>
      <c r="QAL158" s="93"/>
      <c r="QAM158" s="93"/>
      <c r="QAN158" s="93"/>
      <c r="QAO158" s="93"/>
      <c r="QAP158" s="93"/>
      <c r="QAQ158" s="93"/>
      <c r="QAR158" s="93"/>
      <c r="QAS158" s="93"/>
      <c r="QAT158" s="93"/>
      <c r="QAU158" s="93"/>
      <c r="QAV158" s="93"/>
      <c r="QAW158" s="93"/>
      <c r="QAX158" s="93"/>
      <c r="QAY158" s="93"/>
      <c r="QAZ158" s="93"/>
      <c r="QBA158" s="93"/>
      <c r="QBB158" s="93"/>
      <c r="QBC158" s="93"/>
      <c r="QBD158" s="93"/>
      <c r="QBE158" s="93"/>
      <c r="QBF158" s="93"/>
      <c r="QBG158" s="93"/>
      <c r="QBH158" s="93"/>
      <c r="QBI158" s="93"/>
      <c r="QBJ158" s="93"/>
      <c r="QBK158" s="93"/>
      <c r="QBL158" s="93"/>
      <c r="QBM158" s="93"/>
      <c r="QBN158" s="93"/>
      <c r="QBO158" s="93"/>
      <c r="QBP158" s="93"/>
      <c r="QBQ158" s="93"/>
      <c r="QBR158" s="93"/>
      <c r="QBS158" s="93"/>
      <c r="QBT158" s="93"/>
      <c r="QBU158" s="93"/>
      <c r="QBV158" s="93"/>
      <c r="QBW158" s="93"/>
      <c r="QBX158" s="93"/>
      <c r="QBY158" s="93"/>
      <c r="QBZ158" s="93"/>
      <c r="QCA158" s="93"/>
      <c r="QCB158" s="93"/>
      <c r="QCC158" s="93"/>
      <c r="QCD158" s="93"/>
      <c r="QCE158" s="93"/>
      <c r="QCF158" s="93"/>
      <c r="QCG158" s="93"/>
      <c r="QCH158" s="93"/>
      <c r="QCI158" s="93"/>
      <c r="QCJ158" s="93"/>
      <c r="QCK158" s="93"/>
      <c r="QCL158" s="93"/>
      <c r="QCM158" s="93"/>
      <c r="QCN158" s="93"/>
      <c r="QCO158" s="93"/>
      <c r="QCP158" s="93"/>
      <c r="QCQ158" s="93"/>
      <c r="QCR158" s="93"/>
      <c r="QCS158" s="93"/>
      <c r="QCT158" s="93"/>
      <c r="QCU158" s="93"/>
      <c r="QCV158" s="93"/>
      <c r="QCW158" s="93"/>
      <c r="QCX158" s="93"/>
      <c r="QCY158" s="93"/>
      <c r="QCZ158" s="93"/>
      <c r="QDA158" s="93"/>
      <c r="QDB158" s="93"/>
      <c r="QDC158" s="93"/>
      <c r="QDD158" s="93"/>
      <c r="QDE158" s="93"/>
      <c r="QDF158" s="93"/>
      <c r="QDG158" s="93"/>
      <c r="QDH158" s="93"/>
      <c r="QDI158" s="93"/>
      <c r="QDJ158" s="93"/>
      <c r="QDK158" s="93"/>
      <c r="QDL158" s="93"/>
      <c r="QDM158" s="93"/>
      <c r="QDN158" s="93"/>
      <c r="QDO158" s="93"/>
      <c r="QDP158" s="93"/>
      <c r="QDQ158" s="93"/>
      <c r="QDR158" s="93"/>
      <c r="QDS158" s="93"/>
      <c r="QDT158" s="93"/>
      <c r="QDU158" s="93"/>
      <c r="QDV158" s="93"/>
      <c r="QDW158" s="93"/>
      <c r="QDX158" s="93"/>
      <c r="QDY158" s="93"/>
      <c r="QDZ158" s="93"/>
      <c r="QEA158" s="93"/>
      <c r="QEB158" s="93"/>
      <c r="QEC158" s="93"/>
      <c r="QED158" s="93"/>
      <c r="QEE158" s="93"/>
      <c r="QEF158" s="93"/>
      <c r="QEG158" s="93"/>
      <c r="QEH158" s="93"/>
      <c r="QEI158" s="93"/>
      <c r="QEJ158" s="93"/>
      <c r="QEK158" s="93"/>
      <c r="QEL158" s="93"/>
      <c r="QEM158" s="93"/>
      <c r="QEN158" s="93"/>
      <c r="QEO158" s="93"/>
      <c r="QEP158" s="93"/>
      <c r="QEQ158" s="93"/>
      <c r="QER158" s="93"/>
      <c r="QES158" s="93"/>
      <c r="QET158" s="93"/>
      <c r="QEU158" s="93"/>
      <c r="QEV158" s="93"/>
      <c r="QEW158" s="93"/>
      <c r="QEX158" s="93"/>
      <c r="QEY158" s="93"/>
      <c r="QEZ158" s="93"/>
      <c r="QFA158" s="93"/>
      <c r="QFB158" s="93"/>
      <c r="QFC158" s="93"/>
      <c r="QFD158" s="93"/>
      <c r="QFE158" s="93"/>
      <c r="QFF158" s="93"/>
      <c r="QFG158" s="93"/>
      <c r="QFH158" s="93"/>
      <c r="QFI158" s="93"/>
      <c r="QFJ158" s="93"/>
      <c r="QFK158" s="93"/>
      <c r="QFL158" s="93"/>
      <c r="QFM158" s="93"/>
      <c r="QFN158" s="93"/>
      <c r="QFO158" s="93"/>
      <c r="QFP158" s="93"/>
      <c r="QFQ158" s="93"/>
      <c r="QFR158" s="93"/>
      <c r="QFS158" s="93"/>
      <c r="QFT158" s="93"/>
      <c r="QFU158" s="93"/>
      <c r="QFV158" s="93"/>
      <c r="QFW158" s="93"/>
      <c r="QFX158" s="93"/>
      <c r="QFY158" s="93"/>
      <c r="QFZ158" s="93"/>
      <c r="QGA158" s="93"/>
      <c r="QGB158" s="93"/>
      <c r="QGC158" s="93"/>
      <c r="QGD158" s="93"/>
      <c r="QGE158" s="93"/>
      <c r="QGF158" s="93"/>
      <c r="QGG158" s="93"/>
      <c r="QGH158" s="93"/>
      <c r="QGI158" s="93"/>
      <c r="QGJ158" s="93"/>
      <c r="QGK158" s="93"/>
      <c r="QGL158" s="93"/>
      <c r="QGM158" s="93"/>
      <c r="QGN158" s="93"/>
      <c r="QGO158" s="93"/>
      <c r="QGP158" s="93"/>
      <c r="QGQ158" s="93"/>
      <c r="QGR158" s="93"/>
      <c r="QGS158" s="93"/>
      <c r="QGT158" s="93"/>
      <c r="QGU158" s="93"/>
      <c r="QGV158" s="93"/>
      <c r="QGW158" s="93"/>
      <c r="QGX158" s="93"/>
      <c r="QGY158" s="93"/>
      <c r="QGZ158" s="93"/>
      <c r="QHA158" s="93"/>
      <c r="QHB158" s="93"/>
      <c r="QHC158" s="93"/>
      <c r="QHD158" s="93"/>
      <c r="QHE158" s="93"/>
      <c r="QHF158" s="93"/>
      <c r="QHG158" s="93"/>
      <c r="QHH158" s="93"/>
      <c r="QHI158" s="93"/>
      <c r="QHJ158" s="93"/>
      <c r="QHK158" s="93"/>
      <c r="QHL158" s="93"/>
      <c r="QHM158" s="93"/>
      <c r="QHN158" s="93"/>
      <c r="QHO158" s="93"/>
      <c r="QHP158" s="93"/>
      <c r="QHQ158" s="93"/>
      <c r="QHR158" s="93"/>
      <c r="QHS158" s="93"/>
      <c r="QHT158" s="93"/>
      <c r="QHU158" s="93"/>
      <c r="QHV158" s="93"/>
      <c r="QHW158" s="93"/>
      <c r="QHX158" s="93"/>
      <c r="QHY158" s="93"/>
      <c r="QHZ158" s="93"/>
      <c r="QIA158" s="93"/>
      <c r="QIB158" s="93"/>
      <c r="QIC158" s="93"/>
      <c r="QID158" s="93"/>
      <c r="QIE158" s="93"/>
      <c r="QIF158" s="93"/>
      <c r="QIG158" s="93"/>
      <c r="QIH158" s="93"/>
      <c r="QII158" s="93"/>
      <c r="QIJ158" s="93"/>
      <c r="QIK158" s="93"/>
      <c r="QIL158" s="93"/>
      <c r="QIM158" s="93"/>
      <c r="QIN158" s="93"/>
      <c r="QIO158" s="93"/>
      <c r="QIP158" s="93"/>
      <c r="QIQ158" s="93"/>
      <c r="QIR158" s="93"/>
      <c r="QIS158" s="93"/>
      <c r="QIT158" s="93"/>
      <c r="QIU158" s="93"/>
      <c r="QIV158" s="93"/>
      <c r="QIW158" s="93"/>
      <c r="QIX158" s="93"/>
      <c r="QIY158" s="93"/>
      <c r="QIZ158" s="93"/>
      <c r="QJA158" s="93"/>
      <c r="QJB158" s="93"/>
      <c r="QJC158" s="93"/>
      <c r="QJD158" s="93"/>
      <c r="QJE158" s="93"/>
      <c r="QJF158" s="93"/>
      <c r="QJG158" s="93"/>
      <c r="QJH158" s="93"/>
      <c r="QJI158" s="93"/>
      <c r="QJJ158" s="93"/>
      <c r="QJK158" s="93"/>
      <c r="QJL158" s="93"/>
      <c r="QJM158" s="93"/>
      <c r="QJN158" s="93"/>
      <c r="QJO158" s="93"/>
      <c r="QJP158" s="93"/>
      <c r="QJQ158" s="93"/>
      <c r="QJR158" s="93"/>
      <c r="QJS158" s="93"/>
      <c r="QJT158" s="93"/>
      <c r="QJU158" s="93"/>
      <c r="QJV158" s="93"/>
      <c r="QJW158" s="93"/>
      <c r="QJX158" s="93"/>
      <c r="QJY158" s="93"/>
      <c r="QJZ158" s="93"/>
      <c r="QKA158" s="93"/>
      <c r="QKB158" s="93"/>
      <c r="QKC158" s="93"/>
      <c r="QKD158" s="93"/>
      <c r="QKE158" s="93"/>
      <c r="QKF158" s="93"/>
      <c r="QKG158" s="93"/>
      <c r="QKH158" s="93"/>
      <c r="QKI158" s="93"/>
      <c r="QKJ158" s="93"/>
      <c r="QKK158" s="93"/>
      <c r="QKL158" s="93"/>
      <c r="QKM158" s="93"/>
      <c r="QKN158" s="93"/>
      <c r="QKO158" s="93"/>
      <c r="QKP158" s="93"/>
      <c r="QKQ158" s="93"/>
      <c r="QKR158" s="93"/>
      <c r="QKS158" s="93"/>
      <c r="QKT158" s="93"/>
      <c r="QKU158" s="93"/>
      <c r="QKV158" s="93"/>
      <c r="QKW158" s="93"/>
      <c r="QKX158" s="93"/>
      <c r="QKY158" s="93"/>
      <c r="QKZ158" s="93"/>
      <c r="QLA158" s="93"/>
      <c r="QLB158" s="93"/>
      <c r="QLC158" s="93"/>
      <c r="QLD158" s="93"/>
      <c r="QLE158" s="93"/>
      <c r="QLF158" s="93"/>
      <c r="QLG158" s="93"/>
      <c r="QLH158" s="93"/>
      <c r="QLI158" s="93"/>
      <c r="QLJ158" s="93"/>
      <c r="QLK158" s="93"/>
      <c r="QLL158" s="93"/>
      <c r="QLM158" s="93"/>
      <c r="QLN158" s="93"/>
      <c r="QLO158" s="93"/>
      <c r="QLP158" s="93"/>
      <c r="QLQ158" s="93"/>
      <c r="QLR158" s="93"/>
      <c r="QLS158" s="93"/>
      <c r="QLT158" s="93"/>
      <c r="QLU158" s="93"/>
      <c r="QLV158" s="93"/>
      <c r="QLW158" s="93"/>
      <c r="QLX158" s="93"/>
      <c r="QLY158" s="93"/>
      <c r="QLZ158" s="93"/>
      <c r="QMA158" s="93"/>
      <c r="QMB158" s="93"/>
      <c r="QMC158" s="93"/>
      <c r="QMD158" s="93"/>
      <c r="QME158" s="93"/>
      <c r="QMF158" s="93"/>
      <c r="QMG158" s="93"/>
      <c r="QMH158" s="93"/>
      <c r="QMI158" s="93"/>
      <c r="QMJ158" s="93"/>
      <c r="QMK158" s="93"/>
      <c r="QML158" s="93"/>
      <c r="QMM158" s="93"/>
      <c r="QMN158" s="93"/>
      <c r="QMO158" s="93"/>
      <c r="QMP158" s="93"/>
      <c r="QMQ158" s="93"/>
      <c r="QMR158" s="93"/>
      <c r="QMS158" s="93"/>
      <c r="QMT158" s="93"/>
      <c r="QMU158" s="93"/>
      <c r="QMV158" s="93"/>
      <c r="QMW158" s="93"/>
      <c r="QMX158" s="93"/>
      <c r="QMY158" s="93"/>
      <c r="QMZ158" s="93"/>
      <c r="QNA158" s="93"/>
      <c r="QNB158" s="93"/>
      <c r="QNC158" s="93"/>
      <c r="QND158" s="93"/>
      <c r="QNE158" s="93"/>
      <c r="QNF158" s="93"/>
      <c r="QNG158" s="93"/>
      <c r="QNH158" s="93"/>
      <c r="QNI158" s="93"/>
      <c r="QNJ158" s="93"/>
      <c r="QNK158" s="93"/>
      <c r="QNL158" s="93"/>
      <c r="QNM158" s="93"/>
      <c r="QNN158" s="93"/>
      <c r="QNO158" s="93"/>
      <c r="QNP158" s="93"/>
      <c r="QNQ158" s="93"/>
      <c r="QNR158" s="93"/>
      <c r="QNS158" s="93"/>
      <c r="QNT158" s="93"/>
      <c r="QNU158" s="93"/>
      <c r="QNV158" s="93"/>
      <c r="QNW158" s="93"/>
      <c r="QNX158" s="93"/>
      <c r="QNY158" s="93"/>
      <c r="QNZ158" s="93"/>
      <c r="QOA158" s="93"/>
      <c r="QOB158" s="93"/>
      <c r="QOC158" s="93"/>
      <c r="QOD158" s="93"/>
      <c r="QOE158" s="93"/>
      <c r="QOF158" s="93"/>
      <c r="QOG158" s="93"/>
      <c r="QOH158" s="93"/>
      <c r="QOI158" s="93"/>
      <c r="QOJ158" s="93"/>
      <c r="QOK158" s="93"/>
      <c r="QOL158" s="93"/>
      <c r="QOM158" s="93"/>
      <c r="QON158" s="93"/>
      <c r="QOO158" s="93"/>
      <c r="QOP158" s="93"/>
      <c r="QOQ158" s="93"/>
      <c r="QOR158" s="93"/>
      <c r="QOS158" s="93"/>
      <c r="QOT158" s="93"/>
      <c r="QOU158" s="93"/>
      <c r="QOV158" s="93"/>
      <c r="QOW158" s="93"/>
      <c r="QOX158" s="93"/>
      <c r="QOY158" s="93"/>
      <c r="QOZ158" s="93"/>
      <c r="QPA158" s="93"/>
      <c r="QPB158" s="93"/>
      <c r="QPC158" s="93"/>
      <c r="QPD158" s="93"/>
      <c r="QPE158" s="93"/>
      <c r="QPF158" s="93"/>
      <c r="QPG158" s="93"/>
      <c r="QPH158" s="93"/>
      <c r="QPI158" s="93"/>
      <c r="QPJ158" s="93"/>
      <c r="QPK158" s="93"/>
      <c r="QPL158" s="93"/>
      <c r="QPM158" s="93"/>
      <c r="QPN158" s="93"/>
      <c r="QPO158" s="93"/>
      <c r="QPP158" s="93"/>
      <c r="QPQ158" s="93"/>
      <c r="QPR158" s="93"/>
      <c r="QPS158" s="93"/>
      <c r="QPT158" s="93"/>
      <c r="QPU158" s="93"/>
      <c r="QPV158" s="93"/>
      <c r="QPW158" s="93"/>
      <c r="QPX158" s="93"/>
      <c r="QPY158" s="93"/>
      <c r="QPZ158" s="93"/>
      <c r="QQA158" s="93"/>
      <c r="QQB158" s="93"/>
      <c r="QQC158" s="93"/>
      <c r="QQD158" s="93"/>
      <c r="QQE158" s="93"/>
      <c r="QQF158" s="93"/>
      <c r="QQG158" s="93"/>
      <c r="QQH158" s="93"/>
      <c r="QQI158" s="93"/>
      <c r="QQJ158" s="93"/>
      <c r="QQK158" s="93"/>
      <c r="QQL158" s="93"/>
      <c r="QQM158" s="93"/>
      <c r="QQN158" s="93"/>
      <c r="QQO158" s="93"/>
      <c r="QQP158" s="93"/>
      <c r="QQQ158" s="93"/>
      <c r="QQR158" s="93"/>
      <c r="QQS158" s="93"/>
      <c r="QQT158" s="93"/>
      <c r="QQU158" s="93"/>
      <c r="QQV158" s="93"/>
      <c r="QQW158" s="93"/>
      <c r="QQX158" s="93"/>
      <c r="QQY158" s="93"/>
      <c r="QQZ158" s="93"/>
      <c r="QRA158" s="93"/>
      <c r="QRB158" s="93"/>
      <c r="QRC158" s="93"/>
      <c r="QRD158" s="93"/>
      <c r="QRE158" s="93"/>
      <c r="QRF158" s="93"/>
      <c r="QRG158" s="93"/>
      <c r="QRH158" s="93"/>
      <c r="QRI158" s="93"/>
      <c r="QRJ158" s="93"/>
      <c r="QRK158" s="93"/>
      <c r="QRL158" s="93"/>
      <c r="QRM158" s="93"/>
      <c r="QRN158" s="93"/>
      <c r="QRO158" s="93"/>
      <c r="QRP158" s="93"/>
      <c r="QRQ158" s="93"/>
      <c r="QRR158" s="93"/>
      <c r="QRS158" s="93"/>
      <c r="QRT158" s="93"/>
      <c r="QRU158" s="93"/>
      <c r="QRV158" s="93"/>
      <c r="QRW158" s="93"/>
      <c r="QRX158" s="93"/>
      <c r="QRY158" s="93"/>
      <c r="QRZ158" s="93"/>
      <c r="QSA158" s="93"/>
      <c r="QSB158" s="93"/>
      <c r="QSC158" s="93"/>
      <c r="QSD158" s="93"/>
      <c r="QSE158" s="93"/>
      <c r="QSF158" s="93"/>
      <c r="QSG158" s="93"/>
      <c r="QSH158" s="93"/>
      <c r="QSI158" s="93"/>
      <c r="QSJ158" s="93"/>
      <c r="QSK158" s="93"/>
      <c r="QSL158" s="93"/>
      <c r="QSM158" s="93"/>
      <c r="QSN158" s="93"/>
      <c r="QSO158" s="93"/>
      <c r="QSP158" s="93"/>
      <c r="QSQ158" s="93"/>
      <c r="QSR158" s="93"/>
      <c r="QSS158" s="93"/>
      <c r="QST158" s="93"/>
      <c r="QSU158" s="93"/>
      <c r="QSV158" s="93"/>
      <c r="QSW158" s="93"/>
      <c r="QSX158" s="93"/>
      <c r="QSY158" s="93"/>
      <c r="QSZ158" s="93"/>
      <c r="QTA158" s="93"/>
      <c r="QTB158" s="93"/>
      <c r="QTC158" s="93"/>
      <c r="QTD158" s="93"/>
      <c r="QTE158" s="93"/>
      <c r="QTF158" s="93"/>
      <c r="QTG158" s="93"/>
      <c r="QTH158" s="93"/>
      <c r="QTI158" s="93"/>
      <c r="QTJ158" s="93"/>
      <c r="QTK158" s="93"/>
      <c r="QTL158" s="93"/>
      <c r="QTM158" s="93"/>
      <c r="QTN158" s="93"/>
      <c r="QTO158" s="93"/>
      <c r="QTP158" s="93"/>
      <c r="QTQ158" s="93"/>
      <c r="QTR158" s="93"/>
      <c r="QTS158" s="93"/>
      <c r="QTT158" s="93"/>
      <c r="QTU158" s="93"/>
      <c r="QTV158" s="93"/>
      <c r="QTW158" s="93"/>
      <c r="QTX158" s="93"/>
      <c r="QTY158" s="93"/>
      <c r="QTZ158" s="93"/>
      <c r="QUA158" s="93"/>
      <c r="QUB158" s="93"/>
      <c r="QUC158" s="93"/>
      <c r="QUD158" s="93"/>
      <c r="QUE158" s="93"/>
      <c r="QUF158" s="93"/>
      <c r="QUG158" s="93"/>
      <c r="QUH158" s="93"/>
      <c r="QUI158" s="93"/>
      <c r="QUJ158" s="93"/>
      <c r="QUK158" s="93"/>
      <c r="QUL158" s="93"/>
      <c r="QUM158" s="93"/>
      <c r="QUN158" s="93"/>
      <c r="QUO158" s="93"/>
      <c r="QUP158" s="93"/>
      <c r="QUQ158" s="93"/>
      <c r="QUR158" s="93"/>
      <c r="QUS158" s="93"/>
      <c r="QUT158" s="93"/>
      <c r="QUU158" s="93"/>
      <c r="QUV158" s="93"/>
      <c r="QUW158" s="93"/>
      <c r="QUX158" s="93"/>
      <c r="QUY158" s="93"/>
      <c r="QUZ158" s="93"/>
      <c r="QVA158" s="93"/>
      <c r="QVB158" s="93"/>
      <c r="QVC158" s="93"/>
      <c r="QVD158" s="93"/>
      <c r="QVE158" s="93"/>
      <c r="QVF158" s="93"/>
      <c r="QVG158" s="93"/>
      <c r="QVH158" s="93"/>
      <c r="QVI158" s="93"/>
      <c r="QVJ158" s="93"/>
      <c r="QVK158" s="93"/>
      <c r="QVL158" s="93"/>
      <c r="QVM158" s="93"/>
      <c r="QVN158" s="93"/>
      <c r="QVO158" s="93"/>
      <c r="QVP158" s="93"/>
      <c r="QVQ158" s="93"/>
      <c r="QVR158" s="93"/>
      <c r="QVS158" s="93"/>
      <c r="QVT158" s="93"/>
      <c r="QVU158" s="93"/>
      <c r="QVV158" s="93"/>
      <c r="QVW158" s="93"/>
      <c r="QVX158" s="93"/>
      <c r="QVY158" s="93"/>
      <c r="QVZ158" s="93"/>
      <c r="QWA158" s="93"/>
      <c r="QWB158" s="93"/>
      <c r="QWC158" s="93"/>
      <c r="QWD158" s="93"/>
      <c r="QWE158" s="93"/>
      <c r="QWF158" s="93"/>
      <c r="QWG158" s="93"/>
      <c r="QWH158" s="93"/>
      <c r="QWI158" s="93"/>
      <c r="QWJ158" s="93"/>
      <c r="QWK158" s="93"/>
      <c r="QWL158" s="93"/>
      <c r="QWM158" s="93"/>
      <c r="QWN158" s="93"/>
      <c r="QWO158" s="93"/>
      <c r="QWP158" s="93"/>
      <c r="QWQ158" s="93"/>
      <c r="QWR158" s="93"/>
      <c r="QWS158" s="93"/>
      <c r="QWT158" s="93"/>
      <c r="QWU158" s="93"/>
      <c r="QWV158" s="93"/>
      <c r="QWW158" s="93"/>
      <c r="QWX158" s="93"/>
      <c r="QWY158" s="93"/>
      <c r="QWZ158" s="93"/>
      <c r="QXA158" s="93"/>
      <c r="QXB158" s="93"/>
      <c r="QXC158" s="93"/>
      <c r="QXD158" s="93"/>
      <c r="QXE158" s="93"/>
      <c r="QXF158" s="93"/>
      <c r="QXG158" s="93"/>
      <c r="QXH158" s="93"/>
      <c r="QXI158" s="93"/>
      <c r="QXJ158" s="93"/>
      <c r="QXK158" s="93"/>
      <c r="QXL158" s="93"/>
      <c r="QXM158" s="93"/>
      <c r="QXN158" s="93"/>
      <c r="QXO158" s="93"/>
      <c r="QXP158" s="93"/>
      <c r="QXQ158" s="93"/>
      <c r="QXR158" s="93"/>
      <c r="QXS158" s="93"/>
      <c r="QXT158" s="93"/>
      <c r="QXU158" s="93"/>
      <c r="QXV158" s="93"/>
      <c r="QXW158" s="93"/>
      <c r="QXX158" s="93"/>
      <c r="QXY158" s="93"/>
      <c r="QXZ158" s="93"/>
      <c r="QYA158" s="93"/>
      <c r="QYB158" s="93"/>
      <c r="QYC158" s="93"/>
      <c r="QYD158" s="93"/>
      <c r="QYE158" s="93"/>
      <c r="QYF158" s="93"/>
      <c r="QYG158" s="93"/>
      <c r="QYH158" s="93"/>
      <c r="QYI158" s="93"/>
      <c r="QYJ158" s="93"/>
      <c r="QYK158" s="93"/>
      <c r="QYL158" s="93"/>
      <c r="QYM158" s="93"/>
      <c r="QYN158" s="93"/>
      <c r="QYO158" s="93"/>
      <c r="QYP158" s="93"/>
      <c r="QYQ158" s="93"/>
      <c r="QYR158" s="93"/>
      <c r="QYS158" s="93"/>
      <c r="QYT158" s="93"/>
      <c r="QYU158" s="93"/>
      <c r="QYV158" s="93"/>
      <c r="QYW158" s="93"/>
      <c r="QYX158" s="93"/>
      <c r="QYY158" s="93"/>
      <c r="QYZ158" s="93"/>
      <c r="QZA158" s="93"/>
      <c r="QZB158" s="93"/>
      <c r="QZC158" s="93"/>
      <c r="QZD158" s="93"/>
      <c r="QZE158" s="93"/>
      <c r="QZF158" s="93"/>
      <c r="QZG158" s="93"/>
      <c r="QZH158" s="93"/>
      <c r="QZI158" s="93"/>
      <c r="QZJ158" s="93"/>
      <c r="QZK158" s="93"/>
      <c r="QZL158" s="93"/>
      <c r="QZM158" s="93"/>
      <c r="QZN158" s="93"/>
      <c r="QZO158" s="93"/>
      <c r="QZP158" s="93"/>
      <c r="QZQ158" s="93"/>
      <c r="QZR158" s="93"/>
      <c r="QZS158" s="93"/>
      <c r="QZT158" s="93"/>
      <c r="QZU158" s="93"/>
      <c r="QZV158" s="93"/>
      <c r="QZW158" s="93"/>
      <c r="QZX158" s="93"/>
      <c r="QZY158" s="93"/>
      <c r="QZZ158" s="93"/>
      <c r="RAA158" s="93"/>
      <c r="RAB158" s="93"/>
      <c r="RAC158" s="93"/>
      <c r="RAD158" s="93"/>
      <c r="RAE158" s="93"/>
      <c r="RAF158" s="93"/>
      <c r="RAG158" s="93"/>
      <c r="RAH158" s="93"/>
      <c r="RAI158" s="93"/>
      <c r="RAJ158" s="93"/>
      <c r="RAK158" s="93"/>
      <c r="RAL158" s="93"/>
      <c r="RAM158" s="93"/>
      <c r="RAN158" s="93"/>
      <c r="RAO158" s="93"/>
      <c r="RAP158" s="93"/>
      <c r="RAQ158" s="93"/>
      <c r="RAR158" s="93"/>
      <c r="RAS158" s="93"/>
      <c r="RAT158" s="93"/>
      <c r="RAU158" s="93"/>
      <c r="RAV158" s="93"/>
      <c r="RAW158" s="93"/>
      <c r="RAX158" s="93"/>
      <c r="RAY158" s="93"/>
      <c r="RAZ158" s="93"/>
      <c r="RBA158" s="93"/>
      <c r="RBB158" s="93"/>
      <c r="RBC158" s="93"/>
      <c r="RBD158" s="93"/>
      <c r="RBE158" s="93"/>
      <c r="RBF158" s="93"/>
      <c r="RBG158" s="93"/>
      <c r="RBH158" s="93"/>
      <c r="RBI158" s="93"/>
      <c r="RBJ158" s="93"/>
      <c r="RBK158" s="93"/>
      <c r="RBL158" s="93"/>
      <c r="RBM158" s="93"/>
      <c r="RBN158" s="93"/>
      <c r="RBO158" s="93"/>
      <c r="RBP158" s="93"/>
      <c r="RBQ158" s="93"/>
      <c r="RBR158" s="93"/>
      <c r="RBS158" s="93"/>
      <c r="RBT158" s="93"/>
      <c r="RBU158" s="93"/>
      <c r="RBV158" s="93"/>
      <c r="RBW158" s="93"/>
      <c r="RBX158" s="93"/>
      <c r="RBY158" s="93"/>
      <c r="RBZ158" s="93"/>
      <c r="RCA158" s="93"/>
      <c r="RCB158" s="93"/>
      <c r="RCC158" s="93"/>
      <c r="RCD158" s="93"/>
      <c r="RCE158" s="93"/>
      <c r="RCF158" s="93"/>
      <c r="RCG158" s="93"/>
      <c r="RCH158" s="93"/>
      <c r="RCI158" s="93"/>
      <c r="RCJ158" s="93"/>
      <c r="RCK158" s="93"/>
      <c r="RCL158" s="93"/>
      <c r="RCM158" s="93"/>
      <c r="RCN158" s="93"/>
      <c r="RCO158" s="93"/>
      <c r="RCP158" s="93"/>
      <c r="RCQ158" s="93"/>
      <c r="RCR158" s="93"/>
      <c r="RCS158" s="93"/>
      <c r="RCT158" s="93"/>
      <c r="RCU158" s="93"/>
      <c r="RCV158" s="93"/>
      <c r="RCW158" s="93"/>
      <c r="RCX158" s="93"/>
      <c r="RCY158" s="93"/>
      <c r="RCZ158" s="93"/>
      <c r="RDA158" s="93"/>
      <c r="RDB158" s="93"/>
      <c r="RDC158" s="93"/>
      <c r="RDD158" s="93"/>
      <c r="RDE158" s="93"/>
      <c r="RDF158" s="93"/>
      <c r="RDG158" s="93"/>
      <c r="RDH158" s="93"/>
      <c r="RDI158" s="93"/>
      <c r="RDJ158" s="93"/>
      <c r="RDK158" s="93"/>
      <c r="RDL158" s="93"/>
      <c r="RDM158" s="93"/>
      <c r="RDN158" s="93"/>
      <c r="RDO158" s="93"/>
      <c r="RDP158" s="93"/>
      <c r="RDQ158" s="93"/>
      <c r="RDR158" s="93"/>
      <c r="RDS158" s="93"/>
      <c r="RDT158" s="93"/>
      <c r="RDU158" s="93"/>
      <c r="RDV158" s="93"/>
      <c r="RDW158" s="93"/>
      <c r="RDX158" s="93"/>
      <c r="RDY158" s="93"/>
      <c r="RDZ158" s="93"/>
      <c r="REA158" s="93"/>
      <c r="REB158" s="93"/>
      <c r="REC158" s="93"/>
      <c r="RED158" s="93"/>
      <c r="REE158" s="93"/>
      <c r="REF158" s="93"/>
      <c r="REG158" s="93"/>
      <c r="REH158" s="93"/>
      <c r="REI158" s="93"/>
      <c r="REJ158" s="93"/>
      <c r="REK158" s="93"/>
      <c r="REL158" s="93"/>
      <c r="REM158" s="93"/>
      <c r="REN158" s="93"/>
      <c r="REO158" s="93"/>
      <c r="REP158" s="93"/>
      <c r="REQ158" s="93"/>
      <c r="RER158" s="93"/>
      <c r="RES158" s="93"/>
      <c r="RET158" s="93"/>
      <c r="REU158" s="93"/>
      <c r="REV158" s="93"/>
      <c r="REW158" s="93"/>
      <c r="REX158" s="93"/>
      <c r="REY158" s="93"/>
      <c r="REZ158" s="93"/>
      <c r="RFA158" s="93"/>
      <c r="RFB158" s="93"/>
      <c r="RFC158" s="93"/>
      <c r="RFD158" s="93"/>
      <c r="RFE158" s="93"/>
      <c r="RFF158" s="93"/>
      <c r="RFG158" s="93"/>
      <c r="RFH158" s="93"/>
      <c r="RFI158" s="93"/>
      <c r="RFJ158" s="93"/>
      <c r="RFK158" s="93"/>
      <c r="RFL158" s="93"/>
      <c r="RFM158" s="93"/>
      <c r="RFN158" s="93"/>
      <c r="RFO158" s="93"/>
      <c r="RFP158" s="93"/>
      <c r="RFQ158" s="93"/>
      <c r="RFR158" s="93"/>
      <c r="RFS158" s="93"/>
      <c r="RFT158" s="93"/>
      <c r="RFU158" s="93"/>
      <c r="RFV158" s="93"/>
      <c r="RFW158" s="93"/>
      <c r="RFX158" s="93"/>
      <c r="RFY158" s="93"/>
      <c r="RFZ158" s="93"/>
      <c r="RGA158" s="93"/>
      <c r="RGB158" s="93"/>
      <c r="RGC158" s="93"/>
      <c r="RGD158" s="93"/>
      <c r="RGE158" s="93"/>
      <c r="RGF158" s="93"/>
      <c r="RGG158" s="93"/>
      <c r="RGH158" s="93"/>
      <c r="RGI158" s="93"/>
      <c r="RGJ158" s="93"/>
      <c r="RGK158" s="93"/>
      <c r="RGL158" s="93"/>
      <c r="RGM158" s="93"/>
      <c r="RGN158" s="93"/>
      <c r="RGO158" s="93"/>
      <c r="RGP158" s="93"/>
      <c r="RGQ158" s="93"/>
      <c r="RGR158" s="93"/>
      <c r="RGS158" s="93"/>
      <c r="RGT158" s="93"/>
      <c r="RGU158" s="93"/>
      <c r="RGV158" s="93"/>
      <c r="RGW158" s="93"/>
      <c r="RGX158" s="93"/>
      <c r="RGY158" s="93"/>
      <c r="RGZ158" s="93"/>
      <c r="RHA158" s="93"/>
      <c r="RHB158" s="93"/>
      <c r="RHC158" s="93"/>
      <c r="RHD158" s="93"/>
      <c r="RHE158" s="93"/>
      <c r="RHF158" s="93"/>
      <c r="RHG158" s="93"/>
      <c r="RHH158" s="93"/>
      <c r="RHI158" s="93"/>
      <c r="RHJ158" s="93"/>
      <c r="RHK158" s="93"/>
      <c r="RHL158" s="93"/>
      <c r="RHM158" s="93"/>
      <c r="RHN158" s="93"/>
      <c r="RHO158" s="93"/>
      <c r="RHP158" s="93"/>
      <c r="RHQ158" s="93"/>
      <c r="RHR158" s="93"/>
      <c r="RHS158" s="93"/>
      <c r="RHT158" s="93"/>
      <c r="RHU158" s="93"/>
      <c r="RHV158" s="93"/>
      <c r="RHW158" s="93"/>
      <c r="RHX158" s="93"/>
      <c r="RHY158" s="93"/>
      <c r="RHZ158" s="93"/>
      <c r="RIA158" s="93"/>
      <c r="RIB158" s="93"/>
      <c r="RIC158" s="93"/>
      <c r="RID158" s="93"/>
      <c r="RIE158" s="93"/>
      <c r="RIF158" s="93"/>
      <c r="RIG158" s="93"/>
      <c r="RIH158" s="93"/>
      <c r="RII158" s="93"/>
      <c r="RIJ158" s="93"/>
      <c r="RIK158" s="93"/>
      <c r="RIL158" s="93"/>
      <c r="RIM158" s="93"/>
      <c r="RIN158" s="93"/>
      <c r="RIO158" s="93"/>
      <c r="RIP158" s="93"/>
      <c r="RIQ158" s="93"/>
      <c r="RIR158" s="93"/>
      <c r="RIS158" s="93"/>
      <c r="RIT158" s="93"/>
      <c r="RIU158" s="93"/>
      <c r="RIV158" s="93"/>
      <c r="RIW158" s="93"/>
      <c r="RIX158" s="93"/>
      <c r="RIY158" s="93"/>
      <c r="RIZ158" s="93"/>
      <c r="RJA158" s="93"/>
      <c r="RJB158" s="93"/>
      <c r="RJC158" s="93"/>
      <c r="RJD158" s="93"/>
      <c r="RJE158" s="93"/>
      <c r="RJF158" s="93"/>
      <c r="RJG158" s="93"/>
      <c r="RJH158" s="93"/>
      <c r="RJI158" s="93"/>
      <c r="RJJ158" s="93"/>
      <c r="RJK158" s="93"/>
      <c r="RJL158" s="93"/>
      <c r="RJM158" s="93"/>
      <c r="RJN158" s="93"/>
      <c r="RJO158" s="93"/>
      <c r="RJP158" s="93"/>
      <c r="RJQ158" s="93"/>
      <c r="RJR158" s="93"/>
      <c r="RJS158" s="93"/>
      <c r="RJT158" s="93"/>
      <c r="RJU158" s="93"/>
      <c r="RJV158" s="93"/>
      <c r="RJW158" s="93"/>
      <c r="RJX158" s="93"/>
      <c r="RJY158" s="93"/>
      <c r="RJZ158" s="93"/>
      <c r="RKA158" s="93"/>
      <c r="RKB158" s="93"/>
      <c r="RKC158" s="93"/>
      <c r="RKD158" s="93"/>
      <c r="RKE158" s="93"/>
      <c r="RKF158" s="93"/>
      <c r="RKG158" s="93"/>
      <c r="RKH158" s="93"/>
      <c r="RKI158" s="93"/>
      <c r="RKJ158" s="93"/>
      <c r="RKK158" s="93"/>
      <c r="RKL158" s="93"/>
      <c r="RKM158" s="93"/>
      <c r="RKN158" s="93"/>
      <c r="RKO158" s="93"/>
      <c r="RKP158" s="93"/>
      <c r="RKQ158" s="93"/>
      <c r="RKR158" s="93"/>
      <c r="RKS158" s="93"/>
      <c r="RKT158" s="93"/>
      <c r="RKU158" s="93"/>
      <c r="RKV158" s="93"/>
      <c r="RKW158" s="93"/>
      <c r="RKX158" s="93"/>
      <c r="RKY158" s="93"/>
      <c r="RKZ158" s="93"/>
      <c r="RLA158" s="93"/>
      <c r="RLB158" s="93"/>
      <c r="RLC158" s="93"/>
      <c r="RLD158" s="93"/>
      <c r="RLE158" s="93"/>
      <c r="RLF158" s="93"/>
      <c r="RLG158" s="93"/>
      <c r="RLH158" s="93"/>
      <c r="RLI158" s="93"/>
      <c r="RLJ158" s="93"/>
      <c r="RLK158" s="93"/>
      <c r="RLL158" s="93"/>
      <c r="RLM158" s="93"/>
      <c r="RLN158" s="93"/>
      <c r="RLO158" s="93"/>
      <c r="RLP158" s="93"/>
      <c r="RLQ158" s="93"/>
      <c r="RLR158" s="93"/>
      <c r="RLS158" s="93"/>
      <c r="RLT158" s="93"/>
      <c r="RLU158" s="93"/>
      <c r="RLV158" s="93"/>
      <c r="RLW158" s="93"/>
      <c r="RLX158" s="93"/>
      <c r="RLY158" s="93"/>
      <c r="RLZ158" s="93"/>
      <c r="RMA158" s="93"/>
      <c r="RMB158" s="93"/>
      <c r="RMC158" s="93"/>
      <c r="RMD158" s="93"/>
      <c r="RME158" s="93"/>
      <c r="RMF158" s="93"/>
      <c r="RMG158" s="93"/>
      <c r="RMH158" s="93"/>
      <c r="RMI158" s="93"/>
      <c r="RMJ158" s="93"/>
      <c r="RMK158" s="93"/>
      <c r="RML158" s="93"/>
      <c r="RMM158" s="93"/>
      <c r="RMN158" s="93"/>
      <c r="RMO158" s="93"/>
      <c r="RMP158" s="93"/>
      <c r="RMQ158" s="93"/>
      <c r="RMR158" s="93"/>
      <c r="RMS158" s="93"/>
      <c r="RMT158" s="93"/>
      <c r="RMU158" s="93"/>
      <c r="RMV158" s="93"/>
      <c r="RMW158" s="93"/>
      <c r="RMX158" s="93"/>
      <c r="RMY158" s="93"/>
      <c r="RMZ158" s="93"/>
      <c r="RNA158" s="93"/>
      <c r="RNB158" s="93"/>
      <c r="RNC158" s="93"/>
      <c r="RND158" s="93"/>
      <c r="RNE158" s="93"/>
      <c r="RNF158" s="93"/>
      <c r="RNG158" s="93"/>
      <c r="RNH158" s="93"/>
      <c r="RNI158" s="93"/>
      <c r="RNJ158" s="93"/>
      <c r="RNK158" s="93"/>
      <c r="RNL158" s="93"/>
      <c r="RNM158" s="93"/>
      <c r="RNN158" s="93"/>
      <c r="RNO158" s="93"/>
      <c r="RNP158" s="93"/>
      <c r="RNQ158" s="93"/>
      <c r="RNR158" s="93"/>
      <c r="RNS158" s="93"/>
      <c r="RNT158" s="93"/>
      <c r="RNU158" s="93"/>
      <c r="RNV158" s="93"/>
      <c r="RNW158" s="93"/>
      <c r="RNX158" s="93"/>
      <c r="RNY158" s="93"/>
      <c r="RNZ158" s="93"/>
      <c r="ROA158" s="93"/>
      <c r="ROB158" s="93"/>
      <c r="ROC158" s="93"/>
      <c r="ROD158" s="93"/>
      <c r="ROE158" s="93"/>
      <c r="ROF158" s="93"/>
      <c r="ROG158" s="93"/>
      <c r="ROH158" s="93"/>
      <c r="ROI158" s="93"/>
      <c r="ROJ158" s="93"/>
      <c r="ROK158" s="93"/>
      <c r="ROL158" s="93"/>
      <c r="ROM158" s="93"/>
      <c r="RON158" s="93"/>
      <c r="ROO158" s="93"/>
      <c r="ROP158" s="93"/>
      <c r="ROQ158" s="93"/>
      <c r="ROR158" s="93"/>
      <c r="ROS158" s="93"/>
      <c r="ROT158" s="93"/>
      <c r="ROU158" s="93"/>
      <c r="ROV158" s="93"/>
      <c r="ROW158" s="93"/>
      <c r="ROX158" s="93"/>
      <c r="ROY158" s="93"/>
      <c r="ROZ158" s="93"/>
      <c r="RPA158" s="93"/>
      <c r="RPB158" s="93"/>
      <c r="RPC158" s="93"/>
      <c r="RPD158" s="93"/>
      <c r="RPE158" s="93"/>
      <c r="RPF158" s="93"/>
      <c r="RPG158" s="93"/>
      <c r="RPH158" s="93"/>
      <c r="RPI158" s="93"/>
      <c r="RPJ158" s="93"/>
      <c r="RPK158" s="93"/>
      <c r="RPL158" s="93"/>
      <c r="RPM158" s="93"/>
      <c r="RPN158" s="93"/>
      <c r="RPO158" s="93"/>
      <c r="RPP158" s="93"/>
      <c r="RPQ158" s="93"/>
      <c r="RPR158" s="93"/>
      <c r="RPS158" s="93"/>
      <c r="RPT158" s="93"/>
      <c r="RPU158" s="93"/>
      <c r="RPV158" s="93"/>
      <c r="RPW158" s="93"/>
      <c r="RPX158" s="93"/>
      <c r="RPY158" s="93"/>
      <c r="RPZ158" s="93"/>
      <c r="RQA158" s="93"/>
      <c r="RQB158" s="93"/>
      <c r="RQC158" s="93"/>
      <c r="RQD158" s="93"/>
      <c r="RQE158" s="93"/>
      <c r="RQF158" s="93"/>
      <c r="RQG158" s="93"/>
      <c r="RQH158" s="93"/>
      <c r="RQI158" s="93"/>
      <c r="RQJ158" s="93"/>
      <c r="RQK158" s="93"/>
      <c r="RQL158" s="93"/>
      <c r="RQM158" s="93"/>
      <c r="RQN158" s="93"/>
      <c r="RQO158" s="93"/>
      <c r="RQP158" s="93"/>
      <c r="RQQ158" s="93"/>
      <c r="RQR158" s="93"/>
      <c r="RQS158" s="93"/>
      <c r="RQT158" s="93"/>
      <c r="RQU158" s="93"/>
      <c r="RQV158" s="93"/>
      <c r="RQW158" s="93"/>
      <c r="RQX158" s="93"/>
      <c r="RQY158" s="93"/>
      <c r="RQZ158" s="93"/>
      <c r="RRA158" s="93"/>
      <c r="RRB158" s="93"/>
      <c r="RRC158" s="93"/>
      <c r="RRD158" s="93"/>
      <c r="RRE158" s="93"/>
      <c r="RRF158" s="93"/>
      <c r="RRG158" s="93"/>
      <c r="RRH158" s="93"/>
      <c r="RRI158" s="93"/>
      <c r="RRJ158" s="93"/>
      <c r="RRK158" s="93"/>
      <c r="RRL158" s="93"/>
      <c r="RRM158" s="93"/>
      <c r="RRN158" s="93"/>
      <c r="RRO158" s="93"/>
      <c r="RRP158" s="93"/>
      <c r="RRQ158" s="93"/>
      <c r="RRR158" s="93"/>
      <c r="RRS158" s="93"/>
      <c r="RRT158" s="93"/>
      <c r="RRU158" s="93"/>
      <c r="RRV158" s="93"/>
      <c r="RRW158" s="93"/>
      <c r="RRX158" s="93"/>
      <c r="RRY158" s="93"/>
      <c r="RRZ158" s="93"/>
      <c r="RSA158" s="93"/>
      <c r="RSB158" s="93"/>
      <c r="RSC158" s="93"/>
      <c r="RSD158" s="93"/>
      <c r="RSE158" s="93"/>
      <c r="RSF158" s="93"/>
      <c r="RSG158" s="93"/>
      <c r="RSH158" s="93"/>
      <c r="RSI158" s="93"/>
      <c r="RSJ158" s="93"/>
      <c r="RSK158" s="93"/>
      <c r="RSL158" s="93"/>
      <c r="RSM158" s="93"/>
      <c r="RSN158" s="93"/>
      <c r="RSO158" s="93"/>
      <c r="RSP158" s="93"/>
      <c r="RSQ158" s="93"/>
      <c r="RSR158" s="93"/>
      <c r="RSS158" s="93"/>
      <c r="RST158" s="93"/>
      <c r="RSU158" s="93"/>
      <c r="RSV158" s="93"/>
      <c r="RSW158" s="93"/>
      <c r="RSX158" s="93"/>
      <c r="RSY158" s="93"/>
      <c r="RSZ158" s="93"/>
      <c r="RTA158" s="93"/>
      <c r="RTB158" s="93"/>
      <c r="RTC158" s="93"/>
      <c r="RTD158" s="93"/>
      <c r="RTE158" s="93"/>
      <c r="RTF158" s="93"/>
      <c r="RTG158" s="93"/>
      <c r="RTH158" s="93"/>
      <c r="RTI158" s="93"/>
      <c r="RTJ158" s="93"/>
      <c r="RTK158" s="93"/>
      <c r="RTL158" s="93"/>
      <c r="RTM158" s="93"/>
      <c r="RTN158" s="93"/>
      <c r="RTO158" s="93"/>
      <c r="RTP158" s="93"/>
      <c r="RTQ158" s="93"/>
      <c r="RTR158" s="93"/>
      <c r="RTS158" s="93"/>
      <c r="RTT158" s="93"/>
      <c r="RTU158" s="93"/>
      <c r="RTV158" s="93"/>
      <c r="RTW158" s="93"/>
      <c r="RTX158" s="93"/>
      <c r="RTY158" s="93"/>
      <c r="RTZ158" s="93"/>
      <c r="RUA158" s="93"/>
      <c r="RUB158" s="93"/>
      <c r="RUC158" s="93"/>
      <c r="RUD158" s="93"/>
      <c r="RUE158" s="93"/>
      <c r="RUF158" s="93"/>
      <c r="RUG158" s="93"/>
      <c r="RUH158" s="93"/>
      <c r="RUI158" s="93"/>
      <c r="RUJ158" s="93"/>
      <c r="RUK158" s="93"/>
      <c r="RUL158" s="93"/>
      <c r="RUM158" s="93"/>
      <c r="RUN158" s="93"/>
      <c r="RUO158" s="93"/>
      <c r="RUP158" s="93"/>
      <c r="RUQ158" s="93"/>
      <c r="RUR158" s="93"/>
      <c r="RUS158" s="93"/>
      <c r="RUT158" s="93"/>
      <c r="RUU158" s="93"/>
      <c r="RUV158" s="93"/>
      <c r="RUW158" s="93"/>
      <c r="RUX158" s="93"/>
      <c r="RUY158" s="93"/>
      <c r="RUZ158" s="93"/>
      <c r="RVA158" s="93"/>
      <c r="RVB158" s="93"/>
      <c r="RVC158" s="93"/>
      <c r="RVD158" s="93"/>
      <c r="RVE158" s="93"/>
      <c r="RVF158" s="93"/>
      <c r="RVG158" s="93"/>
      <c r="RVH158" s="93"/>
      <c r="RVI158" s="93"/>
      <c r="RVJ158" s="93"/>
      <c r="RVK158" s="93"/>
      <c r="RVL158" s="93"/>
      <c r="RVM158" s="93"/>
      <c r="RVN158" s="93"/>
      <c r="RVO158" s="93"/>
      <c r="RVP158" s="93"/>
      <c r="RVQ158" s="93"/>
      <c r="RVR158" s="93"/>
      <c r="RVS158" s="93"/>
      <c r="RVT158" s="93"/>
      <c r="RVU158" s="93"/>
      <c r="RVV158" s="93"/>
      <c r="RVW158" s="93"/>
      <c r="RVX158" s="93"/>
      <c r="RVY158" s="93"/>
      <c r="RVZ158" s="93"/>
      <c r="RWA158" s="93"/>
      <c r="RWB158" s="93"/>
      <c r="RWC158" s="93"/>
      <c r="RWD158" s="93"/>
      <c r="RWE158" s="93"/>
      <c r="RWF158" s="93"/>
      <c r="RWG158" s="93"/>
      <c r="RWH158" s="93"/>
      <c r="RWI158" s="93"/>
      <c r="RWJ158" s="93"/>
      <c r="RWK158" s="93"/>
      <c r="RWL158" s="93"/>
      <c r="RWM158" s="93"/>
      <c r="RWN158" s="93"/>
      <c r="RWO158" s="93"/>
      <c r="RWP158" s="93"/>
      <c r="RWQ158" s="93"/>
      <c r="RWR158" s="93"/>
      <c r="RWS158" s="93"/>
      <c r="RWT158" s="93"/>
      <c r="RWU158" s="93"/>
      <c r="RWV158" s="93"/>
      <c r="RWW158" s="93"/>
      <c r="RWX158" s="93"/>
      <c r="RWY158" s="93"/>
      <c r="RWZ158" s="93"/>
      <c r="RXA158" s="93"/>
      <c r="RXB158" s="93"/>
      <c r="RXC158" s="93"/>
      <c r="RXD158" s="93"/>
      <c r="RXE158" s="93"/>
      <c r="RXF158" s="93"/>
      <c r="RXG158" s="93"/>
      <c r="RXH158" s="93"/>
      <c r="RXI158" s="93"/>
      <c r="RXJ158" s="93"/>
      <c r="RXK158" s="93"/>
      <c r="RXL158" s="93"/>
      <c r="RXM158" s="93"/>
      <c r="RXN158" s="93"/>
      <c r="RXO158" s="93"/>
      <c r="RXP158" s="93"/>
      <c r="RXQ158" s="93"/>
      <c r="RXR158" s="93"/>
      <c r="RXS158" s="93"/>
      <c r="RXT158" s="93"/>
      <c r="RXU158" s="93"/>
      <c r="RXV158" s="93"/>
      <c r="RXW158" s="93"/>
      <c r="RXX158" s="93"/>
      <c r="RXY158" s="93"/>
      <c r="RXZ158" s="93"/>
      <c r="RYA158" s="93"/>
      <c r="RYB158" s="93"/>
      <c r="RYC158" s="93"/>
      <c r="RYD158" s="93"/>
      <c r="RYE158" s="93"/>
      <c r="RYF158" s="93"/>
      <c r="RYG158" s="93"/>
      <c r="RYH158" s="93"/>
      <c r="RYI158" s="93"/>
      <c r="RYJ158" s="93"/>
      <c r="RYK158" s="93"/>
      <c r="RYL158" s="93"/>
      <c r="RYM158" s="93"/>
      <c r="RYN158" s="93"/>
      <c r="RYO158" s="93"/>
      <c r="RYP158" s="93"/>
      <c r="RYQ158" s="93"/>
      <c r="RYR158" s="93"/>
      <c r="RYS158" s="93"/>
      <c r="RYT158" s="93"/>
      <c r="RYU158" s="93"/>
      <c r="RYV158" s="93"/>
      <c r="RYW158" s="93"/>
      <c r="RYX158" s="93"/>
      <c r="RYY158" s="93"/>
      <c r="RYZ158" s="93"/>
      <c r="RZA158" s="93"/>
      <c r="RZB158" s="93"/>
      <c r="RZC158" s="93"/>
      <c r="RZD158" s="93"/>
      <c r="RZE158" s="93"/>
      <c r="RZF158" s="93"/>
      <c r="RZG158" s="93"/>
      <c r="RZH158" s="93"/>
      <c r="RZI158" s="93"/>
      <c r="RZJ158" s="93"/>
      <c r="RZK158" s="93"/>
      <c r="RZL158" s="93"/>
      <c r="RZM158" s="93"/>
      <c r="RZN158" s="93"/>
      <c r="RZO158" s="93"/>
      <c r="RZP158" s="93"/>
      <c r="RZQ158" s="93"/>
      <c r="RZR158" s="93"/>
      <c r="RZS158" s="93"/>
      <c r="RZT158" s="93"/>
      <c r="RZU158" s="93"/>
      <c r="RZV158" s="93"/>
      <c r="RZW158" s="93"/>
      <c r="RZX158" s="93"/>
      <c r="RZY158" s="93"/>
      <c r="RZZ158" s="93"/>
      <c r="SAA158" s="93"/>
      <c r="SAB158" s="93"/>
      <c r="SAC158" s="93"/>
      <c r="SAD158" s="93"/>
      <c r="SAE158" s="93"/>
      <c r="SAF158" s="93"/>
      <c r="SAG158" s="93"/>
      <c r="SAH158" s="93"/>
      <c r="SAI158" s="93"/>
      <c r="SAJ158" s="93"/>
      <c r="SAK158" s="93"/>
      <c r="SAL158" s="93"/>
      <c r="SAM158" s="93"/>
      <c r="SAN158" s="93"/>
      <c r="SAO158" s="93"/>
      <c r="SAP158" s="93"/>
      <c r="SAQ158" s="93"/>
      <c r="SAR158" s="93"/>
      <c r="SAS158" s="93"/>
      <c r="SAT158" s="93"/>
      <c r="SAU158" s="93"/>
      <c r="SAV158" s="93"/>
      <c r="SAW158" s="93"/>
      <c r="SAX158" s="93"/>
      <c r="SAY158" s="93"/>
      <c r="SAZ158" s="93"/>
      <c r="SBA158" s="93"/>
      <c r="SBB158" s="93"/>
      <c r="SBC158" s="93"/>
      <c r="SBD158" s="93"/>
      <c r="SBE158" s="93"/>
      <c r="SBF158" s="93"/>
      <c r="SBG158" s="93"/>
      <c r="SBH158" s="93"/>
      <c r="SBI158" s="93"/>
      <c r="SBJ158" s="93"/>
      <c r="SBK158" s="93"/>
      <c r="SBL158" s="93"/>
      <c r="SBM158" s="93"/>
      <c r="SBN158" s="93"/>
      <c r="SBO158" s="93"/>
      <c r="SBP158" s="93"/>
      <c r="SBQ158" s="93"/>
      <c r="SBR158" s="93"/>
      <c r="SBS158" s="93"/>
      <c r="SBT158" s="93"/>
      <c r="SBU158" s="93"/>
      <c r="SBV158" s="93"/>
      <c r="SBW158" s="93"/>
      <c r="SBX158" s="93"/>
      <c r="SBY158" s="93"/>
      <c r="SBZ158" s="93"/>
      <c r="SCA158" s="93"/>
      <c r="SCB158" s="93"/>
      <c r="SCC158" s="93"/>
      <c r="SCD158" s="93"/>
      <c r="SCE158" s="93"/>
      <c r="SCF158" s="93"/>
      <c r="SCG158" s="93"/>
      <c r="SCH158" s="93"/>
      <c r="SCI158" s="93"/>
      <c r="SCJ158" s="93"/>
      <c r="SCK158" s="93"/>
      <c r="SCL158" s="93"/>
      <c r="SCM158" s="93"/>
      <c r="SCN158" s="93"/>
      <c r="SCO158" s="93"/>
      <c r="SCP158" s="93"/>
      <c r="SCQ158" s="93"/>
      <c r="SCR158" s="93"/>
      <c r="SCS158" s="93"/>
      <c r="SCT158" s="93"/>
      <c r="SCU158" s="93"/>
      <c r="SCV158" s="93"/>
      <c r="SCW158" s="93"/>
      <c r="SCX158" s="93"/>
      <c r="SCY158" s="93"/>
      <c r="SCZ158" s="93"/>
      <c r="SDA158" s="93"/>
      <c r="SDB158" s="93"/>
      <c r="SDC158" s="93"/>
      <c r="SDD158" s="93"/>
      <c r="SDE158" s="93"/>
      <c r="SDF158" s="93"/>
      <c r="SDG158" s="93"/>
      <c r="SDH158" s="93"/>
      <c r="SDI158" s="93"/>
      <c r="SDJ158" s="93"/>
      <c r="SDK158" s="93"/>
      <c r="SDL158" s="93"/>
      <c r="SDM158" s="93"/>
      <c r="SDN158" s="93"/>
      <c r="SDO158" s="93"/>
      <c r="SDP158" s="93"/>
      <c r="SDQ158" s="93"/>
      <c r="SDR158" s="93"/>
      <c r="SDS158" s="93"/>
      <c r="SDT158" s="93"/>
      <c r="SDU158" s="93"/>
      <c r="SDV158" s="93"/>
      <c r="SDW158" s="93"/>
      <c r="SDX158" s="93"/>
      <c r="SDY158" s="93"/>
      <c r="SDZ158" s="93"/>
      <c r="SEA158" s="93"/>
      <c r="SEB158" s="93"/>
      <c r="SEC158" s="93"/>
      <c r="SED158" s="93"/>
      <c r="SEE158" s="93"/>
      <c r="SEF158" s="93"/>
      <c r="SEG158" s="93"/>
      <c r="SEH158" s="93"/>
      <c r="SEI158" s="93"/>
      <c r="SEJ158" s="93"/>
      <c r="SEK158" s="93"/>
      <c r="SEL158" s="93"/>
      <c r="SEM158" s="93"/>
      <c r="SEN158" s="93"/>
      <c r="SEO158" s="93"/>
      <c r="SEP158" s="93"/>
      <c r="SEQ158" s="93"/>
      <c r="SER158" s="93"/>
      <c r="SES158" s="93"/>
      <c r="SET158" s="93"/>
      <c r="SEU158" s="93"/>
      <c r="SEV158" s="93"/>
      <c r="SEW158" s="93"/>
      <c r="SEX158" s="93"/>
      <c r="SEY158" s="93"/>
      <c r="SEZ158" s="93"/>
      <c r="SFA158" s="93"/>
      <c r="SFB158" s="93"/>
      <c r="SFC158" s="93"/>
      <c r="SFD158" s="93"/>
      <c r="SFE158" s="93"/>
      <c r="SFF158" s="93"/>
      <c r="SFG158" s="93"/>
      <c r="SFH158" s="93"/>
      <c r="SFI158" s="93"/>
      <c r="SFJ158" s="93"/>
      <c r="SFK158" s="93"/>
      <c r="SFL158" s="93"/>
      <c r="SFM158" s="93"/>
      <c r="SFN158" s="93"/>
      <c r="SFO158" s="93"/>
      <c r="SFP158" s="93"/>
      <c r="SFQ158" s="93"/>
      <c r="SFR158" s="93"/>
      <c r="SFS158" s="93"/>
      <c r="SFT158" s="93"/>
      <c r="SFU158" s="93"/>
      <c r="SFV158" s="93"/>
      <c r="SFW158" s="93"/>
      <c r="SFX158" s="93"/>
      <c r="SFY158" s="93"/>
      <c r="SFZ158" s="93"/>
      <c r="SGA158" s="93"/>
      <c r="SGB158" s="93"/>
      <c r="SGC158" s="93"/>
      <c r="SGD158" s="93"/>
      <c r="SGE158" s="93"/>
      <c r="SGF158" s="93"/>
      <c r="SGG158" s="93"/>
      <c r="SGH158" s="93"/>
      <c r="SGI158" s="93"/>
      <c r="SGJ158" s="93"/>
      <c r="SGK158" s="93"/>
      <c r="SGL158" s="93"/>
      <c r="SGM158" s="93"/>
      <c r="SGN158" s="93"/>
      <c r="SGO158" s="93"/>
      <c r="SGP158" s="93"/>
      <c r="SGQ158" s="93"/>
      <c r="SGR158" s="93"/>
      <c r="SGS158" s="93"/>
      <c r="SGT158" s="93"/>
      <c r="SGU158" s="93"/>
      <c r="SGV158" s="93"/>
      <c r="SGW158" s="93"/>
      <c r="SGX158" s="93"/>
      <c r="SGY158" s="93"/>
      <c r="SGZ158" s="93"/>
      <c r="SHA158" s="93"/>
      <c r="SHB158" s="93"/>
      <c r="SHC158" s="93"/>
      <c r="SHD158" s="93"/>
      <c r="SHE158" s="93"/>
      <c r="SHF158" s="93"/>
      <c r="SHG158" s="93"/>
      <c r="SHH158" s="93"/>
      <c r="SHI158" s="93"/>
      <c r="SHJ158" s="93"/>
      <c r="SHK158" s="93"/>
      <c r="SHL158" s="93"/>
      <c r="SHM158" s="93"/>
      <c r="SHN158" s="93"/>
      <c r="SHO158" s="93"/>
      <c r="SHP158" s="93"/>
      <c r="SHQ158" s="93"/>
      <c r="SHR158" s="93"/>
      <c r="SHS158" s="93"/>
      <c r="SHT158" s="93"/>
      <c r="SHU158" s="93"/>
      <c r="SHV158" s="93"/>
      <c r="SHW158" s="93"/>
      <c r="SHX158" s="93"/>
      <c r="SHY158" s="93"/>
      <c r="SHZ158" s="93"/>
      <c r="SIA158" s="93"/>
      <c r="SIB158" s="93"/>
      <c r="SIC158" s="93"/>
      <c r="SID158" s="93"/>
      <c r="SIE158" s="93"/>
      <c r="SIF158" s="93"/>
      <c r="SIG158" s="93"/>
      <c r="SIH158" s="93"/>
      <c r="SII158" s="93"/>
      <c r="SIJ158" s="93"/>
      <c r="SIK158" s="93"/>
      <c r="SIL158" s="93"/>
      <c r="SIM158" s="93"/>
      <c r="SIN158" s="93"/>
      <c r="SIO158" s="93"/>
      <c r="SIP158" s="93"/>
      <c r="SIQ158" s="93"/>
      <c r="SIR158" s="93"/>
      <c r="SIS158" s="93"/>
      <c r="SIT158" s="93"/>
      <c r="SIU158" s="93"/>
      <c r="SIV158" s="93"/>
      <c r="SIW158" s="93"/>
      <c r="SIX158" s="93"/>
      <c r="SIY158" s="93"/>
      <c r="SIZ158" s="93"/>
      <c r="SJA158" s="93"/>
      <c r="SJB158" s="93"/>
      <c r="SJC158" s="93"/>
      <c r="SJD158" s="93"/>
      <c r="SJE158" s="93"/>
      <c r="SJF158" s="93"/>
      <c r="SJG158" s="93"/>
      <c r="SJH158" s="93"/>
      <c r="SJI158" s="93"/>
      <c r="SJJ158" s="93"/>
      <c r="SJK158" s="93"/>
      <c r="SJL158" s="93"/>
      <c r="SJM158" s="93"/>
      <c r="SJN158" s="93"/>
      <c r="SJO158" s="93"/>
      <c r="SJP158" s="93"/>
      <c r="SJQ158" s="93"/>
      <c r="SJR158" s="93"/>
      <c r="SJS158" s="93"/>
      <c r="SJT158" s="93"/>
      <c r="SJU158" s="93"/>
      <c r="SJV158" s="93"/>
      <c r="SJW158" s="93"/>
      <c r="SJX158" s="93"/>
      <c r="SJY158" s="93"/>
      <c r="SJZ158" s="93"/>
      <c r="SKA158" s="93"/>
      <c r="SKB158" s="93"/>
      <c r="SKC158" s="93"/>
      <c r="SKD158" s="93"/>
      <c r="SKE158" s="93"/>
      <c r="SKF158" s="93"/>
      <c r="SKG158" s="93"/>
      <c r="SKH158" s="93"/>
      <c r="SKI158" s="93"/>
      <c r="SKJ158" s="93"/>
      <c r="SKK158" s="93"/>
      <c r="SKL158" s="93"/>
      <c r="SKM158" s="93"/>
      <c r="SKN158" s="93"/>
      <c r="SKO158" s="93"/>
      <c r="SKP158" s="93"/>
      <c r="SKQ158" s="93"/>
      <c r="SKR158" s="93"/>
      <c r="SKS158" s="93"/>
      <c r="SKT158" s="93"/>
      <c r="SKU158" s="93"/>
      <c r="SKV158" s="93"/>
      <c r="SKW158" s="93"/>
      <c r="SKX158" s="93"/>
      <c r="SKY158" s="93"/>
      <c r="SKZ158" s="93"/>
      <c r="SLA158" s="93"/>
      <c r="SLB158" s="93"/>
      <c r="SLC158" s="93"/>
      <c r="SLD158" s="93"/>
      <c r="SLE158" s="93"/>
      <c r="SLF158" s="93"/>
      <c r="SLG158" s="93"/>
      <c r="SLH158" s="93"/>
      <c r="SLI158" s="93"/>
      <c r="SLJ158" s="93"/>
      <c r="SLK158" s="93"/>
      <c r="SLL158" s="93"/>
      <c r="SLM158" s="93"/>
      <c r="SLN158" s="93"/>
      <c r="SLO158" s="93"/>
      <c r="SLP158" s="93"/>
      <c r="SLQ158" s="93"/>
      <c r="SLR158" s="93"/>
      <c r="SLS158" s="93"/>
      <c r="SLT158" s="93"/>
      <c r="SLU158" s="93"/>
      <c r="SLV158" s="93"/>
      <c r="SLW158" s="93"/>
      <c r="SLX158" s="93"/>
      <c r="SLY158" s="93"/>
      <c r="SLZ158" s="93"/>
      <c r="SMA158" s="93"/>
      <c r="SMB158" s="93"/>
      <c r="SMC158" s="93"/>
      <c r="SMD158" s="93"/>
      <c r="SME158" s="93"/>
      <c r="SMF158" s="93"/>
      <c r="SMG158" s="93"/>
      <c r="SMH158" s="93"/>
      <c r="SMI158" s="93"/>
      <c r="SMJ158" s="93"/>
      <c r="SMK158" s="93"/>
      <c r="SML158" s="93"/>
      <c r="SMM158" s="93"/>
      <c r="SMN158" s="93"/>
      <c r="SMO158" s="93"/>
      <c r="SMP158" s="93"/>
      <c r="SMQ158" s="93"/>
      <c r="SMR158" s="93"/>
      <c r="SMS158" s="93"/>
      <c r="SMT158" s="93"/>
      <c r="SMU158" s="93"/>
      <c r="SMV158" s="93"/>
      <c r="SMW158" s="93"/>
      <c r="SMX158" s="93"/>
      <c r="SMY158" s="93"/>
      <c r="SMZ158" s="93"/>
      <c r="SNA158" s="93"/>
      <c r="SNB158" s="93"/>
      <c r="SNC158" s="93"/>
      <c r="SND158" s="93"/>
      <c r="SNE158" s="93"/>
      <c r="SNF158" s="93"/>
      <c r="SNG158" s="93"/>
      <c r="SNH158" s="93"/>
      <c r="SNI158" s="93"/>
      <c r="SNJ158" s="93"/>
      <c r="SNK158" s="93"/>
      <c r="SNL158" s="93"/>
      <c r="SNM158" s="93"/>
      <c r="SNN158" s="93"/>
      <c r="SNO158" s="93"/>
      <c r="SNP158" s="93"/>
      <c r="SNQ158" s="93"/>
      <c r="SNR158" s="93"/>
      <c r="SNS158" s="93"/>
      <c r="SNT158" s="93"/>
      <c r="SNU158" s="93"/>
      <c r="SNV158" s="93"/>
      <c r="SNW158" s="93"/>
      <c r="SNX158" s="93"/>
      <c r="SNY158" s="93"/>
      <c r="SNZ158" s="93"/>
      <c r="SOA158" s="93"/>
      <c r="SOB158" s="93"/>
      <c r="SOC158" s="93"/>
      <c r="SOD158" s="93"/>
      <c r="SOE158" s="93"/>
      <c r="SOF158" s="93"/>
      <c r="SOG158" s="93"/>
      <c r="SOH158" s="93"/>
      <c r="SOI158" s="93"/>
      <c r="SOJ158" s="93"/>
      <c r="SOK158" s="93"/>
      <c r="SOL158" s="93"/>
      <c r="SOM158" s="93"/>
      <c r="SON158" s="93"/>
      <c r="SOO158" s="93"/>
      <c r="SOP158" s="93"/>
      <c r="SOQ158" s="93"/>
      <c r="SOR158" s="93"/>
      <c r="SOS158" s="93"/>
      <c r="SOT158" s="93"/>
      <c r="SOU158" s="93"/>
      <c r="SOV158" s="93"/>
      <c r="SOW158" s="93"/>
      <c r="SOX158" s="93"/>
      <c r="SOY158" s="93"/>
      <c r="SOZ158" s="93"/>
      <c r="SPA158" s="93"/>
      <c r="SPB158" s="93"/>
      <c r="SPC158" s="93"/>
      <c r="SPD158" s="93"/>
      <c r="SPE158" s="93"/>
      <c r="SPF158" s="93"/>
      <c r="SPG158" s="93"/>
      <c r="SPH158" s="93"/>
      <c r="SPI158" s="93"/>
      <c r="SPJ158" s="93"/>
      <c r="SPK158" s="93"/>
      <c r="SPL158" s="93"/>
      <c r="SPM158" s="93"/>
      <c r="SPN158" s="93"/>
      <c r="SPO158" s="93"/>
      <c r="SPP158" s="93"/>
      <c r="SPQ158" s="93"/>
      <c r="SPR158" s="93"/>
      <c r="SPS158" s="93"/>
      <c r="SPT158" s="93"/>
      <c r="SPU158" s="93"/>
      <c r="SPV158" s="93"/>
      <c r="SPW158" s="93"/>
      <c r="SPX158" s="93"/>
      <c r="SPY158" s="93"/>
      <c r="SPZ158" s="93"/>
      <c r="SQA158" s="93"/>
      <c r="SQB158" s="93"/>
      <c r="SQC158" s="93"/>
      <c r="SQD158" s="93"/>
      <c r="SQE158" s="93"/>
      <c r="SQF158" s="93"/>
      <c r="SQG158" s="93"/>
      <c r="SQH158" s="93"/>
      <c r="SQI158" s="93"/>
      <c r="SQJ158" s="93"/>
      <c r="SQK158" s="93"/>
      <c r="SQL158" s="93"/>
      <c r="SQM158" s="93"/>
      <c r="SQN158" s="93"/>
      <c r="SQO158" s="93"/>
      <c r="SQP158" s="93"/>
      <c r="SQQ158" s="93"/>
      <c r="SQR158" s="93"/>
      <c r="SQS158" s="93"/>
      <c r="SQT158" s="93"/>
      <c r="SQU158" s="93"/>
      <c r="SQV158" s="93"/>
      <c r="SQW158" s="93"/>
      <c r="SQX158" s="93"/>
      <c r="SQY158" s="93"/>
      <c r="SQZ158" s="93"/>
      <c r="SRA158" s="93"/>
      <c r="SRB158" s="93"/>
      <c r="SRC158" s="93"/>
      <c r="SRD158" s="93"/>
      <c r="SRE158" s="93"/>
      <c r="SRF158" s="93"/>
      <c r="SRG158" s="93"/>
      <c r="SRH158" s="93"/>
      <c r="SRI158" s="93"/>
      <c r="SRJ158" s="93"/>
      <c r="SRK158" s="93"/>
      <c r="SRL158" s="93"/>
      <c r="SRM158" s="93"/>
      <c r="SRN158" s="93"/>
      <c r="SRO158" s="93"/>
      <c r="SRP158" s="93"/>
      <c r="SRQ158" s="93"/>
      <c r="SRR158" s="93"/>
      <c r="SRS158" s="93"/>
      <c r="SRT158" s="93"/>
      <c r="SRU158" s="93"/>
      <c r="SRV158" s="93"/>
      <c r="SRW158" s="93"/>
      <c r="SRX158" s="93"/>
      <c r="SRY158" s="93"/>
      <c r="SRZ158" s="93"/>
      <c r="SSA158" s="93"/>
      <c r="SSB158" s="93"/>
      <c r="SSC158" s="93"/>
      <c r="SSD158" s="93"/>
      <c r="SSE158" s="93"/>
      <c r="SSF158" s="93"/>
      <c r="SSG158" s="93"/>
      <c r="SSH158" s="93"/>
      <c r="SSI158" s="93"/>
      <c r="SSJ158" s="93"/>
      <c r="SSK158" s="93"/>
      <c r="SSL158" s="93"/>
      <c r="SSM158" s="93"/>
      <c r="SSN158" s="93"/>
      <c r="SSO158" s="93"/>
      <c r="SSP158" s="93"/>
      <c r="SSQ158" s="93"/>
      <c r="SSR158" s="93"/>
      <c r="SSS158" s="93"/>
      <c r="SST158" s="93"/>
      <c r="SSU158" s="93"/>
      <c r="SSV158" s="93"/>
      <c r="SSW158" s="93"/>
      <c r="SSX158" s="93"/>
      <c r="SSY158" s="93"/>
      <c r="SSZ158" s="93"/>
      <c r="STA158" s="93"/>
      <c r="STB158" s="93"/>
      <c r="STC158" s="93"/>
      <c r="STD158" s="93"/>
      <c r="STE158" s="93"/>
      <c r="STF158" s="93"/>
      <c r="STG158" s="93"/>
      <c r="STH158" s="93"/>
      <c r="STI158" s="93"/>
      <c r="STJ158" s="93"/>
      <c r="STK158" s="93"/>
      <c r="STL158" s="93"/>
      <c r="STM158" s="93"/>
      <c r="STN158" s="93"/>
      <c r="STO158" s="93"/>
      <c r="STP158" s="93"/>
      <c r="STQ158" s="93"/>
      <c r="STR158" s="93"/>
      <c r="STS158" s="93"/>
      <c r="STT158" s="93"/>
      <c r="STU158" s="93"/>
      <c r="STV158" s="93"/>
      <c r="STW158" s="93"/>
      <c r="STX158" s="93"/>
      <c r="STY158" s="93"/>
      <c r="STZ158" s="93"/>
      <c r="SUA158" s="93"/>
      <c r="SUB158" s="93"/>
      <c r="SUC158" s="93"/>
      <c r="SUD158" s="93"/>
      <c r="SUE158" s="93"/>
      <c r="SUF158" s="93"/>
      <c r="SUG158" s="93"/>
      <c r="SUH158" s="93"/>
      <c r="SUI158" s="93"/>
      <c r="SUJ158" s="93"/>
      <c r="SUK158" s="93"/>
      <c r="SUL158" s="93"/>
      <c r="SUM158" s="93"/>
      <c r="SUN158" s="93"/>
      <c r="SUO158" s="93"/>
      <c r="SUP158" s="93"/>
      <c r="SUQ158" s="93"/>
      <c r="SUR158" s="93"/>
      <c r="SUS158" s="93"/>
      <c r="SUT158" s="93"/>
      <c r="SUU158" s="93"/>
      <c r="SUV158" s="93"/>
      <c r="SUW158" s="93"/>
      <c r="SUX158" s="93"/>
      <c r="SUY158" s="93"/>
      <c r="SUZ158" s="93"/>
      <c r="SVA158" s="93"/>
      <c r="SVB158" s="93"/>
      <c r="SVC158" s="93"/>
      <c r="SVD158" s="93"/>
      <c r="SVE158" s="93"/>
      <c r="SVF158" s="93"/>
      <c r="SVG158" s="93"/>
      <c r="SVH158" s="93"/>
      <c r="SVI158" s="93"/>
      <c r="SVJ158" s="93"/>
      <c r="SVK158" s="93"/>
      <c r="SVL158" s="93"/>
      <c r="SVM158" s="93"/>
      <c r="SVN158" s="93"/>
      <c r="SVO158" s="93"/>
      <c r="SVP158" s="93"/>
      <c r="SVQ158" s="93"/>
      <c r="SVR158" s="93"/>
      <c r="SVS158" s="93"/>
      <c r="SVT158" s="93"/>
      <c r="SVU158" s="93"/>
      <c r="SVV158" s="93"/>
      <c r="SVW158" s="93"/>
      <c r="SVX158" s="93"/>
      <c r="SVY158" s="93"/>
      <c r="SVZ158" s="93"/>
      <c r="SWA158" s="93"/>
      <c r="SWB158" s="93"/>
      <c r="SWC158" s="93"/>
      <c r="SWD158" s="93"/>
      <c r="SWE158" s="93"/>
      <c r="SWF158" s="93"/>
      <c r="SWG158" s="93"/>
      <c r="SWH158" s="93"/>
      <c r="SWI158" s="93"/>
      <c r="SWJ158" s="93"/>
      <c r="SWK158" s="93"/>
      <c r="SWL158" s="93"/>
      <c r="SWM158" s="93"/>
      <c r="SWN158" s="93"/>
      <c r="SWO158" s="93"/>
      <c r="SWP158" s="93"/>
      <c r="SWQ158" s="93"/>
      <c r="SWR158" s="93"/>
      <c r="SWS158" s="93"/>
      <c r="SWT158" s="93"/>
      <c r="SWU158" s="93"/>
      <c r="SWV158" s="93"/>
      <c r="SWW158" s="93"/>
      <c r="SWX158" s="93"/>
      <c r="SWY158" s="93"/>
      <c r="SWZ158" s="93"/>
      <c r="SXA158" s="93"/>
      <c r="SXB158" s="93"/>
      <c r="SXC158" s="93"/>
      <c r="SXD158" s="93"/>
      <c r="SXE158" s="93"/>
      <c r="SXF158" s="93"/>
      <c r="SXG158" s="93"/>
      <c r="SXH158" s="93"/>
      <c r="SXI158" s="93"/>
      <c r="SXJ158" s="93"/>
      <c r="SXK158" s="93"/>
      <c r="SXL158" s="93"/>
      <c r="SXM158" s="93"/>
      <c r="SXN158" s="93"/>
      <c r="SXO158" s="93"/>
      <c r="SXP158" s="93"/>
      <c r="SXQ158" s="93"/>
      <c r="SXR158" s="93"/>
      <c r="SXS158" s="93"/>
      <c r="SXT158" s="93"/>
      <c r="SXU158" s="93"/>
      <c r="SXV158" s="93"/>
      <c r="SXW158" s="93"/>
      <c r="SXX158" s="93"/>
      <c r="SXY158" s="93"/>
      <c r="SXZ158" s="93"/>
      <c r="SYA158" s="93"/>
      <c r="SYB158" s="93"/>
      <c r="SYC158" s="93"/>
      <c r="SYD158" s="93"/>
      <c r="SYE158" s="93"/>
      <c r="SYF158" s="93"/>
      <c r="SYG158" s="93"/>
      <c r="SYH158" s="93"/>
      <c r="SYI158" s="93"/>
      <c r="SYJ158" s="93"/>
      <c r="SYK158" s="93"/>
      <c r="SYL158" s="93"/>
      <c r="SYM158" s="93"/>
      <c r="SYN158" s="93"/>
      <c r="SYO158" s="93"/>
      <c r="SYP158" s="93"/>
      <c r="SYQ158" s="93"/>
      <c r="SYR158" s="93"/>
      <c r="SYS158" s="93"/>
      <c r="SYT158" s="93"/>
      <c r="SYU158" s="93"/>
      <c r="SYV158" s="93"/>
      <c r="SYW158" s="93"/>
      <c r="SYX158" s="93"/>
      <c r="SYY158" s="93"/>
      <c r="SYZ158" s="93"/>
      <c r="SZA158" s="93"/>
      <c r="SZB158" s="93"/>
      <c r="SZC158" s="93"/>
      <c r="SZD158" s="93"/>
      <c r="SZE158" s="93"/>
      <c r="SZF158" s="93"/>
      <c r="SZG158" s="93"/>
      <c r="SZH158" s="93"/>
      <c r="SZI158" s="93"/>
      <c r="SZJ158" s="93"/>
      <c r="SZK158" s="93"/>
      <c r="SZL158" s="93"/>
      <c r="SZM158" s="93"/>
      <c r="SZN158" s="93"/>
      <c r="SZO158" s="93"/>
      <c r="SZP158" s="93"/>
      <c r="SZQ158" s="93"/>
      <c r="SZR158" s="93"/>
      <c r="SZS158" s="93"/>
      <c r="SZT158" s="93"/>
      <c r="SZU158" s="93"/>
      <c r="SZV158" s="93"/>
      <c r="SZW158" s="93"/>
      <c r="SZX158" s="93"/>
      <c r="SZY158" s="93"/>
      <c r="SZZ158" s="93"/>
      <c r="TAA158" s="93"/>
      <c r="TAB158" s="93"/>
      <c r="TAC158" s="93"/>
      <c r="TAD158" s="93"/>
      <c r="TAE158" s="93"/>
      <c r="TAF158" s="93"/>
      <c r="TAG158" s="93"/>
      <c r="TAH158" s="93"/>
      <c r="TAI158" s="93"/>
      <c r="TAJ158" s="93"/>
      <c r="TAK158" s="93"/>
      <c r="TAL158" s="93"/>
      <c r="TAM158" s="93"/>
      <c r="TAN158" s="93"/>
      <c r="TAO158" s="93"/>
      <c r="TAP158" s="93"/>
      <c r="TAQ158" s="93"/>
      <c r="TAR158" s="93"/>
      <c r="TAS158" s="93"/>
      <c r="TAT158" s="93"/>
      <c r="TAU158" s="93"/>
      <c r="TAV158" s="93"/>
      <c r="TAW158" s="93"/>
      <c r="TAX158" s="93"/>
      <c r="TAY158" s="93"/>
      <c r="TAZ158" s="93"/>
      <c r="TBA158" s="93"/>
      <c r="TBB158" s="93"/>
      <c r="TBC158" s="93"/>
      <c r="TBD158" s="93"/>
      <c r="TBE158" s="93"/>
      <c r="TBF158" s="93"/>
      <c r="TBG158" s="93"/>
      <c r="TBH158" s="93"/>
      <c r="TBI158" s="93"/>
      <c r="TBJ158" s="93"/>
      <c r="TBK158" s="93"/>
      <c r="TBL158" s="93"/>
      <c r="TBM158" s="93"/>
      <c r="TBN158" s="93"/>
      <c r="TBO158" s="93"/>
      <c r="TBP158" s="93"/>
      <c r="TBQ158" s="93"/>
      <c r="TBR158" s="93"/>
      <c r="TBS158" s="93"/>
      <c r="TBT158" s="93"/>
      <c r="TBU158" s="93"/>
      <c r="TBV158" s="93"/>
      <c r="TBW158" s="93"/>
      <c r="TBX158" s="93"/>
      <c r="TBY158" s="93"/>
      <c r="TBZ158" s="93"/>
      <c r="TCA158" s="93"/>
      <c r="TCB158" s="93"/>
      <c r="TCC158" s="93"/>
      <c r="TCD158" s="93"/>
      <c r="TCE158" s="93"/>
      <c r="TCF158" s="93"/>
      <c r="TCG158" s="93"/>
      <c r="TCH158" s="93"/>
      <c r="TCI158" s="93"/>
      <c r="TCJ158" s="93"/>
      <c r="TCK158" s="93"/>
      <c r="TCL158" s="93"/>
      <c r="TCM158" s="93"/>
      <c r="TCN158" s="93"/>
      <c r="TCO158" s="93"/>
      <c r="TCP158" s="93"/>
      <c r="TCQ158" s="93"/>
      <c r="TCR158" s="93"/>
      <c r="TCS158" s="93"/>
      <c r="TCT158" s="93"/>
      <c r="TCU158" s="93"/>
      <c r="TCV158" s="93"/>
      <c r="TCW158" s="93"/>
      <c r="TCX158" s="93"/>
      <c r="TCY158" s="93"/>
      <c r="TCZ158" s="93"/>
      <c r="TDA158" s="93"/>
      <c r="TDB158" s="93"/>
      <c r="TDC158" s="93"/>
      <c r="TDD158" s="93"/>
      <c r="TDE158" s="93"/>
      <c r="TDF158" s="93"/>
      <c r="TDG158" s="93"/>
      <c r="TDH158" s="93"/>
      <c r="TDI158" s="93"/>
      <c r="TDJ158" s="93"/>
      <c r="TDK158" s="93"/>
      <c r="TDL158" s="93"/>
      <c r="TDM158" s="93"/>
      <c r="TDN158" s="93"/>
      <c r="TDO158" s="93"/>
      <c r="TDP158" s="93"/>
      <c r="TDQ158" s="93"/>
      <c r="TDR158" s="93"/>
      <c r="TDS158" s="93"/>
      <c r="TDT158" s="93"/>
      <c r="TDU158" s="93"/>
      <c r="TDV158" s="93"/>
      <c r="TDW158" s="93"/>
      <c r="TDX158" s="93"/>
      <c r="TDY158" s="93"/>
      <c r="TDZ158" s="93"/>
      <c r="TEA158" s="93"/>
      <c r="TEB158" s="93"/>
      <c r="TEC158" s="93"/>
      <c r="TED158" s="93"/>
      <c r="TEE158" s="93"/>
      <c r="TEF158" s="93"/>
      <c r="TEG158" s="93"/>
      <c r="TEH158" s="93"/>
      <c r="TEI158" s="93"/>
      <c r="TEJ158" s="93"/>
      <c r="TEK158" s="93"/>
      <c r="TEL158" s="93"/>
      <c r="TEM158" s="93"/>
      <c r="TEN158" s="93"/>
      <c r="TEO158" s="93"/>
      <c r="TEP158" s="93"/>
      <c r="TEQ158" s="93"/>
      <c r="TER158" s="93"/>
      <c r="TES158" s="93"/>
      <c r="TET158" s="93"/>
      <c r="TEU158" s="93"/>
      <c r="TEV158" s="93"/>
      <c r="TEW158" s="93"/>
      <c r="TEX158" s="93"/>
      <c r="TEY158" s="93"/>
      <c r="TEZ158" s="93"/>
      <c r="TFA158" s="93"/>
      <c r="TFB158" s="93"/>
      <c r="TFC158" s="93"/>
      <c r="TFD158" s="93"/>
      <c r="TFE158" s="93"/>
      <c r="TFF158" s="93"/>
      <c r="TFG158" s="93"/>
      <c r="TFH158" s="93"/>
      <c r="TFI158" s="93"/>
      <c r="TFJ158" s="93"/>
      <c r="TFK158" s="93"/>
      <c r="TFL158" s="93"/>
      <c r="TFM158" s="93"/>
      <c r="TFN158" s="93"/>
      <c r="TFO158" s="93"/>
      <c r="TFP158" s="93"/>
      <c r="TFQ158" s="93"/>
      <c r="TFR158" s="93"/>
      <c r="TFS158" s="93"/>
      <c r="TFT158" s="93"/>
      <c r="TFU158" s="93"/>
      <c r="TFV158" s="93"/>
      <c r="TFW158" s="93"/>
      <c r="TFX158" s="93"/>
      <c r="TFY158" s="93"/>
      <c r="TFZ158" s="93"/>
      <c r="TGA158" s="93"/>
      <c r="TGB158" s="93"/>
      <c r="TGC158" s="93"/>
      <c r="TGD158" s="93"/>
      <c r="TGE158" s="93"/>
      <c r="TGF158" s="93"/>
      <c r="TGG158" s="93"/>
      <c r="TGH158" s="93"/>
      <c r="TGI158" s="93"/>
      <c r="TGJ158" s="93"/>
      <c r="TGK158" s="93"/>
      <c r="TGL158" s="93"/>
      <c r="TGM158" s="93"/>
      <c r="TGN158" s="93"/>
      <c r="TGO158" s="93"/>
      <c r="TGP158" s="93"/>
      <c r="TGQ158" s="93"/>
      <c r="TGR158" s="93"/>
      <c r="TGS158" s="93"/>
      <c r="TGT158" s="93"/>
      <c r="TGU158" s="93"/>
      <c r="TGV158" s="93"/>
      <c r="TGW158" s="93"/>
      <c r="TGX158" s="93"/>
      <c r="TGY158" s="93"/>
      <c r="TGZ158" s="93"/>
      <c r="THA158" s="93"/>
      <c r="THB158" s="93"/>
      <c r="THC158" s="93"/>
      <c r="THD158" s="93"/>
      <c r="THE158" s="93"/>
      <c r="THF158" s="93"/>
      <c r="THG158" s="93"/>
      <c r="THH158" s="93"/>
      <c r="THI158" s="93"/>
      <c r="THJ158" s="93"/>
      <c r="THK158" s="93"/>
      <c r="THL158" s="93"/>
      <c r="THM158" s="93"/>
      <c r="THN158" s="93"/>
      <c r="THO158" s="93"/>
      <c r="THP158" s="93"/>
      <c r="THQ158" s="93"/>
      <c r="THR158" s="93"/>
      <c r="THS158" s="93"/>
      <c r="THT158" s="93"/>
      <c r="THU158" s="93"/>
      <c r="THV158" s="93"/>
      <c r="THW158" s="93"/>
      <c r="THX158" s="93"/>
      <c r="THY158" s="93"/>
      <c r="THZ158" s="93"/>
      <c r="TIA158" s="93"/>
      <c r="TIB158" s="93"/>
      <c r="TIC158" s="93"/>
      <c r="TID158" s="93"/>
      <c r="TIE158" s="93"/>
      <c r="TIF158" s="93"/>
      <c r="TIG158" s="93"/>
      <c r="TIH158" s="93"/>
      <c r="TII158" s="93"/>
      <c r="TIJ158" s="93"/>
      <c r="TIK158" s="93"/>
      <c r="TIL158" s="93"/>
      <c r="TIM158" s="93"/>
      <c r="TIN158" s="93"/>
      <c r="TIO158" s="93"/>
      <c r="TIP158" s="93"/>
      <c r="TIQ158" s="93"/>
      <c r="TIR158" s="93"/>
      <c r="TIS158" s="93"/>
      <c r="TIT158" s="93"/>
      <c r="TIU158" s="93"/>
      <c r="TIV158" s="93"/>
      <c r="TIW158" s="93"/>
      <c r="TIX158" s="93"/>
      <c r="TIY158" s="93"/>
      <c r="TIZ158" s="93"/>
      <c r="TJA158" s="93"/>
      <c r="TJB158" s="93"/>
      <c r="TJC158" s="93"/>
      <c r="TJD158" s="93"/>
      <c r="TJE158" s="93"/>
      <c r="TJF158" s="93"/>
      <c r="TJG158" s="93"/>
      <c r="TJH158" s="93"/>
      <c r="TJI158" s="93"/>
      <c r="TJJ158" s="93"/>
      <c r="TJK158" s="93"/>
      <c r="TJL158" s="93"/>
      <c r="TJM158" s="93"/>
      <c r="TJN158" s="93"/>
      <c r="TJO158" s="93"/>
      <c r="TJP158" s="93"/>
      <c r="TJQ158" s="93"/>
      <c r="TJR158" s="93"/>
      <c r="TJS158" s="93"/>
      <c r="TJT158" s="93"/>
      <c r="TJU158" s="93"/>
      <c r="TJV158" s="93"/>
      <c r="TJW158" s="93"/>
      <c r="TJX158" s="93"/>
      <c r="TJY158" s="93"/>
      <c r="TJZ158" s="93"/>
      <c r="TKA158" s="93"/>
      <c r="TKB158" s="93"/>
      <c r="TKC158" s="93"/>
      <c r="TKD158" s="93"/>
      <c r="TKE158" s="93"/>
      <c r="TKF158" s="93"/>
      <c r="TKG158" s="93"/>
      <c r="TKH158" s="93"/>
      <c r="TKI158" s="93"/>
      <c r="TKJ158" s="93"/>
      <c r="TKK158" s="93"/>
      <c r="TKL158" s="93"/>
      <c r="TKM158" s="93"/>
      <c r="TKN158" s="93"/>
      <c r="TKO158" s="93"/>
      <c r="TKP158" s="93"/>
      <c r="TKQ158" s="93"/>
      <c r="TKR158" s="93"/>
      <c r="TKS158" s="93"/>
      <c r="TKT158" s="93"/>
      <c r="TKU158" s="93"/>
      <c r="TKV158" s="93"/>
      <c r="TKW158" s="93"/>
      <c r="TKX158" s="93"/>
      <c r="TKY158" s="93"/>
      <c r="TKZ158" s="93"/>
      <c r="TLA158" s="93"/>
      <c r="TLB158" s="93"/>
      <c r="TLC158" s="93"/>
      <c r="TLD158" s="93"/>
      <c r="TLE158" s="93"/>
      <c r="TLF158" s="93"/>
      <c r="TLG158" s="93"/>
      <c r="TLH158" s="93"/>
      <c r="TLI158" s="93"/>
      <c r="TLJ158" s="93"/>
      <c r="TLK158" s="93"/>
      <c r="TLL158" s="93"/>
      <c r="TLM158" s="93"/>
      <c r="TLN158" s="93"/>
      <c r="TLO158" s="93"/>
      <c r="TLP158" s="93"/>
      <c r="TLQ158" s="93"/>
      <c r="TLR158" s="93"/>
      <c r="TLS158" s="93"/>
      <c r="TLT158" s="93"/>
      <c r="TLU158" s="93"/>
      <c r="TLV158" s="93"/>
      <c r="TLW158" s="93"/>
      <c r="TLX158" s="93"/>
      <c r="TLY158" s="93"/>
      <c r="TLZ158" s="93"/>
      <c r="TMA158" s="93"/>
      <c r="TMB158" s="93"/>
      <c r="TMC158" s="93"/>
      <c r="TMD158" s="93"/>
      <c r="TME158" s="93"/>
      <c r="TMF158" s="93"/>
      <c r="TMG158" s="93"/>
      <c r="TMH158" s="93"/>
      <c r="TMI158" s="93"/>
      <c r="TMJ158" s="93"/>
      <c r="TMK158" s="93"/>
      <c r="TML158" s="93"/>
      <c r="TMM158" s="93"/>
      <c r="TMN158" s="93"/>
      <c r="TMO158" s="93"/>
      <c r="TMP158" s="93"/>
      <c r="TMQ158" s="93"/>
      <c r="TMR158" s="93"/>
      <c r="TMS158" s="93"/>
      <c r="TMT158" s="93"/>
      <c r="TMU158" s="93"/>
      <c r="TMV158" s="93"/>
      <c r="TMW158" s="93"/>
      <c r="TMX158" s="93"/>
      <c r="TMY158" s="93"/>
      <c r="TMZ158" s="93"/>
      <c r="TNA158" s="93"/>
      <c r="TNB158" s="93"/>
      <c r="TNC158" s="93"/>
      <c r="TND158" s="93"/>
      <c r="TNE158" s="93"/>
      <c r="TNF158" s="93"/>
      <c r="TNG158" s="93"/>
      <c r="TNH158" s="93"/>
      <c r="TNI158" s="93"/>
      <c r="TNJ158" s="93"/>
      <c r="TNK158" s="93"/>
      <c r="TNL158" s="93"/>
      <c r="TNM158" s="93"/>
      <c r="TNN158" s="93"/>
      <c r="TNO158" s="93"/>
      <c r="TNP158" s="93"/>
      <c r="TNQ158" s="93"/>
      <c r="TNR158" s="93"/>
      <c r="TNS158" s="93"/>
      <c r="TNT158" s="93"/>
      <c r="TNU158" s="93"/>
      <c r="TNV158" s="93"/>
      <c r="TNW158" s="93"/>
      <c r="TNX158" s="93"/>
      <c r="TNY158" s="93"/>
      <c r="TNZ158" s="93"/>
      <c r="TOA158" s="93"/>
      <c r="TOB158" s="93"/>
      <c r="TOC158" s="93"/>
      <c r="TOD158" s="93"/>
      <c r="TOE158" s="93"/>
      <c r="TOF158" s="93"/>
      <c r="TOG158" s="93"/>
      <c r="TOH158" s="93"/>
      <c r="TOI158" s="93"/>
      <c r="TOJ158" s="93"/>
      <c r="TOK158" s="93"/>
      <c r="TOL158" s="93"/>
      <c r="TOM158" s="93"/>
      <c r="TON158" s="93"/>
      <c r="TOO158" s="93"/>
      <c r="TOP158" s="93"/>
      <c r="TOQ158" s="93"/>
      <c r="TOR158" s="93"/>
      <c r="TOS158" s="93"/>
      <c r="TOT158" s="93"/>
      <c r="TOU158" s="93"/>
      <c r="TOV158" s="93"/>
      <c r="TOW158" s="93"/>
      <c r="TOX158" s="93"/>
      <c r="TOY158" s="93"/>
      <c r="TOZ158" s="93"/>
      <c r="TPA158" s="93"/>
      <c r="TPB158" s="93"/>
      <c r="TPC158" s="93"/>
      <c r="TPD158" s="93"/>
      <c r="TPE158" s="93"/>
      <c r="TPF158" s="93"/>
      <c r="TPG158" s="93"/>
      <c r="TPH158" s="93"/>
      <c r="TPI158" s="93"/>
      <c r="TPJ158" s="93"/>
      <c r="TPK158" s="93"/>
      <c r="TPL158" s="93"/>
      <c r="TPM158" s="93"/>
      <c r="TPN158" s="93"/>
      <c r="TPO158" s="93"/>
      <c r="TPP158" s="93"/>
      <c r="TPQ158" s="93"/>
      <c r="TPR158" s="93"/>
      <c r="TPS158" s="93"/>
      <c r="TPT158" s="93"/>
      <c r="TPU158" s="93"/>
      <c r="TPV158" s="93"/>
      <c r="TPW158" s="93"/>
      <c r="TPX158" s="93"/>
      <c r="TPY158" s="93"/>
      <c r="TPZ158" s="93"/>
      <c r="TQA158" s="93"/>
      <c r="TQB158" s="93"/>
      <c r="TQC158" s="93"/>
      <c r="TQD158" s="93"/>
      <c r="TQE158" s="93"/>
      <c r="TQF158" s="93"/>
      <c r="TQG158" s="93"/>
      <c r="TQH158" s="93"/>
      <c r="TQI158" s="93"/>
      <c r="TQJ158" s="93"/>
      <c r="TQK158" s="93"/>
      <c r="TQL158" s="93"/>
      <c r="TQM158" s="93"/>
      <c r="TQN158" s="93"/>
      <c r="TQO158" s="93"/>
      <c r="TQP158" s="93"/>
      <c r="TQQ158" s="93"/>
      <c r="TQR158" s="93"/>
      <c r="TQS158" s="93"/>
      <c r="TQT158" s="93"/>
      <c r="TQU158" s="93"/>
      <c r="TQV158" s="93"/>
      <c r="TQW158" s="93"/>
      <c r="TQX158" s="93"/>
      <c r="TQY158" s="93"/>
      <c r="TQZ158" s="93"/>
      <c r="TRA158" s="93"/>
      <c r="TRB158" s="93"/>
      <c r="TRC158" s="93"/>
      <c r="TRD158" s="93"/>
      <c r="TRE158" s="93"/>
      <c r="TRF158" s="93"/>
      <c r="TRG158" s="93"/>
      <c r="TRH158" s="93"/>
      <c r="TRI158" s="93"/>
      <c r="TRJ158" s="93"/>
      <c r="TRK158" s="93"/>
      <c r="TRL158" s="93"/>
      <c r="TRM158" s="93"/>
      <c r="TRN158" s="93"/>
      <c r="TRO158" s="93"/>
      <c r="TRP158" s="93"/>
      <c r="TRQ158" s="93"/>
      <c r="TRR158" s="93"/>
      <c r="TRS158" s="93"/>
      <c r="TRT158" s="93"/>
      <c r="TRU158" s="93"/>
      <c r="TRV158" s="93"/>
      <c r="TRW158" s="93"/>
      <c r="TRX158" s="93"/>
      <c r="TRY158" s="93"/>
      <c r="TRZ158" s="93"/>
      <c r="TSA158" s="93"/>
      <c r="TSB158" s="93"/>
      <c r="TSC158" s="93"/>
      <c r="TSD158" s="93"/>
      <c r="TSE158" s="93"/>
      <c r="TSF158" s="93"/>
      <c r="TSG158" s="93"/>
      <c r="TSH158" s="93"/>
      <c r="TSI158" s="93"/>
      <c r="TSJ158" s="93"/>
      <c r="TSK158" s="93"/>
      <c r="TSL158" s="93"/>
      <c r="TSM158" s="93"/>
      <c r="TSN158" s="93"/>
      <c r="TSO158" s="93"/>
      <c r="TSP158" s="93"/>
      <c r="TSQ158" s="93"/>
      <c r="TSR158" s="93"/>
      <c r="TSS158" s="93"/>
      <c r="TST158" s="93"/>
      <c r="TSU158" s="93"/>
      <c r="TSV158" s="93"/>
      <c r="TSW158" s="93"/>
      <c r="TSX158" s="93"/>
      <c r="TSY158" s="93"/>
      <c r="TSZ158" s="93"/>
      <c r="TTA158" s="93"/>
      <c r="TTB158" s="93"/>
      <c r="TTC158" s="93"/>
      <c r="TTD158" s="93"/>
      <c r="TTE158" s="93"/>
      <c r="TTF158" s="93"/>
      <c r="TTG158" s="93"/>
      <c r="TTH158" s="93"/>
      <c r="TTI158" s="93"/>
      <c r="TTJ158" s="93"/>
      <c r="TTK158" s="93"/>
      <c r="TTL158" s="93"/>
      <c r="TTM158" s="93"/>
      <c r="TTN158" s="93"/>
      <c r="TTO158" s="93"/>
      <c r="TTP158" s="93"/>
      <c r="TTQ158" s="93"/>
      <c r="TTR158" s="93"/>
      <c r="TTS158" s="93"/>
      <c r="TTT158" s="93"/>
      <c r="TTU158" s="93"/>
      <c r="TTV158" s="93"/>
      <c r="TTW158" s="93"/>
      <c r="TTX158" s="93"/>
      <c r="TTY158" s="93"/>
      <c r="TTZ158" s="93"/>
      <c r="TUA158" s="93"/>
      <c r="TUB158" s="93"/>
      <c r="TUC158" s="93"/>
      <c r="TUD158" s="93"/>
      <c r="TUE158" s="93"/>
      <c r="TUF158" s="93"/>
      <c r="TUG158" s="93"/>
      <c r="TUH158" s="93"/>
      <c r="TUI158" s="93"/>
      <c r="TUJ158" s="93"/>
      <c r="TUK158" s="93"/>
      <c r="TUL158" s="93"/>
      <c r="TUM158" s="93"/>
      <c r="TUN158" s="93"/>
      <c r="TUO158" s="93"/>
      <c r="TUP158" s="93"/>
      <c r="TUQ158" s="93"/>
      <c r="TUR158" s="93"/>
      <c r="TUS158" s="93"/>
      <c r="TUT158" s="93"/>
      <c r="TUU158" s="93"/>
      <c r="TUV158" s="93"/>
      <c r="TUW158" s="93"/>
      <c r="TUX158" s="93"/>
      <c r="TUY158" s="93"/>
      <c r="TUZ158" s="93"/>
      <c r="TVA158" s="93"/>
      <c r="TVB158" s="93"/>
      <c r="TVC158" s="93"/>
      <c r="TVD158" s="93"/>
      <c r="TVE158" s="93"/>
      <c r="TVF158" s="93"/>
      <c r="TVG158" s="93"/>
      <c r="TVH158" s="93"/>
      <c r="TVI158" s="93"/>
      <c r="TVJ158" s="93"/>
      <c r="TVK158" s="93"/>
      <c r="TVL158" s="93"/>
      <c r="TVM158" s="93"/>
      <c r="TVN158" s="93"/>
      <c r="TVO158" s="93"/>
      <c r="TVP158" s="93"/>
      <c r="TVQ158" s="93"/>
      <c r="TVR158" s="93"/>
      <c r="TVS158" s="93"/>
      <c r="TVT158" s="93"/>
      <c r="TVU158" s="93"/>
      <c r="TVV158" s="93"/>
      <c r="TVW158" s="93"/>
      <c r="TVX158" s="93"/>
      <c r="TVY158" s="93"/>
      <c r="TVZ158" s="93"/>
      <c r="TWA158" s="93"/>
      <c r="TWB158" s="93"/>
      <c r="TWC158" s="93"/>
      <c r="TWD158" s="93"/>
      <c r="TWE158" s="93"/>
      <c r="TWF158" s="93"/>
      <c r="TWG158" s="93"/>
      <c r="TWH158" s="93"/>
      <c r="TWI158" s="93"/>
      <c r="TWJ158" s="93"/>
      <c r="TWK158" s="93"/>
      <c r="TWL158" s="93"/>
      <c r="TWM158" s="93"/>
      <c r="TWN158" s="93"/>
      <c r="TWO158" s="93"/>
      <c r="TWP158" s="93"/>
      <c r="TWQ158" s="93"/>
      <c r="TWR158" s="93"/>
      <c r="TWS158" s="93"/>
      <c r="TWT158" s="93"/>
      <c r="TWU158" s="93"/>
      <c r="TWV158" s="93"/>
      <c r="TWW158" s="93"/>
      <c r="TWX158" s="93"/>
      <c r="TWY158" s="93"/>
      <c r="TWZ158" s="93"/>
      <c r="TXA158" s="93"/>
      <c r="TXB158" s="93"/>
      <c r="TXC158" s="93"/>
      <c r="TXD158" s="93"/>
      <c r="TXE158" s="93"/>
      <c r="TXF158" s="93"/>
      <c r="TXG158" s="93"/>
      <c r="TXH158" s="93"/>
      <c r="TXI158" s="93"/>
      <c r="TXJ158" s="93"/>
      <c r="TXK158" s="93"/>
      <c r="TXL158" s="93"/>
      <c r="TXM158" s="93"/>
      <c r="TXN158" s="93"/>
      <c r="TXO158" s="93"/>
      <c r="TXP158" s="93"/>
      <c r="TXQ158" s="93"/>
      <c r="TXR158" s="93"/>
      <c r="TXS158" s="93"/>
      <c r="TXT158" s="93"/>
      <c r="TXU158" s="93"/>
      <c r="TXV158" s="93"/>
      <c r="TXW158" s="93"/>
      <c r="TXX158" s="93"/>
      <c r="TXY158" s="93"/>
      <c r="TXZ158" s="93"/>
      <c r="TYA158" s="93"/>
      <c r="TYB158" s="93"/>
      <c r="TYC158" s="93"/>
      <c r="TYD158" s="93"/>
      <c r="TYE158" s="93"/>
      <c r="TYF158" s="93"/>
      <c r="TYG158" s="93"/>
      <c r="TYH158" s="93"/>
      <c r="TYI158" s="93"/>
      <c r="TYJ158" s="93"/>
      <c r="TYK158" s="93"/>
      <c r="TYL158" s="93"/>
      <c r="TYM158" s="93"/>
      <c r="TYN158" s="93"/>
      <c r="TYO158" s="93"/>
      <c r="TYP158" s="93"/>
      <c r="TYQ158" s="93"/>
      <c r="TYR158" s="93"/>
      <c r="TYS158" s="93"/>
      <c r="TYT158" s="93"/>
      <c r="TYU158" s="93"/>
      <c r="TYV158" s="93"/>
      <c r="TYW158" s="93"/>
      <c r="TYX158" s="93"/>
      <c r="TYY158" s="93"/>
      <c r="TYZ158" s="93"/>
      <c r="TZA158" s="93"/>
      <c r="TZB158" s="93"/>
      <c r="TZC158" s="93"/>
      <c r="TZD158" s="93"/>
      <c r="TZE158" s="93"/>
      <c r="TZF158" s="93"/>
      <c r="TZG158" s="93"/>
      <c r="TZH158" s="93"/>
      <c r="TZI158" s="93"/>
      <c r="TZJ158" s="93"/>
      <c r="TZK158" s="93"/>
      <c r="TZL158" s="93"/>
      <c r="TZM158" s="93"/>
      <c r="TZN158" s="93"/>
      <c r="TZO158" s="93"/>
      <c r="TZP158" s="93"/>
      <c r="TZQ158" s="93"/>
      <c r="TZR158" s="93"/>
      <c r="TZS158" s="93"/>
      <c r="TZT158" s="93"/>
      <c r="TZU158" s="93"/>
      <c r="TZV158" s="93"/>
      <c r="TZW158" s="93"/>
      <c r="TZX158" s="93"/>
      <c r="TZY158" s="93"/>
      <c r="TZZ158" s="93"/>
      <c r="UAA158" s="93"/>
      <c r="UAB158" s="93"/>
      <c r="UAC158" s="93"/>
      <c r="UAD158" s="93"/>
      <c r="UAE158" s="93"/>
      <c r="UAF158" s="93"/>
      <c r="UAG158" s="93"/>
      <c r="UAH158" s="93"/>
      <c r="UAI158" s="93"/>
      <c r="UAJ158" s="93"/>
      <c r="UAK158" s="93"/>
      <c r="UAL158" s="93"/>
      <c r="UAM158" s="93"/>
      <c r="UAN158" s="93"/>
      <c r="UAO158" s="93"/>
      <c r="UAP158" s="93"/>
      <c r="UAQ158" s="93"/>
      <c r="UAR158" s="93"/>
      <c r="UAS158" s="93"/>
      <c r="UAT158" s="93"/>
      <c r="UAU158" s="93"/>
      <c r="UAV158" s="93"/>
      <c r="UAW158" s="93"/>
      <c r="UAX158" s="93"/>
      <c r="UAY158" s="93"/>
      <c r="UAZ158" s="93"/>
      <c r="UBA158" s="93"/>
      <c r="UBB158" s="93"/>
      <c r="UBC158" s="93"/>
      <c r="UBD158" s="93"/>
      <c r="UBE158" s="93"/>
      <c r="UBF158" s="93"/>
      <c r="UBG158" s="93"/>
      <c r="UBH158" s="93"/>
      <c r="UBI158" s="93"/>
      <c r="UBJ158" s="93"/>
      <c r="UBK158" s="93"/>
      <c r="UBL158" s="93"/>
      <c r="UBM158" s="93"/>
      <c r="UBN158" s="93"/>
      <c r="UBO158" s="93"/>
      <c r="UBP158" s="93"/>
      <c r="UBQ158" s="93"/>
      <c r="UBR158" s="93"/>
      <c r="UBS158" s="93"/>
      <c r="UBT158" s="93"/>
      <c r="UBU158" s="93"/>
      <c r="UBV158" s="93"/>
      <c r="UBW158" s="93"/>
      <c r="UBX158" s="93"/>
      <c r="UBY158" s="93"/>
      <c r="UBZ158" s="93"/>
      <c r="UCA158" s="93"/>
      <c r="UCB158" s="93"/>
      <c r="UCC158" s="93"/>
      <c r="UCD158" s="93"/>
      <c r="UCE158" s="93"/>
      <c r="UCF158" s="93"/>
      <c r="UCG158" s="93"/>
      <c r="UCH158" s="93"/>
      <c r="UCI158" s="93"/>
      <c r="UCJ158" s="93"/>
      <c r="UCK158" s="93"/>
      <c r="UCL158" s="93"/>
      <c r="UCM158" s="93"/>
      <c r="UCN158" s="93"/>
      <c r="UCO158" s="93"/>
      <c r="UCP158" s="93"/>
      <c r="UCQ158" s="93"/>
      <c r="UCR158" s="93"/>
      <c r="UCS158" s="93"/>
      <c r="UCT158" s="93"/>
      <c r="UCU158" s="93"/>
      <c r="UCV158" s="93"/>
      <c r="UCW158" s="93"/>
      <c r="UCX158" s="93"/>
      <c r="UCY158" s="93"/>
      <c r="UCZ158" s="93"/>
      <c r="UDA158" s="93"/>
      <c r="UDB158" s="93"/>
      <c r="UDC158" s="93"/>
      <c r="UDD158" s="93"/>
      <c r="UDE158" s="93"/>
      <c r="UDF158" s="93"/>
      <c r="UDG158" s="93"/>
      <c r="UDH158" s="93"/>
      <c r="UDI158" s="93"/>
      <c r="UDJ158" s="93"/>
      <c r="UDK158" s="93"/>
      <c r="UDL158" s="93"/>
      <c r="UDM158" s="93"/>
      <c r="UDN158" s="93"/>
      <c r="UDO158" s="93"/>
      <c r="UDP158" s="93"/>
      <c r="UDQ158" s="93"/>
      <c r="UDR158" s="93"/>
      <c r="UDS158" s="93"/>
      <c r="UDT158" s="93"/>
      <c r="UDU158" s="93"/>
      <c r="UDV158" s="93"/>
      <c r="UDW158" s="93"/>
      <c r="UDX158" s="93"/>
      <c r="UDY158" s="93"/>
      <c r="UDZ158" s="93"/>
      <c r="UEA158" s="93"/>
      <c r="UEB158" s="93"/>
      <c r="UEC158" s="93"/>
      <c r="UED158" s="93"/>
      <c r="UEE158" s="93"/>
      <c r="UEF158" s="93"/>
      <c r="UEG158" s="93"/>
      <c r="UEH158" s="93"/>
      <c r="UEI158" s="93"/>
      <c r="UEJ158" s="93"/>
      <c r="UEK158" s="93"/>
      <c r="UEL158" s="93"/>
      <c r="UEM158" s="93"/>
      <c r="UEN158" s="93"/>
      <c r="UEO158" s="93"/>
      <c r="UEP158" s="93"/>
      <c r="UEQ158" s="93"/>
      <c r="UER158" s="93"/>
      <c r="UES158" s="93"/>
      <c r="UET158" s="93"/>
      <c r="UEU158" s="93"/>
      <c r="UEV158" s="93"/>
      <c r="UEW158" s="93"/>
      <c r="UEX158" s="93"/>
      <c r="UEY158" s="93"/>
      <c r="UEZ158" s="93"/>
      <c r="UFA158" s="93"/>
      <c r="UFB158" s="93"/>
      <c r="UFC158" s="93"/>
      <c r="UFD158" s="93"/>
      <c r="UFE158" s="93"/>
      <c r="UFF158" s="93"/>
      <c r="UFG158" s="93"/>
      <c r="UFH158" s="93"/>
      <c r="UFI158" s="93"/>
      <c r="UFJ158" s="93"/>
      <c r="UFK158" s="93"/>
      <c r="UFL158" s="93"/>
      <c r="UFM158" s="93"/>
      <c r="UFN158" s="93"/>
      <c r="UFO158" s="93"/>
      <c r="UFP158" s="93"/>
      <c r="UFQ158" s="93"/>
      <c r="UFR158" s="93"/>
      <c r="UFS158" s="93"/>
      <c r="UFT158" s="93"/>
      <c r="UFU158" s="93"/>
      <c r="UFV158" s="93"/>
      <c r="UFW158" s="93"/>
      <c r="UFX158" s="93"/>
      <c r="UFY158" s="93"/>
      <c r="UFZ158" s="93"/>
      <c r="UGA158" s="93"/>
      <c r="UGB158" s="93"/>
      <c r="UGC158" s="93"/>
      <c r="UGD158" s="93"/>
      <c r="UGE158" s="93"/>
      <c r="UGF158" s="93"/>
      <c r="UGG158" s="93"/>
      <c r="UGH158" s="93"/>
      <c r="UGI158" s="93"/>
      <c r="UGJ158" s="93"/>
      <c r="UGK158" s="93"/>
      <c r="UGL158" s="93"/>
      <c r="UGM158" s="93"/>
      <c r="UGN158" s="93"/>
      <c r="UGO158" s="93"/>
      <c r="UGP158" s="93"/>
      <c r="UGQ158" s="93"/>
      <c r="UGR158" s="93"/>
      <c r="UGS158" s="93"/>
      <c r="UGT158" s="93"/>
      <c r="UGU158" s="93"/>
      <c r="UGV158" s="93"/>
      <c r="UGW158" s="93"/>
      <c r="UGX158" s="93"/>
      <c r="UGY158" s="93"/>
      <c r="UGZ158" s="93"/>
      <c r="UHA158" s="93"/>
      <c r="UHB158" s="93"/>
      <c r="UHC158" s="93"/>
      <c r="UHD158" s="93"/>
      <c r="UHE158" s="93"/>
      <c r="UHF158" s="93"/>
      <c r="UHG158" s="93"/>
      <c r="UHH158" s="93"/>
      <c r="UHI158" s="93"/>
      <c r="UHJ158" s="93"/>
      <c r="UHK158" s="93"/>
      <c r="UHL158" s="93"/>
      <c r="UHM158" s="93"/>
      <c r="UHN158" s="93"/>
      <c r="UHO158" s="93"/>
      <c r="UHP158" s="93"/>
      <c r="UHQ158" s="93"/>
      <c r="UHR158" s="93"/>
      <c r="UHS158" s="93"/>
      <c r="UHT158" s="93"/>
      <c r="UHU158" s="93"/>
      <c r="UHV158" s="93"/>
      <c r="UHW158" s="93"/>
      <c r="UHX158" s="93"/>
      <c r="UHY158" s="93"/>
      <c r="UHZ158" s="93"/>
      <c r="UIA158" s="93"/>
      <c r="UIB158" s="93"/>
      <c r="UIC158" s="93"/>
      <c r="UID158" s="93"/>
      <c r="UIE158" s="93"/>
      <c r="UIF158" s="93"/>
      <c r="UIG158" s="93"/>
      <c r="UIH158" s="93"/>
      <c r="UII158" s="93"/>
      <c r="UIJ158" s="93"/>
      <c r="UIK158" s="93"/>
      <c r="UIL158" s="93"/>
      <c r="UIM158" s="93"/>
      <c r="UIN158" s="93"/>
      <c r="UIO158" s="93"/>
      <c r="UIP158" s="93"/>
      <c r="UIQ158" s="93"/>
      <c r="UIR158" s="93"/>
      <c r="UIS158" s="93"/>
      <c r="UIT158" s="93"/>
      <c r="UIU158" s="93"/>
      <c r="UIV158" s="93"/>
      <c r="UIW158" s="93"/>
      <c r="UIX158" s="93"/>
      <c r="UIY158" s="93"/>
      <c r="UIZ158" s="93"/>
      <c r="UJA158" s="93"/>
      <c r="UJB158" s="93"/>
      <c r="UJC158" s="93"/>
      <c r="UJD158" s="93"/>
      <c r="UJE158" s="93"/>
      <c r="UJF158" s="93"/>
      <c r="UJG158" s="93"/>
      <c r="UJH158" s="93"/>
      <c r="UJI158" s="93"/>
      <c r="UJJ158" s="93"/>
      <c r="UJK158" s="93"/>
      <c r="UJL158" s="93"/>
      <c r="UJM158" s="93"/>
      <c r="UJN158" s="93"/>
      <c r="UJO158" s="93"/>
      <c r="UJP158" s="93"/>
      <c r="UJQ158" s="93"/>
      <c r="UJR158" s="93"/>
      <c r="UJS158" s="93"/>
      <c r="UJT158" s="93"/>
      <c r="UJU158" s="93"/>
      <c r="UJV158" s="93"/>
      <c r="UJW158" s="93"/>
      <c r="UJX158" s="93"/>
      <c r="UJY158" s="93"/>
      <c r="UJZ158" s="93"/>
      <c r="UKA158" s="93"/>
      <c r="UKB158" s="93"/>
      <c r="UKC158" s="93"/>
      <c r="UKD158" s="93"/>
      <c r="UKE158" s="93"/>
      <c r="UKF158" s="93"/>
      <c r="UKG158" s="93"/>
      <c r="UKH158" s="93"/>
      <c r="UKI158" s="93"/>
      <c r="UKJ158" s="93"/>
      <c r="UKK158" s="93"/>
      <c r="UKL158" s="93"/>
      <c r="UKM158" s="93"/>
      <c r="UKN158" s="93"/>
      <c r="UKO158" s="93"/>
      <c r="UKP158" s="93"/>
      <c r="UKQ158" s="93"/>
      <c r="UKR158" s="93"/>
      <c r="UKS158" s="93"/>
      <c r="UKT158" s="93"/>
      <c r="UKU158" s="93"/>
      <c r="UKV158" s="93"/>
      <c r="UKW158" s="93"/>
      <c r="UKX158" s="93"/>
      <c r="UKY158" s="93"/>
      <c r="UKZ158" s="93"/>
      <c r="ULA158" s="93"/>
      <c r="ULB158" s="93"/>
      <c r="ULC158" s="93"/>
      <c r="ULD158" s="93"/>
      <c r="ULE158" s="93"/>
      <c r="ULF158" s="93"/>
      <c r="ULG158" s="93"/>
      <c r="ULH158" s="93"/>
      <c r="ULI158" s="93"/>
      <c r="ULJ158" s="93"/>
      <c r="ULK158" s="93"/>
      <c r="ULL158" s="93"/>
      <c r="ULM158" s="93"/>
      <c r="ULN158" s="93"/>
      <c r="ULO158" s="93"/>
      <c r="ULP158" s="93"/>
      <c r="ULQ158" s="93"/>
      <c r="ULR158" s="93"/>
      <c r="ULS158" s="93"/>
      <c r="ULT158" s="93"/>
      <c r="ULU158" s="93"/>
      <c r="ULV158" s="93"/>
      <c r="ULW158" s="93"/>
      <c r="ULX158" s="93"/>
      <c r="ULY158" s="93"/>
      <c r="ULZ158" s="93"/>
      <c r="UMA158" s="93"/>
      <c r="UMB158" s="93"/>
      <c r="UMC158" s="93"/>
      <c r="UMD158" s="93"/>
      <c r="UME158" s="93"/>
      <c r="UMF158" s="93"/>
      <c r="UMG158" s="93"/>
      <c r="UMH158" s="93"/>
      <c r="UMI158" s="93"/>
      <c r="UMJ158" s="93"/>
      <c r="UMK158" s="93"/>
      <c r="UML158" s="93"/>
      <c r="UMM158" s="93"/>
      <c r="UMN158" s="93"/>
      <c r="UMO158" s="93"/>
      <c r="UMP158" s="93"/>
      <c r="UMQ158" s="93"/>
      <c r="UMR158" s="93"/>
      <c r="UMS158" s="93"/>
      <c r="UMT158" s="93"/>
      <c r="UMU158" s="93"/>
      <c r="UMV158" s="93"/>
      <c r="UMW158" s="93"/>
      <c r="UMX158" s="93"/>
      <c r="UMY158" s="93"/>
      <c r="UMZ158" s="93"/>
      <c r="UNA158" s="93"/>
      <c r="UNB158" s="93"/>
      <c r="UNC158" s="93"/>
      <c r="UND158" s="93"/>
      <c r="UNE158" s="93"/>
      <c r="UNF158" s="93"/>
      <c r="UNG158" s="93"/>
      <c r="UNH158" s="93"/>
      <c r="UNI158" s="93"/>
      <c r="UNJ158" s="93"/>
      <c r="UNK158" s="93"/>
      <c r="UNL158" s="93"/>
      <c r="UNM158" s="93"/>
      <c r="UNN158" s="93"/>
      <c r="UNO158" s="93"/>
      <c r="UNP158" s="93"/>
      <c r="UNQ158" s="93"/>
      <c r="UNR158" s="93"/>
      <c r="UNS158" s="93"/>
      <c r="UNT158" s="93"/>
      <c r="UNU158" s="93"/>
      <c r="UNV158" s="93"/>
      <c r="UNW158" s="93"/>
      <c r="UNX158" s="93"/>
      <c r="UNY158" s="93"/>
      <c r="UNZ158" s="93"/>
      <c r="UOA158" s="93"/>
      <c r="UOB158" s="93"/>
      <c r="UOC158" s="93"/>
      <c r="UOD158" s="93"/>
      <c r="UOE158" s="93"/>
      <c r="UOF158" s="93"/>
      <c r="UOG158" s="93"/>
      <c r="UOH158" s="93"/>
      <c r="UOI158" s="93"/>
      <c r="UOJ158" s="93"/>
      <c r="UOK158" s="93"/>
      <c r="UOL158" s="93"/>
      <c r="UOM158" s="93"/>
      <c r="UON158" s="93"/>
      <c r="UOO158" s="93"/>
      <c r="UOP158" s="93"/>
      <c r="UOQ158" s="93"/>
      <c r="UOR158" s="93"/>
      <c r="UOS158" s="93"/>
      <c r="UOT158" s="93"/>
      <c r="UOU158" s="93"/>
      <c r="UOV158" s="93"/>
      <c r="UOW158" s="93"/>
      <c r="UOX158" s="93"/>
      <c r="UOY158" s="93"/>
      <c r="UOZ158" s="93"/>
      <c r="UPA158" s="93"/>
      <c r="UPB158" s="93"/>
      <c r="UPC158" s="93"/>
      <c r="UPD158" s="93"/>
      <c r="UPE158" s="93"/>
      <c r="UPF158" s="93"/>
      <c r="UPG158" s="93"/>
      <c r="UPH158" s="93"/>
      <c r="UPI158" s="93"/>
      <c r="UPJ158" s="93"/>
      <c r="UPK158" s="93"/>
      <c r="UPL158" s="93"/>
      <c r="UPM158" s="93"/>
      <c r="UPN158" s="93"/>
      <c r="UPO158" s="93"/>
      <c r="UPP158" s="93"/>
      <c r="UPQ158" s="93"/>
      <c r="UPR158" s="93"/>
      <c r="UPS158" s="93"/>
      <c r="UPT158" s="93"/>
      <c r="UPU158" s="93"/>
      <c r="UPV158" s="93"/>
      <c r="UPW158" s="93"/>
      <c r="UPX158" s="93"/>
      <c r="UPY158" s="93"/>
      <c r="UPZ158" s="93"/>
      <c r="UQA158" s="93"/>
      <c r="UQB158" s="93"/>
      <c r="UQC158" s="93"/>
      <c r="UQD158" s="93"/>
      <c r="UQE158" s="93"/>
      <c r="UQF158" s="93"/>
      <c r="UQG158" s="93"/>
      <c r="UQH158" s="93"/>
      <c r="UQI158" s="93"/>
      <c r="UQJ158" s="93"/>
      <c r="UQK158" s="93"/>
      <c r="UQL158" s="93"/>
      <c r="UQM158" s="93"/>
      <c r="UQN158" s="93"/>
      <c r="UQO158" s="93"/>
      <c r="UQP158" s="93"/>
      <c r="UQQ158" s="93"/>
      <c r="UQR158" s="93"/>
      <c r="UQS158" s="93"/>
      <c r="UQT158" s="93"/>
      <c r="UQU158" s="93"/>
      <c r="UQV158" s="93"/>
      <c r="UQW158" s="93"/>
      <c r="UQX158" s="93"/>
      <c r="UQY158" s="93"/>
      <c r="UQZ158" s="93"/>
      <c r="URA158" s="93"/>
      <c r="URB158" s="93"/>
      <c r="URC158" s="93"/>
      <c r="URD158" s="93"/>
      <c r="URE158" s="93"/>
      <c r="URF158" s="93"/>
      <c r="URG158" s="93"/>
      <c r="URH158" s="93"/>
      <c r="URI158" s="93"/>
      <c r="URJ158" s="93"/>
      <c r="URK158" s="93"/>
      <c r="URL158" s="93"/>
      <c r="URM158" s="93"/>
      <c r="URN158" s="93"/>
      <c r="URO158" s="93"/>
      <c r="URP158" s="93"/>
      <c r="URQ158" s="93"/>
      <c r="URR158" s="93"/>
      <c r="URS158" s="93"/>
      <c r="URT158" s="93"/>
      <c r="URU158" s="93"/>
      <c r="URV158" s="93"/>
      <c r="URW158" s="93"/>
      <c r="URX158" s="93"/>
      <c r="URY158" s="93"/>
      <c r="URZ158" s="93"/>
      <c r="USA158" s="93"/>
      <c r="USB158" s="93"/>
      <c r="USC158" s="93"/>
      <c r="USD158" s="93"/>
      <c r="USE158" s="93"/>
      <c r="USF158" s="93"/>
      <c r="USG158" s="93"/>
      <c r="USH158" s="93"/>
      <c r="USI158" s="93"/>
      <c r="USJ158" s="93"/>
      <c r="USK158" s="93"/>
      <c r="USL158" s="93"/>
      <c r="USM158" s="93"/>
      <c r="USN158" s="93"/>
      <c r="USO158" s="93"/>
      <c r="USP158" s="93"/>
      <c r="USQ158" s="93"/>
      <c r="USR158" s="93"/>
      <c r="USS158" s="93"/>
      <c r="UST158" s="93"/>
      <c r="USU158" s="93"/>
      <c r="USV158" s="93"/>
      <c r="USW158" s="93"/>
      <c r="USX158" s="93"/>
      <c r="USY158" s="93"/>
      <c r="USZ158" s="93"/>
      <c r="UTA158" s="93"/>
      <c r="UTB158" s="93"/>
      <c r="UTC158" s="93"/>
      <c r="UTD158" s="93"/>
      <c r="UTE158" s="93"/>
      <c r="UTF158" s="93"/>
      <c r="UTG158" s="93"/>
      <c r="UTH158" s="93"/>
      <c r="UTI158" s="93"/>
      <c r="UTJ158" s="93"/>
      <c r="UTK158" s="93"/>
      <c r="UTL158" s="93"/>
      <c r="UTM158" s="93"/>
      <c r="UTN158" s="93"/>
      <c r="UTO158" s="93"/>
      <c r="UTP158" s="93"/>
      <c r="UTQ158" s="93"/>
      <c r="UTR158" s="93"/>
      <c r="UTS158" s="93"/>
      <c r="UTT158" s="93"/>
      <c r="UTU158" s="93"/>
      <c r="UTV158" s="93"/>
      <c r="UTW158" s="93"/>
      <c r="UTX158" s="93"/>
      <c r="UTY158" s="93"/>
      <c r="UTZ158" s="93"/>
      <c r="UUA158" s="93"/>
      <c r="UUB158" s="93"/>
      <c r="UUC158" s="93"/>
      <c r="UUD158" s="93"/>
      <c r="UUE158" s="93"/>
      <c r="UUF158" s="93"/>
      <c r="UUG158" s="93"/>
      <c r="UUH158" s="93"/>
      <c r="UUI158" s="93"/>
      <c r="UUJ158" s="93"/>
      <c r="UUK158" s="93"/>
      <c r="UUL158" s="93"/>
      <c r="UUM158" s="93"/>
      <c r="UUN158" s="93"/>
      <c r="UUO158" s="93"/>
      <c r="UUP158" s="93"/>
      <c r="UUQ158" s="93"/>
      <c r="UUR158" s="93"/>
      <c r="UUS158" s="93"/>
      <c r="UUT158" s="93"/>
      <c r="UUU158" s="93"/>
      <c r="UUV158" s="93"/>
      <c r="UUW158" s="93"/>
      <c r="UUX158" s="93"/>
      <c r="UUY158" s="93"/>
      <c r="UUZ158" s="93"/>
      <c r="UVA158" s="93"/>
      <c r="UVB158" s="93"/>
      <c r="UVC158" s="93"/>
      <c r="UVD158" s="93"/>
      <c r="UVE158" s="93"/>
      <c r="UVF158" s="93"/>
      <c r="UVG158" s="93"/>
      <c r="UVH158" s="93"/>
      <c r="UVI158" s="93"/>
      <c r="UVJ158" s="93"/>
      <c r="UVK158" s="93"/>
      <c r="UVL158" s="93"/>
      <c r="UVM158" s="93"/>
      <c r="UVN158" s="93"/>
      <c r="UVO158" s="93"/>
      <c r="UVP158" s="93"/>
      <c r="UVQ158" s="93"/>
      <c r="UVR158" s="93"/>
      <c r="UVS158" s="93"/>
      <c r="UVT158" s="93"/>
      <c r="UVU158" s="93"/>
      <c r="UVV158" s="93"/>
      <c r="UVW158" s="93"/>
      <c r="UVX158" s="93"/>
      <c r="UVY158" s="93"/>
      <c r="UVZ158" s="93"/>
      <c r="UWA158" s="93"/>
      <c r="UWB158" s="93"/>
      <c r="UWC158" s="93"/>
      <c r="UWD158" s="93"/>
      <c r="UWE158" s="93"/>
      <c r="UWF158" s="93"/>
      <c r="UWG158" s="93"/>
      <c r="UWH158" s="93"/>
      <c r="UWI158" s="93"/>
      <c r="UWJ158" s="93"/>
      <c r="UWK158" s="93"/>
      <c r="UWL158" s="93"/>
      <c r="UWM158" s="93"/>
      <c r="UWN158" s="93"/>
      <c r="UWO158" s="93"/>
      <c r="UWP158" s="93"/>
      <c r="UWQ158" s="93"/>
      <c r="UWR158" s="93"/>
      <c r="UWS158" s="93"/>
      <c r="UWT158" s="93"/>
      <c r="UWU158" s="93"/>
      <c r="UWV158" s="93"/>
      <c r="UWW158" s="93"/>
      <c r="UWX158" s="93"/>
      <c r="UWY158" s="93"/>
      <c r="UWZ158" s="93"/>
      <c r="UXA158" s="93"/>
      <c r="UXB158" s="93"/>
      <c r="UXC158" s="93"/>
      <c r="UXD158" s="93"/>
      <c r="UXE158" s="93"/>
      <c r="UXF158" s="93"/>
      <c r="UXG158" s="93"/>
      <c r="UXH158" s="93"/>
      <c r="UXI158" s="93"/>
      <c r="UXJ158" s="93"/>
      <c r="UXK158" s="93"/>
      <c r="UXL158" s="93"/>
      <c r="UXM158" s="93"/>
      <c r="UXN158" s="93"/>
      <c r="UXO158" s="93"/>
      <c r="UXP158" s="93"/>
      <c r="UXQ158" s="93"/>
      <c r="UXR158" s="93"/>
      <c r="UXS158" s="93"/>
      <c r="UXT158" s="93"/>
      <c r="UXU158" s="93"/>
      <c r="UXV158" s="93"/>
      <c r="UXW158" s="93"/>
      <c r="UXX158" s="93"/>
      <c r="UXY158" s="93"/>
      <c r="UXZ158" s="93"/>
      <c r="UYA158" s="93"/>
      <c r="UYB158" s="93"/>
      <c r="UYC158" s="93"/>
      <c r="UYD158" s="93"/>
      <c r="UYE158" s="93"/>
      <c r="UYF158" s="93"/>
      <c r="UYG158" s="93"/>
      <c r="UYH158" s="93"/>
      <c r="UYI158" s="93"/>
      <c r="UYJ158" s="93"/>
      <c r="UYK158" s="93"/>
      <c r="UYL158" s="93"/>
      <c r="UYM158" s="93"/>
      <c r="UYN158" s="93"/>
      <c r="UYO158" s="93"/>
      <c r="UYP158" s="93"/>
      <c r="UYQ158" s="93"/>
      <c r="UYR158" s="93"/>
      <c r="UYS158" s="93"/>
      <c r="UYT158" s="93"/>
      <c r="UYU158" s="93"/>
      <c r="UYV158" s="93"/>
      <c r="UYW158" s="93"/>
      <c r="UYX158" s="93"/>
      <c r="UYY158" s="93"/>
      <c r="UYZ158" s="93"/>
      <c r="UZA158" s="93"/>
      <c r="UZB158" s="93"/>
      <c r="UZC158" s="93"/>
      <c r="UZD158" s="93"/>
      <c r="UZE158" s="93"/>
      <c r="UZF158" s="93"/>
      <c r="UZG158" s="93"/>
      <c r="UZH158" s="93"/>
      <c r="UZI158" s="93"/>
      <c r="UZJ158" s="93"/>
      <c r="UZK158" s="93"/>
      <c r="UZL158" s="93"/>
      <c r="UZM158" s="93"/>
      <c r="UZN158" s="93"/>
      <c r="UZO158" s="93"/>
      <c r="UZP158" s="93"/>
      <c r="UZQ158" s="93"/>
      <c r="UZR158" s="93"/>
      <c r="UZS158" s="93"/>
      <c r="UZT158" s="93"/>
      <c r="UZU158" s="93"/>
      <c r="UZV158" s="93"/>
      <c r="UZW158" s="93"/>
      <c r="UZX158" s="93"/>
      <c r="UZY158" s="93"/>
      <c r="UZZ158" s="93"/>
      <c r="VAA158" s="93"/>
      <c r="VAB158" s="93"/>
      <c r="VAC158" s="93"/>
      <c r="VAD158" s="93"/>
      <c r="VAE158" s="93"/>
      <c r="VAF158" s="93"/>
      <c r="VAG158" s="93"/>
      <c r="VAH158" s="93"/>
      <c r="VAI158" s="93"/>
      <c r="VAJ158" s="93"/>
      <c r="VAK158" s="93"/>
      <c r="VAL158" s="93"/>
      <c r="VAM158" s="93"/>
      <c r="VAN158" s="93"/>
      <c r="VAO158" s="93"/>
      <c r="VAP158" s="93"/>
      <c r="VAQ158" s="93"/>
      <c r="VAR158" s="93"/>
      <c r="VAS158" s="93"/>
      <c r="VAT158" s="93"/>
      <c r="VAU158" s="93"/>
      <c r="VAV158" s="93"/>
      <c r="VAW158" s="93"/>
      <c r="VAX158" s="93"/>
      <c r="VAY158" s="93"/>
      <c r="VAZ158" s="93"/>
      <c r="VBA158" s="93"/>
      <c r="VBB158" s="93"/>
      <c r="VBC158" s="93"/>
      <c r="VBD158" s="93"/>
      <c r="VBE158" s="93"/>
      <c r="VBF158" s="93"/>
      <c r="VBG158" s="93"/>
      <c r="VBH158" s="93"/>
      <c r="VBI158" s="93"/>
      <c r="VBJ158" s="93"/>
      <c r="VBK158" s="93"/>
      <c r="VBL158" s="93"/>
      <c r="VBM158" s="93"/>
      <c r="VBN158" s="93"/>
      <c r="VBO158" s="93"/>
      <c r="VBP158" s="93"/>
      <c r="VBQ158" s="93"/>
      <c r="VBR158" s="93"/>
      <c r="VBS158" s="93"/>
      <c r="VBT158" s="93"/>
      <c r="VBU158" s="93"/>
      <c r="VBV158" s="93"/>
      <c r="VBW158" s="93"/>
      <c r="VBX158" s="93"/>
      <c r="VBY158" s="93"/>
      <c r="VBZ158" s="93"/>
      <c r="VCA158" s="93"/>
      <c r="VCB158" s="93"/>
      <c r="VCC158" s="93"/>
      <c r="VCD158" s="93"/>
      <c r="VCE158" s="93"/>
      <c r="VCF158" s="93"/>
      <c r="VCG158" s="93"/>
      <c r="VCH158" s="93"/>
      <c r="VCI158" s="93"/>
      <c r="VCJ158" s="93"/>
      <c r="VCK158" s="93"/>
      <c r="VCL158" s="93"/>
      <c r="VCM158" s="93"/>
      <c r="VCN158" s="93"/>
      <c r="VCO158" s="93"/>
      <c r="VCP158" s="93"/>
      <c r="VCQ158" s="93"/>
      <c r="VCR158" s="93"/>
      <c r="VCS158" s="93"/>
      <c r="VCT158" s="93"/>
      <c r="VCU158" s="93"/>
      <c r="VCV158" s="93"/>
      <c r="VCW158" s="93"/>
      <c r="VCX158" s="93"/>
      <c r="VCY158" s="93"/>
      <c r="VCZ158" s="93"/>
      <c r="VDA158" s="93"/>
      <c r="VDB158" s="93"/>
      <c r="VDC158" s="93"/>
      <c r="VDD158" s="93"/>
      <c r="VDE158" s="93"/>
      <c r="VDF158" s="93"/>
      <c r="VDG158" s="93"/>
      <c r="VDH158" s="93"/>
      <c r="VDI158" s="93"/>
      <c r="VDJ158" s="93"/>
      <c r="VDK158" s="93"/>
      <c r="VDL158" s="93"/>
      <c r="VDM158" s="93"/>
      <c r="VDN158" s="93"/>
      <c r="VDO158" s="93"/>
      <c r="VDP158" s="93"/>
      <c r="VDQ158" s="93"/>
      <c r="VDR158" s="93"/>
      <c r="VDS158" s="93"/>
      <c r="VDT158" s="93"/>
      <c r="VDU158" s="93"/>
      <c r="VDV158" s="93"/>
      <c r="VDW158" s="93"/>
      <c r="VDX158" s="93"/>
      <c r="VDY158" s="93"/>
      <c r="VDZ158" s="93"/>
      <c r="VEA158" s="93"/>
      <c r="VEB158" s="93"/>
      <c r="VEC158" s="93"/>
      <c r="VED158" s="93"/>
      <c r="VEE158" s="93"/>
      <c r="VEF158" s="93"/>
      <c r="VEG158" s="93"/>
      <c r="VEH158" s="93"/>
      <c r="VEI158" s="93"/>
      <c r="VEJ158" s="93"/>
      <c r="VEK158" s="93"/>
      <c r="VEL158" s="93"/>
      <c r="VEM158" s="93"/>
      <c r="VEN158" s="93"/>
      <c r="VEO158" s="93"/>
      <c r="VEP158" s="93"/>
      <c r="VEQ158" s="93"/>
      <c r="VER158" s="93"/>
      <c r="VES158" s="93"/>
      <c r="VET158" s="93"/>
      <c r="VEU158" s="93"/>
      <c r="VEV158" s="93"/>
      <c r="VEW158" s="93"/>
      <c r="VEX158" s="93"/>
      <c r="VEY158" s="93"/>
      <c r="VEZ158" s="93"/>
      <c r="VFA158" s="93"/>
      <c r="VFB158" s="93"/>
      <c r="VFC158" s="93"/>
      <c r="VFD158" s="93"/>
      <c r="VFE158" s="93"/>
      <c r="VFF158" s="93"/>
      <c r="VFG158" s="93"/>
      <c r="VFH158" s="93"/>
      <c r="VFI158" s="93"/>
      <c r="VFJ158" s="93"/>
      <c r="VFK158" s="93"/>
      <c r="VFL158" s="93"/>
      <c r="VFM158" s="93"/>
      <c r="VFN158" s="93"/>
      <c r="VFO158" s="93"/>
      <c r="VFP158" s="93"/>
      <c r="VFQ158" s="93"/>
      <c r="VFR158" s="93"/>
      <c r="VFS158" s="93"/>
      <c r="VFT158" s="93"/>
      <c r="VFU158" s="93"/>
      <c r="VFV158" s="93"/>
      <c r="VFW158" s="93"/>
      <c r="VFX158" s="93"/>
      <c r="VFY158" s="93"/>
      <c r="VFZ158" s="93"/>
      <c r="VGA158" s="93"/>
      <c r="VGB158" s="93"/>
      <c r="VGC158" s="93"/>
      <c r="VGD158" s="93"/>
      <c r="VGE158" s="93"/>
      <c r="VGF158" s="93"/>
      <c r="VGG158" s="93"/>
      <c r="VGH158" s="93"/>
      <c r="VGI158" s="93"/>
      <c r="VGJ158" s="93"/>
      <c r="VGK158" s="93"/>
      <c r="VGL158" s="93"/>
      <c r="VGM158" s="93"/>
      <c r="VGN158" s="93"/>
      <c r="VGO158" s="93"/>
      <c r="VGP158" s="93"/>
      <c r="VGQ158" s="93"/>
      <c r="VGR158" s="93"/>
      <c r="VGS158" s="93"/>
      <c r="VGT158" s="93"/>
      <c r="VGU158" s="93"/>
      <c r="VGV158" s="93"/>
      <c r="VGW158" s="93"/>
      <c r="VGX158" s="93"/>
      <c r="VGY158" s="93"/>
      <c r="VGZ158" s="93"/>
      <c r="VHA158" s="93"/>
      <c r="VHB158" s="93"/>
      <c r="VHC158" s="93"/>
      <c r="VHD158" s="93"/>
      <c r="VHE158" s="93"/>
      <c r="VHF158" s="93"/>
      <c r="VHG158" s="93"/>
      <c r="VHH158" s="93"/>
      <c r="VHI158" s="93"/>
      <c r="VHJ158" s="93"/>
      <c r="VHK158" s="93"/>
      <c r="VHL158" s="93"/>
      <c r="VHM158" s="93"/>
      <c r="VHN158" s="93"/>
      <c r="VHO158" s="93"/>
      <c r="VHP158" s="93"/>
      <c r="VHQ158" s="93"/>
      <c r="VHR158" s="93"/>
      <c r="VHS158" s="93"/>
      <c r="VHT158" s="93"/>
      <c r="VHU158" s="93"/>
      <c r="VHV158" s="93"/>
      <c r="VHW158" s="93"/>
      <c r="VHX158" s="93"/>
      <c r="VHY158" s="93"/>
      <c r="VHZ158" s="93"/>
      <c r="VIA158" s="93"/>
      <c r="VIB158" s="93"/>
      <c r="VIC158" s="93"/>
      <c r="VID158" s="93"/>
      <c r="VIE158" s="93"/>
      <c r="VIF158" s="93"/>
      <c r="VIG158" s="93"/>
      <c r="VIH158" s="93"/>
      <c r="VII158" s="93"/>
      <c r="VIJ158" s="93"/>
      <c r="VIK158" s="93"/>
      <c r="VIL158" s="93"/>
      <c r="VIM158" s="93"/>
      <c r="VIN158" s="93"/>
      <c r="VIO158" s="93"/>
      <c r="VIP158" s="93"/>
      <c r="VIQ158" s="93"/>
      <c r="VIR158" s="93"/>
      <c r="VIS158" s="93"/>
      <c r="VIT158" s="93"/>
      <c r="VIU158" s="93"/>
      <c r="VIV158" s="93"/>
      <c r="VIW158" s="93"/>
      <c r="VIX158" s="93"/>
      <c r="VIY158" s="93"/>
      <c r="VIZ158" s="93"/>
      <c r="VJA158" s="93"/>
      <c r="VJB158" s="93"/>
      <c r="VJC158" s="93"/>
      <c r="VJD158" s="93"/>
      <c r="VJE158" s="93"/>
      <c r="VJF158" s="93"/>
      <c r="VJG158" s="93"/>
      <c r="VJH158" s="93"/>
      <c r="VJI158" s="93"/>
      <c r="VJJ158" s="93"/>
      <c r="VJK158" s="93"/>
      <c r="VJL158" s="93"/>
      <c r="VJM158" s="93"/>
      <c r="VJN158" s="93"/>
      <c r="VJO158" s="93"/>
      <c r="VJP158" s="93"/>
      <c r="VJQ158" s="93"/>
      <c r="VJR158" s="93"/>
      <c r="VJS158" s="93"/>
      <c r="VJT158" s="93"/>
      <c r="VJU158" s="93"/>
      <c r="VJV158" s="93"/>
      <c r="VJW158" s="93"/>
      <c r="VJX158" s="93"/>
      <c r="VJY158" s="93"/>
      <c r="VJZ158" s="93"/>
      <c r="VKA158" s="93"/>
      <c r="VKB158" s="93"/>
      <c r="VKC158" s="93"/>
      <c r="VKD158" s="93"/>
      <c r="VKE158" s="93"/>
      <c r="VKF158" s="93"/>
      <c r="VKG158" s="93"/>
      <c r="VKH158" s="93"/>
      <c r="VKI158" s="93"/>
      <c r="VKJ158" s="93"/>
      <c r="VKK158" s="93"/>
      <c r="VKL158" s="93"/>
      <c r="VKM158" s="93"/>
      <c r="VKN158" s="93"/>
      <c r="VKO158" s="93"/>
      <c r="VKP158" s="93"/>
      <c r="VKQ158" s="93"/>
      <c r="VKR158" s="93"/>
      <c r="VKS158" s="93"/>
      <c r="VKT158" s="93"/>
      <c r="VKU158" s="93"/>
      <c r="VKV158" s="93"/>
      <c r="VKW158" s="93"/>
      <c r="VKX158" s="93"/>
      <c r="VKY158" s="93"/>
      <c r="VKZ158" s="93"/>
      <c r="VLA158" s="93"/>
      <c r="VLB158" s="93"/>
      <c r="VLC158" s="93"/>
      <c r="VLD158" s="93"/>
      <c r="VLE158" s="93"/>
      <c r="VLF158" s="93"/>
      <c r="VLG158" s="93"/>
      <c r="VLH158" s="93"/>
      <c r="VLI158" s="93"/>
      <c r="VLJ158" s="93"/>
      <c r="VLK158" s="93"/>
      <c r="VLL158" s="93"/>
      <c r="VLM158" s="93"/>
      <c r="VLN158" s="93"/>
      <c r="VLO158" s="93"/>
      <c r="VLP158" s="93"/>
      <c r="VLQ158" s="93"/>
      <c r="VLR158" s="93"/>
      <c r="VLS158" s="93"/>
      <c r="VLT158" s="93"/>
      <c r="VLU158" s="93"/>
      <c r="VLV158" s="93"/>
      <c r="VLW158" s="93"/>
      <c r="VLX158" s="93"/>
      <c r="VLY158" s="93"/>
      <c r="VLZ158" s="93"/>
      <c r="VMA158" s="93"/>
      <c r="VMB158" s="93"/>
      <c r="VMC158" s="93"/>
      <c r="VMD158" s="93"/>
      <c r="VME158" s="93"/>
      <c r="VMF158" s="93"/>
      <c r="VMG158" s="93"/>
      <c r="VMH158" s="93"/>
      <c r="VMI158" s="93"/>
      <c r="VMJ158" s="93"/>
      <c r="VMK158" s="93"/>
      <c r="VML158" s="93"/>
      <c r="VMM158" s="93"/>
      <c r="VMN158" s="93"/>
      <c r="VMO158" s="93"/>
      <c r="VMP158" s="93"/>
      <c r="VMQ158" s="93"/>
      <c r="VMR158" s="93"/>
      <c r="VMS158" s="93"/>
      <c r="VMT158" s="93"/>
      <c r="VMU158" s="93"/>
      <c r="VMV158" s="93"/>
      <c r="VMW158" s="93"/>
      <c r="VMX158" s="93"/>
      <c r="VMY158" s="93"/>
      <c r="VMZ158" s="93"/>
      <c r="VNA158" s="93"/>
      <c r="VNB158" s="93"/>
      <c r="VNC158" s="93"/>
      <c r="VND158" s="93"/>
      <c r="VNE158" s="93"/>
      <c r="VNF158" s="93"/>
      <c r="VNG158" s="93"/>
      <c r="VNH158" s="93"/>
      <c r="VNI158" s="93"/>
      <c r="VNJ158" s="93"/>
      <c r="VNK158" s="93"/>
      <c r="VNL158" s="93"/>
      <c r="VNM158" s="93"/>
      <c r="VNN158" s="93"/>
      <c r="VNO158" s="93"/>
      <c r="VNP158" s="93"/>
      <c r="VNQ158" s="93"/>
      <c r="VNR158" s="93"/>
      <c r="VNS158" s="93"/>
      <c r="VNT158" s="93"/>
      <c r="VNU158" s="93"/>
      <c r="VNV158" s="93"/>
      <c r="VNW158" s="93"/>
      <c r="VNX158" s="93"/>
      <c r="VNY158" s="93"/>
      <c r="VNZ158" s="93"/>
      <c r="VOA158" s="93"/>
      <c r="VOB158" s="93"/>
      <c r="VOC158" s="93"/>
      <c r="VOD158" s="93"/>
      <c r="VOE158" s="93"/>
      <c r="VOF158" s="93"/>
      <c r="VOG158" s="93"/>
      <c r="VOH158" s="93"/>
      <c r="VOI158" s="93"/>
      <c r="VOJ158" s="93"/>
      <c r="VOK158" s="93"/>
      <c r="VOL158" s="93"/>
      <c r="VOM158" s="93"/>
      <c r="VON158" s="93"/>
      <c r="VOO158" s="93"/>
      <c r="VOP158" s="93"/>
      <c r="VOQ158" s="93"/>
      <c r="VOR158" s="93"/>
      <c r="VOS158" s="93"/>
      <c r="VOT158" s="93"/>
      <c r="VOU158" s="93"/>
      <c r="VOV158" s="93"/>
      <c r="VOW158" s="93"/>
      <c r="VOX158" s="93"/>
      <c r="VOY158" s="93"/>
      <c r="VOZ158" s="93"/>
      <c r="VPA158" s="93"/>
      <c r="VPB158" s="93"/>
      <c r="VPC158" s="93"/>
      <c r="VPD158" s="93"/>
      <c r="VPE158" s="93"/>
      <c r="VPF158" s="93"/>
      <c r="VPG158" s="93"/>
      <c r="VPH158" s="93"/>
      <c r="VPI158" s="93"/>
      <c r="VPJ158" s="93"/>
      <c r="VPK158" s="93"/>
      <c r="VPL158" s="93"/>
      <c r="VPM158" s="93"/>
      <c r="VPN158" s="93"/>
      <c r="VPO158" s="93"/>
      <c r="VPP158" s="93"/>
      <c r="VPQ158" s="93"/>
      <c r="VPR158" s="93"/>
      <c r="VPS158" s="93"/>
      <c r="VPT158" s="93"/>
      <c r="VPU158" s="93"/>
      <c r="VPV158" s="93"/>
      <c r="VPW158" s="93"/>
      <c r="VPX158" s="93"/>
      <c r="VPY158" s="93"/>
      <c r="VPZ158" s="93"/>
      <c r="VQA158" s="93"/>
      <c r="VQB158" s="93"/>
      <c r="VQC158" s="93"/>
      <c r="VQD158" s="93"/>
      <c r="VQE158" s="93"/>
      <c r="VQF158" s="93"/>
      <c r="VQG158" s="93"/>
      <c r="VQH158" s="93"/>
      <c r="VQI158" s="93"/>
      <c r="VQJ158" s="93"/>
      <c r="VQK158" s="93"/>
      <c r="VQL158" s="93"/>
      <c r="VQM158" s="93"/>
      <c r="VQN158" s="93"/>
      <c r="VQO158" s="93"/>
      <c r="VQP158" s="93"/>
      <c r="VQQ158" s="93"/>
      <c r="VQR158" s="93"/>
      <c r="VQS158" s="93"/>
      <c r="VQT158" s="93"/>
      <c r="VQU158" s="93"/>
      <c r="VQV158" s="93"/>
      <c r="VQW158" s="93"/>
      <c r="VQX158" s="93"/>
      <c r="VQY158" s="93"/>
      <c r="VQZ158" s="93"/>
      <c r="VRA158" s="93"/>
      <c r="VRB158" s="93"/>
      <c r="VRC158" s="93"/>
      <c r="VRD158" s="93"/>
      <c r="VRE158" s="93"/>
      <c r="VRF158" s="93"/>
      <c r="VRG158" s="93"/>
      <c r="VRH158" s="93"/>
      <c r="VRI158" s="93"/>
      <c r="VRJ158" s="93"/>
      <c r="VRK158" s="93"/>
      <c r="VRL158" s="93"/>
      <c r="VRM158" s="93"/>
      <c r="VRN158" s="93"/>
      <c r="VRO158" s="93"/>
      <c r="VRP158" s="93"/>
      <c r="VRQ158" s="93"/>
      <c r="VRR158" s="93"/>
      <c r="VRS158" s="93"/>
      <c r="VRT158" s="93"/>
      <c r="VRU158" s="93"/>
      <c r="VRV158" s="93"/>
      <c r="VRW158" s="93"/>
      <c r="VRX158" s="93"/>
      <c r="VRY158" s="93"/>
      <c r="VRZ158" s="93"/>
      <c r="VSA158" s="93"/>
      <c r="VSB158" s="93"/>
      <c r="VSC158" s="93"/>
      <c r="VSD158" s="93"/>
      <c r="VSE158" s="93"/>
      <c r="VSF158" s="93"/>
      <c r="VSG158" s="93"/>
      <c r="VSH158" s="93"/>
      <c r="VSI158" s="93"/>
      <c r="VSJ158" s="93"/>
      <c r="VSK158" s="93"/>
      <c r="VSL158" s="93"/>
      <c r="VSM158" s="93"/>
      <c r="VSN158" s="93"/>
      <c r="VSO158" s="93"/>
      <c r="VSP158" s="93"/>
      <c r="VSQ158" s="93"/>
      <c r="VSR158" s="93"/>
      <c r="VSS158" s="93"/>
      <c r="VST158" s="93"/>
      <c r="VSU158" s="93"/>
      <c r="VSV158" s="93"/>
      <c r="VSW158" s="93"/>
      <c r="VSX158" s="93"/>
      <c r="VSY158" s="93"/>
      <c r="VSZ158" s="93"/>
      <c r="VTA158" s="93"/>
      <c r="VTB158" s="93"/>
      <c r="VTC158" s="93"/>
      <c r="VTD158" s="93"/>
      <c r="VTE158" s="93"/>
      <c r="VTF158" s="93"/>
      <c r="VTG158" s="93"/>
      <c r="VTH158" s="93"/>
      <c r="VTI158" s="93"/>
      <c r="VTJ158" s="93"/>
      <c r="VTK158" s="93"/>
      <c r="VTL158" s="93"/>
      <c r="VTM158" s="93"/>
      <c r="VTN158" s="93"/>
      <c r="VTO158" s="93"/>
      <c r="VTP158" s="93"/>
      <c r="VTQ158" s="93"/>
      <c r="VTR158" s="93"/>
      <c r="VTS158" s="93"/>
      <c r="VTT158" s="93"/>
      <c r="VTU158" s="93"/>
      <c r="VTV158" s="93"/>
      <c r="VTW158" s="93"/>
      <c r="VTX158" s="93"/>
      <c r="VTY158" s="93"/>
      <c r="VTZ158" s="93"/>
      <c r="VUA158" s="93"/>
      <c r="VUB158" s="93"/>
      <c r="VUC158" s="93"/>
      <c r="VUD158" s="93"/>
      <c r="VUE158" s="93"/>
      <c r="VUF158" s="93"/>
      <c r="VUG158" s="93"/>
      <c r="VUH158" s="93"/>
      <c r="VUI158" s="93"/>
      <c r="VUJ158" s="93"/>
      <c r="VUK158" s="93"/>
      <c r="VUL158" s="93"/>
      <c r="VUM158" s="93"/>
      <c r="VUN158" s="93"/>
      <c r="VUO158" s="93"/>
      <c r="VUP158" s="93"/>
      <c r="VUQ158" s="93"/>
      <c r="VUR158" s="93"/>
      <c r="VUS158" s="93"/>
      <c r="VUT158" s="93"/>
      <c r="VUU158" s="93"/>
      <c r="VUV158" s="93"/>
      <c r="VUW158" s="93"/>
      <c r="VUX158" s="93"/>
      <c r="VUY158" s="93"/>
      <c r="VUZ158" s="93"/>
      <c r="VVA158" s="93"/>
      <c r="VVB158" s="93"/>
      <c r="VVC158" s="93"/>
      <c r="VVD158" s="93"/>
      <c r="VVE158" s="93"/>
      <c r="VVF158" s="93"/>
      <c r="VVG158" s="93"/>
      <c r="VVH158" s="93"/>
      <c r="VVI158" s="93"/>
      <c r="VVJ158" s="93"/>
      <c r="VVK158" s="93"/>
      <c r="VVL158" s="93"/>
      <c r="VVM158" s="93"/>
      <c r="VVN158" s="93"/>
      <c r="VVO158" s="93"/>
      <c r="VVP158" s="93"/>
      <c r="VVQ158" s="93"/>
      <c r="VVR158" s="93"/>
      <c r="VVS158" s="93"/>
      <c r="VVT158" s="93"/>
      <c r="VVU158" s="93"/>
      <c r="VVV158" s="93"/>
      <c r="VVW158" s="93"/>
      <c r="VVX158" s="93"/>
      <c r="VVY158" s="93"/>
      <c r="VVZ158" s="93"/>
      <c r="VWA158" s="93"/>
      <c r="VWB158" s="93"/>
      <c r="VWC158" s="93"/>
      <c r="VWD158" s="93"/>
      <c r="VWE158" s="93"/>
      <c r="VWF158" s="93"/>
      <c r="VWG158" s="93"/>
      <c r="VWH158" s="93"/>
      <c r="VWI158" s="93"/>
      <c r="VWJ158" s="93"/>
      <c r="VWK158" s="93"/>
      <c r="VWL158" s="93"/>
      <c r="VWM158" s="93"/>
      <c r="VWN158" s="93"/>
      <c r="VWO158" s="93"/>
      <c r="VWP158" s="93"/>
      <c r="VWQ158" s="93"/>
      <c r="VWR158" s="93"/>
      <c r="VWS158" s="93"/>
      <c r="VWT158" s="93"/>
      <c r="VWU158" s="93"/>
      <c r="VWV158" s="93"/>
      <c r="VWW158" s="93"/>
      <c r="VWX158" s="93"/>
      <c r="VWY158" s="93"/>
      <c r="VWZ158" s="93"/>
      <c r="VXA158" s="93"/>
      <c r="VXB158" s="93"/>
      <c r="VXC158" s="93"/>
      <c r="VXD158" s="93"/>
      <c r="VXE158" s="93"/>
      <c r="VXF158" s="93"/>
      <c r="VXG158" s="93"/>
      <c r="VXH158" s="93"/>
      <c r="VXI158" s="93"/>
      <c r="VXJ158" s="93"/>
      <c r="VXK158" s="93"/>
      <c r="VXL158" s="93"/>
      <c r="VXM158" s="93"/>
      <c r="VXN158" s="93"/>
      <c r="VXO158" s="93"/>
      <c r="VXP158" s="93"/>
      <c r="VXQ158" s="93"/>
      <c r="VXR158" s="93"/>
      <c r="VXS158" s="93"/>
      <c r="VXT158" s="93"/>
      <c r="VXU158" s="93"/>
      <c r="VXV158" s="93"/>
      <c r="VXW158" s="93"/>
      <c r="VXX158" s="93"/>
      <c r="VXY158" s="93"/>
      <c r="VXZ158" s="93"/>
      <c r="VYA158" s="93"/>
      <c r="VYB158" s="93"/>
      <c r="VYC158" s="93"/>
      <c r="VYD158" s="93"/>
      <c r="VYE158" s="93"/>
      <c r="VYF158" s="93"/>
      <c r="VYG158" s="93"/>
      <c r="VYH158" s="93"/>
      <c r="VYI158" s="93"/>
      <c r="VYJ158" s="93"/>
      <c r="VYK158" s="93"/>
      <c r="VYL158" s="93"/>
      <c r="VYM158" s="93"/>
      <c r="VYN158" s="93"/>
      <c r="VYO158" s="93"/>
      <c r="VYP158" s="93"/>
      <c r="VYQ158" s="93"/>
      <c r="VYR158" s="93"/>
      <c r="VYS158" s="93"/>
      <c r="VYT158" s="93"/>
      <c r="VYU158" s="93"/>
      <c r="VYV158" s="93"/>
      <c r="VYW158" s="93"/>
      <c r="VYX158" s="93"/>
      <c r="VYY158" s="93"/>
      <c r="VYZ158" s="93"/>
      <c r="VZA158" s="93"/>
      <c r="VZB158" s="93"/>
      <c r="VZC158" s="93"/>
      <c r="VZD158" s="93"/>
      <c r="VZE158" s="93"/>
      <c r="VZF158" s="93"/>
      <c r="VZG158" s="93"/>
      <c r="VZH158" s="93"/>
      <c r="VZI158" s="93"/>
      <c r="VZJ158" s="93"/>
      <c r="VZK158" s="93"/>
      <c r="VZL158" s="93"/>
      <c r="VZM158" s="93"/>
      <c r="VZN158" s="93"/>
      <c r="VZO158" s="93"/>
      <c r="VZP158" s="93"/>
      <c r="VZQ158" s="93"/>
      <c r="VZR158" s="93"/>
      <c r="VZS158" s="93"/>
      <c r="VZT158" s="93"/>
      <c r="VZU158" s="93"/>
      <c r="VZV158" s="93"/>
      <c r="VZW158" s="93"/>
      <c r="VZX158" s="93"/>
      <c r="VZY158" s="93"/>
      <c r="VZZ158" s="93"/>
      <c r="WAA158" s="93"/>
      <c r="WAB158" s="93"/>
      <c r="WAC158" s="93"/>
      <c r="WAD158" s="93"/>
      <c r="WAE158" s="93"/>
      <c r="WAF158" s="93"/>
      <c r="WAG158" s="93"/>
      <c r="WAH158" s="93"/>
      <c r="WAI158" s="93"/>
      <c r="WAJ158" s="93"/>
      <c r="WAK158" s="93"/>
      <c r="WAL158" s="93"/>
      <c r="WAM158" s="93"/>
      <c r="WAN158" s="93"/>
      <c r="WAO158" s="93"/>
      <c r="WAP158" s="93"/>
      <c r="WAQ158" s="93"/>
      <c r="WAR158" s="93"/>
      <c r="WAS158" s="93"/>
      <c r="WAT158" s="93"/>
      <c r="WAU158" s="93"/>
      <c r="WAV158" s="93"/>
      <c r="WAW158" s="93"/>
      <c r="WAX158" s="93"/>
      <c r="WAY158" s="93"/>
      <c r="WAZ158" s="93"/>
      <c r="WBA158" s="93"/>
      <c r="WBB158" s="93"/>
      <c r="WBC158" s="93"/>
      <c r="WBD158" s="93"/>
      <c r="WBE158" s="93"/>
      <c r="WBF158" s="93"/>
      <c r="WBG158" s="93"/>
      <c r="WBH158" s="93"/>
      <c r="WBI158" s="93"/>
      <c r="WBJ158" s="93"/>
      <c r="WBK158" s="93"/>
      <c r="WBL158" s="93"/>
      <c r="WBM158" s="93"/>
      <c r="WBN158" s="93"/>
      <c r="WBO158" s="93"/>
      <c r="WBP158" s="93"/>
      <c r="WBQ158" s="93"/>
      <c r="WBR158" s="93"/>
      <c r="WBS158" s="93"/>
      <c r="WBT158" s="93"/>
      <c r="WBU158" s="93"/>
      <c r="WBV158" s="93"/>
      <c r="WBW158" s="93"/>
      <c r="WBX158" s="93"/>
      <c r="WBY158" s="93"/>
      <c r="WBZ158" s="93"/>
      <c r="WCA158" s="93"/>
      <c r="WCB158" s="93"/>
      <c r="WCC158" s="93"/>
      <c r="WCD158" s="93"/>
      <c r="WCE158" s="93"/>
      <c r="WCF158" s="93"/>
      <c r="WCG158" s="93"/>
      <c r="WCH158" s="93"/>
      <c r="WCI158" s="93"/>
      <c r="WCJ158" s="93"/>
      <c r="WCK158" s="93"/>
      <c r="WCL158" s="93"/>
      <c r="WCM158" s="93"/>
      <c r="WCN158" s="93"/>
      <c r="WCO158" s="93"/>
      <c r="WCP158" s="93"/>
      <c r="WCQ158" s="93"/>
      <c r="WCR158" s="93"/>
      <c r="WCS158" s="93"/>
      <c r="WCT158" s="93"/>
      <c r="WCU158" s="93"/>
      <c r="WCV158" s="93"/>
      <c r="WCW158" s="93"/>
      <c r="WCX158" s="93"/>
      <c r="WCY158" s="93"/>
      <c r="WCZ158" s="93"/>
      <c r="WDA158" s="93"/>
      <c r="WDB158" s="93"/>
      <c r="WDC158" s="93"/>
      <c r="WDD158" s="93"/>
      <c r="WDE158" s="93"/>
      <c r="WDF158" s="93"/>
      <c r="WDG158" s="93"/>
      <c r="WDH158" s="93"/>
      <c r="WDI158" s="93"/>
      <c r="WDJ158" s="93"/>
      <c r="WDK158" s="93"/>
      <c r="WDL158" s="93"/>
      <c r="WDM158" s="93"/>
      <c r="WDN158" s="93"/>
      <c r="WDO158" s="93"/>
      <c r="WDP158" s="93"/>
      <c r="WDQ158" s="93"/>
      <c r="WDR158" s="93"/>
      <c r="WDS158" s="93"/>
      <c r="WDT158" s="93"/>
      <c r="WDU158" s="93"/>
      <c r="WDV158" s="93"/>
      <c r="WDW158" s="93"/>
      <c r="WDX158" s="93"/>
      <c r="WDY158" s="93"/>
      <c r="WDZ158" s="93"/>
      <c r="WEA158" s="93"/>
      <c r="WEB158" s="93"/>
      <c r="WEC158" s="93"/>
      <c r="WED158" s="93"/>
      <c r="WEE158" s="93"/>
      <c r="WEF158" s="93"/>
      <c r="WEG158" s="93"/>
      <c r="WEH158" s="93"/>
      <c r="WEI158" s="93"/>
      <c r="WEJ158" s="93"/>
      <c r="WEK158" s="93"/>
      <c r="WEL158" s="93"/>
      <c r="WEM158" s="93"/>
      <c r="WEN158" s="93"/>
      <c r="WEO158" s="93"/>
      <c r="WEP158" s="93"/>
      <c r="WEQ158" s="93"/>
      <c r="WER158" s="93"/>
      <c r="WES158" s="93"/>
      <c r="WET158" s="93"/>
      <c r="WEU158" s="93"/>
      <c r="WEV158" s="93"/>
      <c r="WEW158" s="93"/>
      <c r="WEX158" s="93"/>
      <c r="WEY158" s="93"/>
      <c r="WEZ158" s="93"/>
      <c r="WFA158" s="93"/>
      <c r="WFB158" s="93"/>
      <c r="WFC158" s="93"/>
      <c r="WFD158" s="93"/>
      <c r="WFE158" s="93"/>
      <c r="WFF158" s="93"/>
      <c r="WFG158" s="93"/>
      <c r="WFH158" s="93"/>
      <c r="WFI158" s="93"/>
      <c r="WFJ158" s="93"/>
      <c r="WFK158" s="93"/>
      <c r="WFL158" s="93"/>
      <c r="WFM158" s="93"/>
      <c r="WFN158" s="93"/>
      <c r="WFO158" s="93"/>
      <c r="WFP158" s="93"/>
      <c r="WFQ158" s="93"/>
      <c r="WFR158" s="93"/>
      <c r="WFS158" s="93"/>
      <c r="WFT158" s="93"/>
      <c r="WFU158" s="93"/>
      <c r="WFV158" s="93"/>
      <c r="WFW158" s="93"/>
      <c r="WFX158" s="93"/>
      <c r="WFY158" s="93"/>
      <c r="WFZ158" s="93"/>
      <c r="WGA158" s="93"/>
      <c r="WGB158" s="93"/>
      <c r="WGC158" s="93"/>
      <c r="WGD158" s="93"/>
      <c r="WGE158" s="93"/>
      <c r="WGF158" s="93"/>
      <c r="WGG158" s="93"/>
      <c r="WGH158" s="93"/>
      <c r="WGI158" s="93"/>
      <c r="WGJ158" s="93"/>
      <c r="WGK158" s="93"/>
      <c r="WGL158" s="93"/>
      <c r="WGM158" s="93"/>
      <c r="WGN158" s="93"/>
      <c r="WGO158" s="93"/>
      <c r="WGP158" s="93"/>
      <c r="WGQ158" s="93"/>
      <c r="WGR158" s="93"/>
      <c r="WGS158" s="93"/>
      <c r="WGT158" s="93"/>
      <c r="WGU158" s="93"/>
      <c r="WGV158" s="93"/>
      <c r="WGW158" s="93"/>
      <c r="WGX158" s="93"/>
      <c r="WGY158" s="93"/>
      <c r="WGZ158" s="93"/>
      <c r="WHA158" s="93"/>
      <c r="WHB158" s="93"/>
      <c r="WHC158" s="93"/>
      <c r="WHD158" s="93"/>
      <c r="WHE158" s="93"/>
      <c r="WHF158" s="93"/>
      <c r="WHG158" s="93"/>
      <c r="WHH158" s="93"/>
      <c r="WHI158" s="93"/>
      <c r="WHJ158" s="93"/>
      <c r="WHK158" s="93"/>
      <c r="WHL158" s="93"/>
      <c r="WHM158" s="93"/>
      <c r="WHN158" s="93"/>
      <c r="WHO158" s="93"/>
      <c r="WHP158" s="93"/>
      <c r="WHQ158" s="93"/>
      <c r="WHR158" s="93"/>
      <c r="WHS158" s="93"/>
      <c r="WHT158" s="93"/>
      <c r="WHU158" s="93"/>
      <c r="WHV158" s="93"/>
      <c r="WHW158" s="93"/>
      <c r="WHX158" s="93"/>
      <c r="WHY158" s="93"/>
      <c r="WHZ158" s="93"/>
      <c r="WIA158" s="93"/>
      <c r="WIB158" s="93"/>
      <c r="WIC158" s="93"/>
      <c r="WID158" s="93"/>
      <c r="WIE158" s="93"/>
      <c r="WIF158" s="93"/>
      <c r="WIG158" s="93"/>
      <c r="WIH158" s="93"/>
      <c r="WII158" s="93"/>
      <c r="WIJ158" s="93"/>
      <c r="WIK158" s="93"/>
      <c r="WIL158" s="93"/>
      <c r="WIM158" s="93"/>
      <c r="WIN158" s="93"/>
      <c r="WIO158" s="93"/>
      <c r="WIP158" s="93"/>
      <c r="WIQ158" s="93"/>
      <c r="WIR158" s="93"/>
      <c r="WIS158" s="93"/>
      <c r="WIT158" s="93"/>
      <c r="WIU158" s="93"/>
      <c r="WIV158" s="93"/>
      <c r="WIW158" s="93"/>
      <c r="WIX158" s="93"/>
      <c r="WIY158" s="93"/>
      <c r="WIZ158" s="93"/>
      <c r="WJA158" s="93"/>
      <c r="WJB158" s="93"/>
      <c r="WJC158" s="93"/>
      <c r="WJD158" s="93"/>
      <c r="WJE158" s="93"/>
      <c r="WJF158" s="93"/>
      <c r="WJG158" s="93"/>
      <c r="WJH158" s="93"/>
      <c r="WJI158" s="93"/>
      <c r="WJJ158" s="93"/>
      <c r="WJK158" s="93"/>
      <c r="WJL158" s="93"/>
      <c r="WJM158" s="93"/>
      <c r="WJN158" s="93"/>
      <c r="WJO158" s="93"/>
      <c r="WJP158" s="93"/>
      <c r="WJQ158" s="93"/>
      <c r="WJR158" s="93"/>
      <c r="WJS158" s="93"/>
      <c r="WJT158" s="93"/>
      <c r="WJU158" s="93"/>
      <c r="WJV158" s="93"/>
      <c r="WJW158" s="93"/>
      <c r="WJX158" s="93"/>
      <c r="WJY158" s="93"/>
      <c r="WJZ158" s="93"/>
      <c r="WKA158" s="93"/>
      <c r="WKB158" s="93"/>
      <c r="WKC158" s="93"/>
      <c r="WKD158" s="93"/>
      <c r="WKE158" s="93"/>
      <c r="WKF158" s="93"/>
      <c r="WKG158" s="93"/>
      <c r="WKH158" s="93"/>
      <c r="WKI158" s="93"/>
      <c r="WKJ158" s="93"/>
      <c r="WKK158" s="93"/>
      <c r="WKL158" s="93"/>
      <c r="WKM158" s="93"/>
      <c r="WKN158" s="93"/>
      <c r="WKO158" s="93"/>
      <c r="WKP158" s="93"/>
      <c r="WKQ158" s="93"/>
      <c r="WKR158" s="93"/>
      <c r="WKS158" s="93"/>
      <c r="WKT158" s="93"/>
      <c r="WKU158" s="93"/>
      <c r="WKV158" s="93"/>
      <c r="WKW158" s="93"/>
      <c r="WKX158" s="93"/>
      <c r="WKY158" s="93"/>
      <c r="WKZ158" s="93"/>
      <c r="WLA158" s="93"/>
      <c r="WLB158" s="93"/>
      <c r="WLC158" s="93"/>
      <c r="WLD158" s="93"/>
      <c r="WLE158" s="93"/>
      <c r="WLF158" s="93"/>
      <c r="WLG158" s="93"/>
      <c r="WLH158" s="93"/>
      <c r="WLI158" s="93"/>
      <c r="WLJ158" s="93"/>
      <c r="WLK158" s="93"/>
      <c r="WLL158" s="93"/>
      <c r="WLM158" s="93"/>
      <c r="WLN158" s="93"/>
      <c r="WLO158" s="93"/>
      <c r="WLP158" s="93"/>
      <c r="WLQ158" s="93"/>
      <c r="WLR158" s="93"/>
      <c r="WLS158" s="93"/>
      <c r="WLT158" s="93"/>
      <c r="WLU158" s="93"/>
      <c r="WLV158" s="93"/>
      <c r="WLW158" s="93"/>
      <c r="WLX158" s="93"/>
      <c r="WLY158" s="93"/>
      <c r="WLZ158" s="93"/>
      <c r="WMA158" s="93"/>
      <c r="WMB158" s="93"/>
      <c r="WMC158" s="93"/>
      <c r="WMD158" s="93"/>
      <c r="WME158" s="93"/>
      <c r="WMF158" s="93"/>
      <c r="WMG158" s="93"/>
      <c r="WMH158" s="93"/>
      <c r="WMI158" s="93"/>
      <c r="WMJ158" s="93"/>
      <c r="WMK158" s="93"/>
      <c r="WML158" s="93"/>
      <c r="WMM158" s="93"/>
      <c r="WMN158" s="93"/>
      <c r="WMO158" s="93"/>
      <c r="WMP158" s="93"/>
      <c r="WMQ158" s="93"/>
      <c r="WMR158" s="93"/>
      <c r="WMS158" s="93"/>
      <c r="WMT158" s="93"/>
      <c r="WMU158" s="93"/>
      <c r="WMV158" s="93"/>
      <c r="WMW158" s="93"/>
      <c r="WMX158" s="93"/>
      <c r="WMY158" s="93"/>
      <c r="WMZ158" s="93"/>
      <c r="WNA158" s="93"/>
      <c r="WNB158" s="93"/>
      <c r="WNC158" s="93"/>
      <c r="WND158" s="93"/>
      <c r="WNE158" s="93"/>
      <c r="WNF158" s="93"/>
      <c r="WNG158" s="93"/>
      <c r="WNH158" s="93"/>
      <c r="WNI158" s="93"/>
      <c r="WNJ158" s="93"/>
      <c r="WNK158" s="93"/>
      <c r="WNL158" s="93"/>
      <c r="WNM158" s="93"/>
      <c r="WNN158" s="93"/>
      <c r="WNO158" s="93"/>
      <c r="WNP158" s="93"/>
      <c r="WNQ158" s="93"/>
      <c r="WNR158" s="93"/>
      <c r="WNS158" s="93"/>
      <c r="WNT158" s="93"/>
      <c r="WNU158" s="93"/>
      <c r="WNV158" s="93"/>
      <c r="WNW158" s="93"/>
      <c r="WNX158" s="93"/>
      <c r="WNY158" s="93"/>
      <c r="WNZ158" s="93"/>
      <c r="WOA158" s="93"/>
      <c r="WOB158" s="93"/>
      <c r="WOC158" s="93"/>
      <c r="WOD158" s="93"/>
      <c r="WOE158" s="93"/>
      <c r="WOF158" s="93"/>
      <c r="WOG158" s="93"/>
      <c r="WOH158" s="93"/>
      <c r="WOI158" s="93"/>
      <c r="WOJ158" s="93"/>
      <c r="WOK158" s="93"/>
      <c r="WOL158" s="93"/>
      <c r="WOM158" s="93"/>
      <c r="WON158" s="93"/>
      <c r="WOO158" s="93"/>
      <c r="WOP158" s="93"/>
      <c r="WOQ158" s="93"/>
      <c r="WOR158" s="93"/>
      <c r="WOS158" s="93"/>
      <c r="WOT158" s="93"/>
      <c r="WOU158" s="93"/>
      <c r="WOV158" s="93"/>
      <c r="WOW158" s="93"/>
      <c r="WOX158" s="93"/>
      <c r="WOY158" s="93"/>
      <c r="WOZ158" s="93"/>
      <c r="WPA158" s="93"/>
      <c r="WPB158" s="93"/>
      <c r="WPC158" s="93"/>
      <c r="WPD158" s="93"/>
      <c r="WPE158" s="93"/>
      <c r="WPF158" s="93"/>
      <c r="WPG158" s="93"/>
      <c r="WPH158" s="93"/>
      <c r="WPI158" s="93"/>
      <c r="WPJ158" s="93"/>
      <c r="WPK158" s="93"/>
      <c r="WPL158" s="93"/>
      <c r="WPM158" s="93"/>
      <c r="WPN158" s="93"/>
      <c r="WPO158" s="93"/>
      <c r="WPP158" s="93"/>
      <c r="WPQ158" s="93"/>
      <c r="WPR158" s="93"/>
      <c r="WPS158" s="93"/>
      <c r="WPT158" s="93"/>
      <c r="WPU158" s="93"/>
      <c r="WPV158" s="93"/>
      <c r="WPW158" s="93"/>
      <c r="WPX158" s="93"/>
      <c r="WPY158" s="93"/>
      <c r="WPZ158" s="93"/>
      <c r="WQA158" s="93"/>
      <c r="WQB158" s="93"/>
      <c r="WQC158" s="93"/>
      <c r="WQD158" s="93"/>
      <c r="WQE158" s="93"/>
      <c r="WQF158" s="93"/>
      <c r="WQG158" s="93"/>
      <c r="WQH158" s="93"/>
      <c r="WQI158" s="93"/>
      <c r="WQJ158" s="93"/>
      <c r="WQK158" s="93"/>
      <c r="WQL158" s="93"/>
      <c r="WQM158" s="93"/>
      <c r="WQN158" s="93"/>
      <c r="WQO158" s="93"/>
      <c r="WQP158" s="93"/>
      <c r="WQQ158" s="93"/>
      <c r="WQR158" s="93"/>
      <c r="WQS158" s="93"/>
      <c r="WQT158" s="93"/>
      <c r="WQU158" s="93"/>
      <c r="WQV158" s="93"/>
      <c r="WQW158" s="93"/>
      <c r="WQX158" s="93"/>
      <c r="WQY158" s="93"/>
      <c r="WQZ158" s="93"/>
      <c r="WRA158" s="93"/>
      <c r="WRB158" s="93"/>
      <c r="WRC158" s="93"/>
      <c r="WRD158" s="93"/>
      <c r="WRE158" s="93"/>
      <c r="WRF158" s="93"/>
      <c r="WRG158" s="93"/>
      <c r="WRH158" s="93"/>
      <c r="WRI158" s="93"/>
      <c r="WRJ158" s="93"/>
      <c r="WRK158" s="93"/>
      <c r="WRL158" s="93"/>
      <c r="WRM158" s="93"/>
      <c r="WRN158" s="93"/>
      <c r="WRO158" s="93"/>
      <c r="WRP158" s="93"/>
      <c r="WRQ158" s="93"/>
      <c r="WRR158" s="93"/>
      <c r="WRS158" s="93"/>
      <c r="WRT158" s="93"/>
      <c r="WRU158" s="93"/>
      <c r="WRV158" s="93"/>
      <c r="WRW158" s="93"/>
      <c r="WRX158" s="93"/>
      <c r="WRY158" s="93"/>
      <c r="WRZ158" s="93"/>
      <c r="WSA158" s="93"/>
      <c r="WSB158" s="93"/>
      <c r="WSC158" s="93"/>
      <c r="WSD158" s="93"/>
      <c r="WSE158" s="93"/>
      <c r="WSF158" s="93"/>
      <c r="WSG158" s="93"/>
      <c r="WSH158" s="93"/>
      <c r="WSI158" s="93"/>
      <c r="WSJ158" s="93"/>
      <c r="WSK158" s="93"/>
      <c r="WSL158" s="93"/>
      <c r="WSM158" s="93"/>
      <c r="WSN158" s="93"/>
      <c r="WSO158" s="93"/>
      <c r="WSP158" s="93"/>
      <c r="WSQ158" s="93"/>
      <c r="WSR158" s="93"/>
      <c r="WSS158" s="93"/>
      <c r="WST158" s="93"/>
      <c r="WSU158" s="93"/>
      <c r="WSV158" s="93"/>
      <c r="WSW158" s="93"/>
      <c r="WSX158" s="93"/>
      <c r="WSY158" s="93"/>
      <c r="WSZ158" s="93"/>
      <c r="WTA158" s="93"/>
      <c r="WTB158" s="93"/>
      <c r="WTC158" s="93"/>
      <c r="WTD158" s="93"/>
      <c r="WTE158" s="93"/>
      <c r="WTF158" s="93"/>
      <c r="WTG158" s="93"/>
      <c r="WTH158" s="93"/>
      <c r="WTI158" s="93"/>
      <c r="WTJ158" s="93"/>
      <c r="WTK158" s="93"/>
      <c r="WTL158" s="93"/>
      <c r="WTM158" s="93"/>
      <c r="WTN158" s="93"/>
      <c r="WTO158" s="93"/>
      <c r="WTP158" s="93"/>
      <c r="WTQ158" s="93"/>
      <c r="WTR158" s="93"/>
      <c r="WTS158" s="93"/>
      <c r="WTT158" s="93"/>
      <c r="WTU158" s="93"/>
      <c r="WTV158" s="93"/>
      <c r="WTW158" s="93"/>
      <c r="WTX158" s="93"/>
      <c r="WTY158" s="93"/>
      <c r="WTZ158" s="93"/>
      <c r="WUA158" s="93"/>
      <c r="WUB158" s="93"/>
      <c r="WUC158" s="93"/>
      <c r="WUD158" s="93"/>
      <c r="WUE158" s="93"/>
      <c r="WUF158" s="93"/>
      <c r="WUG158" s="93"/>
      <c r="WUH158" s="93"/>
      <c r="WUI158" s="93"/>
      <c r="WUJ158" s="93"/>
      <c r="WUK158" s="93"/>
      <c r="WUL158" s="93"/>
      <c r="WUM158" s="93"/>
      <c r="WUN158" s="93"/>
      <c r="WUO158" s="93"/>
      <c r="WUP158" s="93"/>
      <c r="WUQ158" s="93"/>
      <c r="WUR158" s="93"/>
      <c r="WUS158" s="93"/>
      <c r="WUT158" s="93"/>
      <c r="WUU158" s="93"/>
      <c r="WUV158" s="93"/>
      <c r="WUW158" s="93"/>
      <c r="WUX158" s="93"/>
      <c r="WUY158" s="93"/>
      <c r="WUZ158" s="93"/>
      <c r="WVA158" s="93"/>
      <c r="WVB158" s="93"/>
      <c r="WVC158" s="93"/>
      <c r="WVD158" s="93"/>
      <c r="WVE158" s="93"/>
      <c r="WVF158" s="93"/>
      <c r="WVG158" s="93"/>
      <c r="WVH158" s="93"/>
      <c r="WVI158" s="93"/>
      <c r="WVJ158" s="93"/>
      <c r="WVK158" s="93"/>
      <c r="WVL158" s="93"/>
      <c r="WVM158" s="93"/>
      <c r="WVN158" s="93"/>
      <c r="WVO158" s="93"/>
      <c r="WVP158" s="93"/>
      <c r="WVQ158" s="93"/>
      <c r="WVR158" s="93"/>
      <c r="WVS158" s="93"/>
      <c r="WVT158" s="93"/>
      <c r="WVU158" s="93"/>
      <c r="WVV158" s="93"/>
      <c r="WVW158" s="93"/>
      <c r="WVX158" s="93"/>
      <c r="WVY158" s="93"/>
      <c r="WVZ158" s="93"/>
      <c r="WWA158" s="93"/>
      <c r="WWB158" s="93"/>
      <c r="WWC158" s="93"/>
      <c r="WWD158" s="93"/>
      <c r="WWE158" s="93"/>
      <c r="WWF158" s="93"/>
      <c r="WWG158" s="93"/>
      <c r="WWH158" s="93"/>
      <c r="WWI158" s="93"/>
      <c r="WWJ158" s="93"/>
      <c r="WWK158" s="93"/>
      <c r="WWL158" s="93"/>
      <c r="WWM158" s="93"/>
      <c r="WWN158" s="93"/>
      <c r="WWO158" s="93"/>
      <c r="WWP158" s="93"/>
      <c r="WWQ158" s="93"/>
      <c r="WWR158" s="93"/>
      <c r="WWS158" s="93"/>
      <c r="WWT158" s="93"/>
      <c r="WWU158" s="93"/>
      <c r="WWV158" s="93"/>
      <c r="WWW158" s="93"/>
      <c r="WWX158" s="93"/>
      <c r="WWY158" s="93"/>
      <c r="WWZ158" s="93"/>
      <c r="WXA158" s="93"/>
      <c r="WXB158" s="93"/>
      <c r="WXC158" s="93"/>
      <c r="WXD158" s="93"/>
      <c r="WXE158" s="93"/>
      <c r="WXF158" s="93"/>
      <c r="WXG158" s="93"/>
      <c r="WXH158" s="93"/>
      <c r="WXI158" s="93"/>
      <c r="WXJ158" s="93"/>
      <c r="WXK158" s="93"/>
      <c r="WXL158" s="93"/>
      <c r="WXM158" s="93"/>
      <c r="WXN158" s="93"/>
      <c r="WXO158" s="93"/>
      <c r="WXP158" s="93"/>
      <c r="WXQ158" s="93"/>
      <c r="WXR158" s="93"/>
      <c r="WXS158" s="93"/>
      <c r="WXT158" s="93"/>
      <c r="WXU158" s="93"/>
      <c r="WXV158" s="93"/>
      <c r="WXW158" s="93"/>
      <c r="WXX158" s="93"/>
      <c r="WXY158" s="93"/>
      <c r="WXZ158" s="93"/>
      <c r="WYA158" s="93"/>
      <c r="WYB158" s="93"/>
      <c r="WYC158" s="93"/>
      <c r="WYD158" s="93"/>
      <c r="WYE158" s="93"/>
      <c r="WYF158" s="93"/>
      <c r="WYG158" s="93"/>
      <c r="WYH158" s="93"/>
      <c r="WYI158" s="93"/>
      <c r="WYJ158" s="93"/>
      <c r="WYK158" s="93"/>
      <c r="WYL158" s="93"/>
      <c r="WYM158" s="93"/>
      <c r="WYN158" s="93"/>
      <c r="WYO158" s="93"/>
      <c r="WYP158" s="93"/>
      <c r="WYQ158" s="93"/>
      <c r="WYR158" s="93"/>
      <c r="WYS158" s="93"/>
      <c r="WYT158" s="93"/>
      <c r="WYU158" s="93"/>
      <c r="WYV158" s="93"/>
      <c r="WYW158" s="93"/>
      <c r="WYX158" s="93"/>
      <c r="WYY158" s="93"/>
      <c r="WYZ158" s="93"/>
      <c r="WZA158" s="93"/>
      <c r="WZB158" s="93"/>
      <c r="WZC158" s="93"/>
      <c r="WZD158" s="93"/>
      <c r="WZE158" s="93"/>
      <c r="WZF158" s="93"/>
      <c r="WZG158" s="93"/>
      <c r="WZH158" s="93"/>
      <c r="WZI158" s="93"/>
      <c r="WZJ158" s="93"/>
      <c r="WZK158" s="93"/>
      <c r="WZL158" s="93"/>
      <c r="WZM158" s="93"/>
      <c r="WZN158" s="93"/>
      <c r="WZO158" s="93"/>
      <c r="WZP158" s="93"/>
      <c r="WZQ158" s="93"/>
      <c r="WZR158" s="93"/>
      <c r="WZS158" s="93"/>
      <c r="WZT158" s="93"/>
      <c r="WZU158" s="93"/>
      <c r="WZV158" s="93"/>
      <c r="WZW158" s="93"/>
      <c r="WZX158" s="93"/>
      <c r="WZY158" s="93"/>
      <c r="WZZ158" s="93"/>
      <c r="XAA158" s="93"/>
      <c r="XAB158" s="93"/>
      <c r="XAC158" s="93"/>
      <c r="XAD158" s="93"/>
      <c r="XAE158" s="93"/>
      <c r="XAF158" s="93"/>
      <c r="XAG158" s="93"/>
      <c r="XAH158" s="93"/>
      <c r="XAI158" s="93"/>
      <c r="XAJ158" s="93"/>
      <c r="XAK158" s="93"/>
      <c r="XAL158" s="93"/>
      <c r="XAM158" s="93"/>
      <c r="XAN158" s="93"/>
      <c r="XAO158" s="93"/>
      <c r="XAP158" s="93"/>
      <c r="XAQ158" s="93"/>
      <c r="XAR158" s="93"/>
      <c r="XAS158" s="93"/>
      <c r="XAT158" s="93"/>
      <c r="XAU158" s="93"/>
      <c r="XAV158" s="93"/>
      <c r="XAW158" s="93"/>
      <c r="XAX158" s="93"/>
      <c r="XAY158" s="93"/>
      <c r="XAZ158" s="93"/>
      <c r="XBA158" s="93"/>
      <c r="XBB158" s="93"/>
      <c r="XBC158" s="93"/>
      <c r="XBD158" s="93"/>
      <c r="XBE158" s="93"/>
      <c r="XBF158" s="93"/>
      <c r="XBG158" s="93"/>
      <c r="XBH158" s="93"/>
      <c r="XBI158" s="93"/>
      <c r="XBJ158" s="93"/>
      <c r="XBK158" s="93"/>
      <c r="XBL158" s="93"/>
      <c r="XBM158" s="93"/>
      <c r="XBN158" s="93"/>
      <c r="XBO158" s="93"/>
      <c r="XBP158" s="93"/>
      <c r="XBQ158" s="93"/>
      <c r="XBR158" s="93"/>
      <c r="XBS158" s="93"/>
      <c r="XBT158" s="93"/>
      <c r="XBU158" s="93"/>
      <c r="XBV158" s="93"/>
      <c r="XBW158" s="93"/>
      <c r="XBX158" s="93"/>
      <c r="XBY158" s="93"/>
      <c r="XBZ158" s="93"/>
      <c r="XCA158" s="93"/>
      <c r="XCB158" s="93"/>
      <c r="XCC158" s="93"/>
      <c r="XCD158" s="93"/>
      <c r="XCE158" s="93"/>
      <c r="XCF158" s="93"/>
      <c r="XCG158" s="93"/>
      <c r="XCH158" s="93"/>
      <c r="XCI158" s="93"/>
      <c r="XCJ158" s="93"/>
      <c r="XCK158" s="93"/>
      <c r="XCL158" s="93"/>
      <c r="XCM158" s="93"/>
      <c r="XCN158" s="93"/>
      <c r="XCO158" s="93"/>
      <c r="XCP158" s="93"/>
      <c r="XCQ158" s="93"/>
      <c r="XCR158" s="93"/>
      <c r="XCS158" s="93"/>
      <c r="XCT158" s="93"/>
      <c r="XCU158" s="93"/>
      <c r="XCV158" s="93"/>
      <c r="XCW158" s="93"/>
      <c r="XCX158" s="93"/>
      <c r="XCY158" s="93"/>
      <c r="XCZ158" s="93"/>
      <c r="XDA158" s="93"/>
      <c r="XDB158" s="93"/>
      <c r="XDC158" s="93"/>
      <c r="XDD158" s="93"/>
      <c r="XDE158" s="93"/>
      <c r="XDF158" s="93"/>
      <c r="XDG158" s="93"/>
      <c r="XDH158" s="93"/>
      <c r="XDI158" s="93"/>
      <c r="XDJ158" s="93"/>
      <c r="XDK158" s="93"/>
      <c r="XDL158" s="93"/>
      <c r="XDM158" s="93"/>
      <c r="XDN158" s="93"/>
      <c r="XDO158" s="93"/>
      <c r="XDP158" s="93"/>
      <c r="XDQ158" s="93"/>
      <c r="XDR158" s="93"/>
      <c r="XDS158" s="93"/>
      <c r="XDT158" s="93"/>
      <c r="XDU158" s="93"/>
      <c r="XDV158" s="93"/>
      <c r="XDW158" s="93"/>
      <c r="XDX158" s="93"/>
      <c r="XDY158" s="93"/>
      <c r="XDZ158" s="93"/>
      <c r="XEA158" s="93"/>
      <c r="XEB158" s="93"/>
      <c r="XEC158" s="93"/>
      <c r="XED158" s="93"/>
      <c r="XEE158" s="93"/>
      <c r="XEF158" s="93"/>
      <c r="XEG158" s="93"/>
      <c r="XEH158" s="93"/>
      <c r="XEI158" s="93"/>
      <c r="XEJ158" s="93"/>
      <c r="XEK158" s="93"/>
      <c r="XEL158" s="93"/>
      <c r="XEM158" s="93"/>
      <c r="XEN158" s="93"/>
      <c r="XEO158" s="93"/>
      <c r="XEP158" s="93"/>
      <c r="XEQ158" s="93"/>
      <c r="XER158" s="93"/>
      <c r="XES158" s="93"/>
      <c r="XET158" s="93"/>
      <c r="XEU158" s="93"/>
      <c r="XEV158" s="93"/>
      <c r="XEW158" s="93"/>
      <c r="XEX158" s="93"/>
      <c r="XEY158" s="93"/>
      <c r="XEZ158" s="93"/>
      <c r="XFA158" s="93"/>
      <c r="XFB158" s="93"/>
      <c r="XFC158" s="93"/>
    </row>
    <row r="159" spans="1:16383" s="634" customFormat="1">
      <c r="A159" s="817">
        <f>A158+1</f>
        <v>133</v>
      </c>
      <c r="B159" s="810" t="s">
        <v>1416</v>
      </c>
      <c r="C159" s="811"/>
      <c r="D159" s="812" t="s">
        <v>1721</v>
      </c>
      <c r="E159" s="633"/>
      <c r="F159" s="633"/>
      <c r="G159" s="633"/>
      <c r="H159" s="633"/>
      <c r="I159" s="633"/>
      <c r="J159" s="633"/>
      <c r="K159" s="633"/>
      <c r="L159" s="633"/>
      <c r="M159" s="633"/>
    </row>
    <row r="160" spans="1:16383">
      <c r="A160" s="187">
        <f>A159+1</f>
        <v>134</v>
      </c>
      <c r="B160" s="61" t="s">
        <v>35</v>
      </c>
      <c r="C160" s="588" t="s">
        <v>380</v>
      </c>
      <c r="D160" s="112" t="str">
        <f>"Sum of items "&amp;A158&amp;" and "&amp;A159</f>
        <v>Sum of items 132 and 133</v>
      </c>
      <c r="E160" s="632">
        <f t="shared" ref="E160:M160" si="52">SUM(E158:E159)</f>
        <v>0</v>
      </c>
      <c r="F160" s="632">
        <f t="shared" si="52"/>
        <v>0</v>
      </c>
      <c r="G160" s="632">
        <f t="shared" si="52"/>
        <v>0</v>
      </c>
      <c r="H160" s="632">
        <f t="shared" si="52"/>
        <v>0</v>
      </c>
      <c r="I160" s="632">
        <f t="shared" si="52"/>
        <v>0</v>
      </c>
      <c r="J160" s="632">
        <f t="shared" si="52"/>
        <v>0</v>
      </c>
      <c r="K160" s="632">
        <f t="shared" si="52"/>
        <v>0</v>
      </c>
      <c r="L160" s="632">
        <f t="shared" si="52"/>
        <v>0</v>
      </c>
      <c r="M160" s="632">
        <f t="shared" si="52"/>
        <v>0</v>
      </c>
    </row>
    <row r="161" spans="1:13">
      <c r="A161" s="187">
        <f>A160+1</f>
        <v>135</v>
      </c>
      <c r="B161" s="61" t="s">
        <v>64</v>
      </c>
      <c r="C161" s="587" t="s">
        <v>379</v>
      </c>
      <c r="D161" s="70" t="s">
        <v>1722</v>
      </c>
      <c r="E161" s="631"/>
      <c r="F161" s="631"/>
      <c r="G161" s="631"/>
      <c r="H161" s="631"/>
      <c r="I161" s="631"/>
      <c r="J161" s="631"/>
      <c r="K161" s="631"/>
      <c r="L161" s="631"/>
      <c r="M161" s="631"/>
    </row>
    <row r="162" spans="1:13" s="93" customFormat="1">
      <c r="A162" s="816">
        <f t="shared" ref="A162:A167" si="53">A161+1</f>
        <v>136</v>
      </c>
      <c r="B162" s="813" t="s">
        <v>1413</v>
      </c>
      <c r="C162" s="814"/>
      <c r="D162" s="708" t="s">
        <v>1723</v>
      </c>
      <c r="E162" s="631"/>
      <c r="F162" s="631"/>
      <c r="G162" s="631"/>
      <c r="H162" s="631"/>
      <c r="I162" s="631"/>
      <c r="J162" s="631"/>
      <c r="K162" s="631"/>
      <c r="L162" s="631"/>
      <c r="M162" s="631"/>
    </row>
    <row r="163" spans="1:13" s="93" customFormat="1">
      <c r="A163" s="816">
        <f t="shared" si="53"/>
        <v>137</v>
      </c>
      <c r="B163" s="813" t="s">
        <v>1414</v>
      </c>
      <c r="C163" s="814"/>
      <c r="D163" s="708" t="s">
        <v>1724</v>
      </c>
      <c r="E163" s="631"/>
      <c r="F163" s="631"/>
      <c r="G163" s="631"/>
      <c r="H163" s="631"/>
      <c r="I163" s="631"/>
      <c r="J163" s="631"/>
      <c r="K163" s="631"/>
      <c r="L163" s="631"/>
      <c r="M163" s="631"/>
    </row>
    <row r="164" spans="1:13" ht="30">
      <c r="A164" s="494">
        <f>A163+1</f>
        <v>138</v>
      </c>
      <c r="B164" s="980" t="s">
        <v>65</v>
      </c>
      <c r="C164" s="920" t="s">
        <v>378</v>
      </c>
      <c r="D164" s="973" t="s">
        <v>54</v>
      </c>
      <c r="E164" s="922"/>
      <c r="F164" s="922"/>
      <c r="G164" s="922"/>
      <c r="H164" s="922"/>
      <c r="I164" s="922"/>
      <c r="J164" s="922"/>
      <c r="K164" s="922"/>
      <c r="L164" s="922"/>
      <c r="M164" s="922"/>
    </row>
    <row r="165" spans="1:13" s="96" customFormat="1">
      <c r="A165" s="218">
        <f t="shared" si="53"/>
        <v>139</v>
      </c>
      <c r="B165" s="75" t="s">
        <v>66</v>
      </c>
      <c r="C165" s="587" t="s">
        <v>377</v>
      </c>
      <c r="D165" s="947" t="s">
        <v>1725</v>
      </c>
      <c r="E165" s="237"/>
      <c r="F165" s="237"/>
      <c r="G165" s="237"/>
      <c r="H165" s="237"/>
      <c r="I165" s="237"/>
      <c r="J165" s="237"/>
      <c r="K165" s="237"/>
      <c r="L165" s="237"/>
      <c r="M165" s="237"/>
    </row>
    <row r="166" spans="1:13" s="178" customFormat="1">
      <c r="A166" s="228">
        <f t="shared" si="53"/>
        <v>140</v>
      </c>
      <c r="B166" s="229" t="s">
        <v>433</v>
      </c>
      <c r="C166" s="588" t="s">
        <v>1058</v>
      </c>
      <c r="D166" s="65" t="s">
        <v>1726</v>
      </c>
      <c r="E166" s="241"/>
      <c r="F166" s="241"/>
      <c r="G166" s="241"/>
      <c r="H166" s="241"/>
      <c r="I166" s="241"/>
      <c r="J166" s="241"/>
      <c r="K166" s="241"/>
      <c r="L166" s="241"/>
      <c r="M166" s="241"/>
    </row>
    <row r="167" spans="1:13">
      <c r="A167" s="187">
        <f t="shared" si="53"/>
        <v>141</v>
      </c>
      <c r="B167" s="66" t="s">
        <v>37</v>
      </c>
      <c r="C167" s="587" t="s">
        <v>376</v>
      </c>
      <c r="D167" s="112" t="str">
        <f>"Sum of items "&amp;A160&amp;" to "&amp;A165&amp;" = RCFD2948"</f>
        <v>Sum of items 134 to 139 = RCFD2948</v>
      </c>
      <c r="E167" s="185">
        <f t="shared" ref="E167:M167" si="54">SUM(E160,E161,E162:E165)</f>
        <v>0</v>
      </c>
      <c r="F167" s="185">
        <f t="shared" si="54"/>
        <v>0</v>
      </c>
      <c r="G167" s="185">
        <f t="shared" si="54"/>
        <v>0</v>
      </c>
      <c r="H167" s="185">
        <f t="shared" si="54"/>
        <v>0</v>
      </c>
      <c r="I167" s="185">
        <f t="shared" si="54"/>
        <v>0</v>
      </c>
      <c r="J167" s="185">
        <f t="shared" si="54"/>
        <v>0</v>
      </c>
      <c r="K167" s="185">
        <f t="shared" si="54"/>
        <v>0</v>
      </c>
      <c r="L167" s="185">
        <f t="shared" si="54"/>
        <v>0</v>
      </c>
      <c r="M167" s="185">
        <f t="shared" si="54"/>
        <v>0</v>
      </c>
    </row>
    <row r="168" spans="1:13">
      <c r="A168" s="218"/>
      <c r="B168" s="218"/>
      <c r="C168" s="590"/>
      <c r="D168" s="58"/>
      <c r="E168" s="57"/>
      <c r="F168" s="57"/>
      <c r="G168" s="57"/>
      <c r="H168" s="57"/>
      <c r="I168" s="57"/>
      <c r="J168" s="57"/>
      <c r="K168" s="57"/>
      <c r="L168" s="57"/>
      <c r="M168" s="57"/>
    </row>
    <row r="169" spans="1:13" s="96" customFormat="1">
      <c r="A169" s="1033" t="s">
        <v>30</v>
      </c>
      <c r="B169" s="1033"/>
      <c r="C169" s="1033"/>
      <c r="D169" s="1033"/>
      <c r="E169" s="1033"/>
      <c r="F169" s="1033"/>
      <c r="G169" s="1033"/>
      <c r="H169" s="1033"/>
      <c r="I169" s="1033"/>
      <c r="J169" s="1033"/>
      <c r="K169" s="1033"/>
      <c r="L169" s="1033"/>
      <c r="M169" s="1033"/>
    </row>
    <row r="170" spans="1:13">
      <c r="A170" s="218"/>
      <c r="B170" s="218"/>
      <c r="C170" s="590"/>
      <c r="D170" s="58"/>
      <c r="E170" s="57"/>
      <c r="F170" s="57"/>
      <c r="G170" s="57"/>
      <c r="H170" s="57"/>
      <c r="I170" s="57"/>
      <c r="J170" s="57"/>
      <c r="K170" s="57"/>
      <c r="L170" s="57"/>
      <c r="M170" s="57"/>
    </row>
    <row r="171" spans="1:13">
      <c r="A171" s="218">
        <f>A167+1</f>
        <v>142</v>
      </c>
      <c r="B171" s="61" t="s">
        <v>91</v>
      </c>
      <c r="C171" s="588" t="s">
        <v>375</v>
      </c>
      <c r="D171" s="107" t="s">
        <v>1727</v>
      </c>
      <c r="E171" s="237"/>
      <c r="F171" s="237"/>
      <c r="G171" s="237"/>
      <c r="H171" s="237"/>
      <c r="I171" s="237"/>
      <c r="J171" s="237"/>
      <c r="K171" s="237"/>
      <c r="L171" s="237"/>
      <c r="M171" s="237"/>
    </row>
    <row r="172" spans="1:13">
      <c r="A172" s="218">
        <f t="shared" ref="A172:A177" si="55">A171+1</f>
        <v>143</v>
      </c>
      <c r="B172" s="61" t="s">
        <v>92</v>
      </c>
      <c r="C172" s="587" t="s">
        <v>374</v>
      </c>
      <c r="D172" s="58" t="s">
        <v>1728</v>
      </c>
      <c r="E172" s="237"/>
      <c r="F172" s="237"/>
      <c r="G172" s="237"/>
      <c r="H172" s="237"/>
      <c r="I172" s="237"/>
      <c r="J172" s="237"/>
      <c r="K172" s="237"/>
      <c r="L172" s="237"/>
      <c r="M172" s="237"/>
    </row>
    <row r="173" spans="1:13">
      <c r="A173" s="218">
        <f t="shared" si="55"/>
        <v>144</v>
      </c>
      <c r="B173" s="61" t="s">
        <v>93</v>
      </c>
      <c r="C173" s="588" t="s">
        <v>373</v>
      </c>
      <c r="D173" s="58" t="s">
        <v>1729</v>
      </c>
      <c r="E173" s="237"/>
      <c r="F173" s="237"/>
      <c r="G173" s="237"/>
      <c r="H173" s="237"/>
      <c r="I173" s="237"/>
      <c r="J173" s="237"/>
      <c r="K173" s="237"/>
      <c r="L173" s="237"/>
      <c r="M173" s="237"/>
    </row>
    <row r="174" spans="1:13">
      <c r="A174" s="218">
        <f t="shared" si="55"/>
        <v>145</v>
      </c>
      <c r="B174" s="61" t="s">
        <v>94</v>
      </c>
      <c r="C174" s="587" t="s">
        <v>372</v>
      </c>
      <c r="D174" s="107" t="s">
        <v>1730</v>
      </c>
      <c r="E174" s="237"/>
      <c r="F174" s="237"/>
      <c r="G174" s="237"/>
      <c r="H174" s="237"/>
      <c r="I174" s="237"/>
      <c r="J174" s="237"/>
      <c r="K174" s="237"/>
      <c r="L174" s="237"/>
      <c r="M174" s="237"/>
    </row>
    <row r="175" spans="1:13">
      <c r="A175" s="218">
        <f t="shared" si="55"/>
        <v>146</v>
      </c>
      <c r="B175" s="61" t="s">
        <v>95</v>
      </c>
      <c r="C175" s="588" t="s">
        <v>371</v>
      </c>
      <c r="D175" s="58" t="s">
        <v>1731</v>
      </c>
      <c r="E175" s="237"/>
      <c r="F175" s="237"/>
      <c r="G175" s="237"/>
      <c r="H175" s="237"/>
      <c r="I175" s="237"/>
      <c r="J175" s="237"/>
      <c r="K175" s="237"/>
      <c r="L175" s="237"/>
      <c r="M175" s="237"/>
    </row>
    <row r="176" spans="1:13" s="96" customFormat="1">
      <c r="A176" s="228">
        <f t="shared" si="55"/>
        <v>147</v>
      </c>
      <c r="B176" s="67" t="s">
        <v>76</v>
      </c>
      <c r="C176" s="587" t="s">
        <v>370</v>
      </c>
      <c r="D176" s="69" t="s">
        <v>1732</v>
      </c>
      <c r="E176" s="237"/>
      <c r="F176" s="237"/>
      <c r="G176" s="237"/>
      <c r="H176" s="237"/>
      <c r="I176" s="237"/>
      <c r="J176" s="237"/>
      <c r="K176" s="237"/>
      <c r="L176" s="237"/>
      <c r="M176" s="237"/>
    </row>
    <row r="177" spans="1:15" ht="30">
      <c r="A177" s="218">
        <f t="shared" si="55"/>
        <v>148</v>
      </c>
      <c r="B177" s="66" t="s">
        <v>1508</v>
      </c>
      <c r="C177" s="588" t="s">
        <v>369</v>
      </c>
      <c r="D177" s="620" t="str">
        <f>IF(OR(scenario=scenario_sup_baseline, scenario=scenario_sup_adverse, scenario=scenario_sup_severely_adverse),"Sum of items "&amp;A171&amp;" to "&amp;A176&amp;" = RCFD3210"&amp;" (must equal item 17 of the RI-A section on the DFAST Capital Worksheet)","Sum of items "&amp;A171&amp;" to "&amp;A176&amp;" = RCFD3210"&amp;" (must equal item 17 of the RI-A section on the DFAST Capital Worksheet)")</f>
        <v>Sum of items 142 to 147 = RCFD3210 (must equal item 17 of the RI-A section on the DFAST Capital Worksheet)</v>
      </c>
      <c r="E177" s="238">
        <f t="shared" ref="E177:M177" si="56">SUM(E171:E176)</f>
        <v>0</v>
      </c>
      <c r="F177" s="238">
        <f t="shared" si="56"/>
        <v>0</v>
      </c>
      <c r="G177" s="238">
        <f t="shared" si="56"/>
        <v>0</v>
      </c>
      <c r="H177" s="238">
        <f t="shared" si="56"/>
        <v>0</v>
      </c>
      <c r="I177" s="238">
        <f t="shared" si="56"/>
        <v>0</v>
      </c>
      <c r="J177" s="238">
        <f t="shared" si="56"/>
        <v>0</v>
      </c>
      <c r="K177" s="238">
        <f t="shared" si="56"/>
        <v>0</v>
      </c>
      <c r="L177" s="238">
        <f t="shared" si="56"/>
        <v>0</v>
      </c>
      <c r="M177" s="238">
        <f t="shared" si="56"/>
        <v>0</v>
      </c>
    </row>
    <row r="178" spans="1:15">
      <c r="B178" s="66"/>
      <c r="D178" s="73"/>
      <c r="E178" s="57"/>
      <c r="F178" s="57"/>
      <c r="G178" s="57"/>
      <c r="H178" s="57"/>
      <c r="I178" s="57"/>
      <c r="J178" s="57"/>
      <c r="K178" s="57"/>
      <c r="L178" s="57"/>
      <c r="M178" s="57"/>
    </row>
    <row r="179" spans="1:15" s="96" customFormat="1">
      <c r="A179" s="228">
        <f>A177+1</f>
        <v>149</v>
      </c>
      <c r="B179" s="67" t="s">
        <v>96</v>
      </c>
      <c r="C179" s="587" t="s">
        <v>368</v>
      </c>
      <c r="D179" s="69" t="s">
        <v>1733</v>
      </c>
      <c r="E179" s="237"/>
      <c r="F179" s="237"/>
      <c r="G179" s="237"/>
      <c r="H179" s="237"/>
      <c r="I179" s="237"/>
      <c r="J179" s="237"/>
      <c r="K179" s="237"/>
      <c r="L179" s="237"/>
      <c r="M179" s="237"/>
    </row>
    <row r="180" spans="1:15">
      <c r="A180" s="187">
        <f>A179+1</f>
        <v>150</v>
      </c>
      <c r="B180" s="66" t="s">
        <v>38</v>
      </c>
      <c r="C180" s="588" t="s">
        <v>367</v>
      </c>
      <c r="D180" s="112" t="str">
        <f>"Sum of items "&amp;A177&amp;" and "&amp;A179&amp;" = RCFDG105"</f>
        <v>Sum of items 148 and 149 = RCFDG105</v>
      </c>
      <c r="E180" s="238">
        <f t="shared" ref="E180:M180" si="57">SUM(E177,E179)</f>
        <v>0</v>
      </c>
      <c r="F180" s="238">
        <f t="shared" si="57"/>
        <v>0</v>
      </c>
      <c r="G180" s="238">
        <f t="shared" si="57"/>
        <v>0</v>
      </c>
      <c r="H180" s="238">
        <f t="shared" si="57"/>
        <v>0</v>
      </c>
      <c r="I180" s="238">
        <f t="shared" si="57"/>
        <v>0</v>
      </c>
      <c r="J180" s="238">
        <f t="shared" si="57"/>
        <v>0</v>
      </c>
      <c r="K180" s="238">
        <f t="shared" si="57"/>
        <v>0</v>
      </c>
      <c r="L180" s="238">
        <f t="shared" si="57"/>
        <v>0</v>
      </c>
      <c r="M180" s="238">
        <f t="shared" si="57"/>
        <v>0</v>
      </c>
    </row>
    <row r="181" spans="1:15">
      <c r="B181" s="66"/>
      <c r="C181" s="590"/>
      <c r="D181" s="73"/>
      <c r="E181" s="57"/>
      <c r="F181" s="57"/>
      <c r="G181" s="57"/>
      <c r="H181" s="57"/>
      <c r="I181" s="57"/>
      <c r="J181" s="57"/>
      <c r="K181" s="57"/>
      <c r="L181" s="57"/>
      <c r="M181" s="57"/>
    </row>
    <row r="182" spans="1:15" s="96" customFormat="1">
      <c r="A182" s="1033" t="s">
        <v>90</v>
      </c>
      <c r="B182" s="1033"/>
      <c r="C182" s="1033"/>
      <c r="D182" s="1033"/>
      <c r="E182" s="1033"/>
      <c r="F182" s="1033"/>
      <c r="G182" s="1033"/>
      <c r="H182" s="1033"/>
      <c r="I182" s="1033"/>
      <c r="J182" s="1033"/>
      <c r="K182" s="1033"/>
      <c r="L182" s="1033"/>
      <c r="M182" s="1033"/>
    </row>
    <row r="183" spans="1:15">
      <c r="B183" s="66"/>
      <c r="C183" s="598"/>
      <c r="D183" s="73"/>
      <c r="E183" s="57"/>
      <c r="F183" s="57"/>
      <c r="G183" s="57"/>
      <c r="H183" s="57"/>
      <c r="I183" s="57"/>
      <c r="J183" s="57"/>
      <c r="K183" s="57"/>
      <c r="L183" s="57"/>
      <c r="M183" s="57"/>
    </row>
    <row r="184" spans="1:15" ht="45">
      <c r="A184" s="218">
        <f>A180+1</f>
        <v>151</v>
      </c>
      <c r="B184" s="61" t="s">
        <v>273</v>
      </c>
      <c r="C184" s="587" t="s">
        <v>366</v>
      </c>
      <c r="D184" s="947" t="s">
        <v>1734</v>
      </c>
      <c r="E184" s="237"/>
      <c r="F184" s="237"/>
      <c r="G184" s="237"/>
      <c r="H184" s="237"/>
      <c r="I184" s="237"/>
      <c r="J184" s="237"/>
      <c r="K184" s="237"/>
      <c r="L184" s="237"/>
      <c r="M184" s="237"/>
    </row>
    <row r="185" spans="1:15">
      <c r="A185" s="218"/>
      <c r="B185" s="61"/>
      <c r="C185" s="599"/>
      <c r="D185" s="58"/>
      <c r="E185" s="57"/>
      <c r="F185" s="57"/>
      <c r="G185" s="57"/>
      <c r="H185" s="57"/>
      <c r="I185" s="57"/>
      <c r="J185" s="57"/>
      <c r="K185" s="57"/>
      <c r="L185" s="57"/>
      <c r="M185" s="57"/>
    </row>
    <row r="186" spans="1:15" s="96" customFormat="1">
      <c r="A186" s="228"/>
      <c r="B186" s="531"/>
      <c r="C186" s="600"/>
      <c r="D186" s="68"/>
    </row>
    <row r="187" spans="1:15">
      <c r="B187" s="66"/>
      <c r="C187" s="592"/>
      <c r="D187" s="112"/>
    </row>
    <row r="188" spans="1:15" s="167" customFormat="1">
      <c r="A188" s="190"/>
      <c r="B188" s="532" t="s">
        <v>274</v>
      </c>
      <c r="C188" s="589"/>
      <c r="D188" s="110"/>
      <c r="E188" s="91"/>
      <c r="F188" s="91"/>
      <c r="G188" s="91"/>
      <c r="H188" s="91"/>
      <c r="I188" s="91"/>
      <c r="J188" s="91"/>
      <c r="K188" s="91"/>
      <c r="L188" s="91"/>
      <c r="M188" s="91"/>
    </row>
    <row r="189" spans="1:15" s="193" customFormat="1">
      <c r="A189" s="190"/>
      <c r="B189" s="517" t="s">
        <v>1618</v>
      </c>
      <c r="C189" s="168"/>
      <c r="D189" s="383"/>
      <c r="E189" s="174" t="b">
        <v>1</v>
      </c>
      <c r="F189" s="174" t="b">
        <v>1</v>
      </c>
      <c r="G189" s="174" t="b">
        <v>1</v>
      </c>
      <c r="H189" s="174" t="b">
        <v>1</v>
      </c>
      <c r="I189" s="174" t="b">
        <v>1</v>
      </c>
      <c r="J189" s="174" t="b">
        <v>1</v>
      </c>
      <c r="K189" s="174" t="b">
        <v>1</v>
      </c>
      <c r="L189" s="174" t="b">
        <v>1</v>
      </c>
      <c r="M189" s="174" t="b">
        <v>1</v>
      </c>
    </row>
    <row r="190" spans="1:15" s="193" customFormat="1">
      <c r="A190" s="190"/>
      <c r="B190" s="216" t="s">
        <v>36</v>
      </c>
      <c r="C190" s="589"/>
      <c r="D190" s="217"/>
      <c r="E190" s="235" t="b">
        <f t="shared" ref="E190:M190" si="58">E154=E167+E180</f>
        <v>1</v>
      </c>
      <c r="F190" s="235" t="b">
        <f t="shared" si="58"/>
        <v>1</v>
      </c>
      <c r="G190" s="235" t="b">
        <f t="shared" si="58"/>
        <v>1</v>
      </c>
      <c r="H190" s="235" t="b">
        <f t="shared" si="58"/>
        <v>1</v>
      </c>
      <c r="I190" s="235" t="b">
        <f t="shared" si="58"/>
        <v>1</v>
      </c>
      <c r="J190" s="235" t="b">
        <f t="shared" si="58"/>
        <v>1</v>
      </c>
      <c r="K190" s="235" t="b">
        <f t="shared" si="58"/>
        <v>1</v>
      </c>
      <c r="L190" s="235" t="b">
        <f t="shared" si="58"/>
        <v>1</v>
      </c>
      <c r="M190" s="235" t="b">
        <f t="shared" si="58"/>
        <v>1</v>
      </c>
    </row>
    <row r="192" spans="1:15">
      <c r="B192" s="416"/>
      <c r="C192" s="600"/>
      <c r="D192" s="69"/>
      <c r="E192" s="96"/>
      <c r="F192" s="96"/>
      <c r="G192" s="96"/>
      <c r="H192" s="96"/>
      <c r="I192" s="96"/>
      <c r="J192" s="96"/>
      <c r="K192" s="96"/>
      <c r="L192" s="96"/>
      <c r="M192" s="96"/>
      <c r="N192" s="96"/>
      <c r="O192" s="96"/>
    </row>
  </sheetData>
  <protectedRanges>
    <protectedRange sqref="E9:M10 E184:M184 E125:M125 E133:M136 E171:M176 E179:M179 E35:M36 E38:M40 E55:M58 E60:M61 E42:M42 E25:M26 E28:M30 E105:M106 E90:M90 E73:M74 E76:M78 E83:M84 E86:M88 E100:M103 E32:M33 E145:M151 E143:M143 E164:M166 E13:M14 E130:M130" name="Range2"/>
    <protectedRange sqref="E116:M123 E111:M114 E126:M126" name="Range1"/>
    <protectedRange sqref="E158:M158 E161:M163" name="Range2_1"/>
    <protectedRange sqref="E160:M160" name="Range1_1"/>
    <protectedRange sqref="E140:M142" name="Range2_2"/>
  </protectedRanges>
  <autoFilter ref="B1:B192"/>
  <mergeCells count="7">
    <mergeCell ref="A182:M182"/>
    <mergeCell ref="A1:M1"/>
    <mergeCell ref="A2:M2"/>
    <mergeCell ref="E3:M3"/>
    <mergeCell ref="A6:M6"/>
    <mergeCell ref="A156:M156"/>
    <mergeCell ref="A169:M169"/>
  </mergeCells>
  <conditionalFormatting sqref="E189:M190">
    <cfRule type="cellIs" dxfId="10" priority="2" operator="equal">
      <formula>FALSE</formula>
    </cfRule>
  </conditionalFormatting>
  <printOptions horizontalCentered="1"/>
  <pageMargins left="0.25" right="0.25" top="0.5" bottom="0.5" header="0.3" footer="0.3"/>
  <pageSetup scale="35" fitToHeight="2" orientation="landscape" r:id="rId1"/>
  <headerFooter>
    <oddFooter>&amp;A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O141"/>
  <sheetViews>
    <sheetView zoomScale="85" zoomScaleNormal="85" zoomScaleSheetLayoutView="30" workbookViewId="0">
      <selection sqref="A1:M1"/>
    </sheetView>
  </sheetViews>
  <sheetFormatPr defaultRowHeight="15"/>
  <cols>
    <col min="1" max="1" width="4.28515625" style="168" customWidth="1"/>
    <col min="2" max="2" width="75.5703125" style="168" customWidth="1"/>
    <col min="3" max="3" width="29.42578125" style="197" customWidth="1"/>
    <col min="4" max="13" width="10.5703125" style="168" bestFit="1" customWidth="1"/>
    <col min="14" max="16384" width="9.140625" style="168"/>
  </cols>
  <sheetData>
    <row r="1" spans="1:13" ht="15.75">
      <c r="A1" s="1029" t="str">
        <f>'Summary Submission Cover Sheet'!D15&amp;" General RWA Worksheet: "&amp;'Summary Submission Cover Sheet'!D12&amp;" in "&amp;'Summary Submission Cover Sheet'!B20</f>
        <v>Bank General RWA Worksheet: Bank XYZ, Inc. in Baseline</v>
      </c>
      <c r="B1" s="1029"/>
      <c r="C1" s="1029"/>
      <c r="D1" s="1029"/>
      <c r="E1" s="1029"/>
      <c r="F1" s="1029"/>
      <c r="G1" s="1029"/>
      <c r="H1" s="1029"/>
      <c r="I1" s="1029"/>
      <c r="J1" s="1029"/>
      <c r="K1" s="1029"/>
      <c r="L1" s="1029"/>
      <c r="M1" s="1029"/>
    </row>
    <row r="3" spans="1:13" ht="30">
      <c r="A3" s="174"/>
      <c r="B3" s="174"/>
      <c r="C3" s="1036" t="s">
        <v>1578</v>
      </c>
      <c r="D3" s="189" t="s">
        <v>31</v>
      </c>
      <c r="E3" s="1036" t="s">
        <v>32</v>
      </c>
      <c r="F3" s="1036"/>
      <c r="G3" s="1036"/>
      <c r="H3" s="1036"/>
      <c r="I3" s="1036"/>
      <c r="J3" s="1036"/>
      <c r="K3" s="1036"/>
      <c r="L3" s="1036"/>
      <c r="M3" s="1036"/>
    </row>
    <row r="4" spans="1:13" ht="15.75" thickBot="1">
      <c r="A4" s="623"/>
      <c r="B4" s="623"/>
      <c r="C4" s="1037"/>
      <c r="D4" s="400" t="s">
        <v>1266</v>
      </c>
      <c r="E4" s="400" t="s">
        <v>1267</v>
      </c>
      <c r="F4" s="400" t="s">
        <v>1268</v>
      </c>
      <c r="G4" s="400" t="s">
        <v>1269</v>
      </c>
      <c r="H4" s="400" t="s">
        <v>1270</v>
      </c>
      <c r="I4" s="400" t="s">
        <v>1271</v>
      </c>
      <c r="J4" s="400" t="s">
        <v>1272</v>
      </c>
      <c r="K4" s="400" t="s">
        <v>1273</v>
      </c>
      <c r="L4" s="400" t="s">
        <v>1274</v>
      </c>
      <c r="M4" s="400" t="s">
        <v>1275</v>
      </c>
    </row>
    <row r="5" spans="1:13" ht="15.75" thickTop="1">
      <c r="A5" s="168">
        <v>1</v>
      </c>
      <c r="B5" s="730" t="s">
        <v>1276</v>
      </c>
      <c r="C5" s="731"/>
      <c r="D5" s="238">
        <f>D12</f>
        <v>0</v>
      </c>
      <c r="E5" s="238">
        <f t="shared" ref="E5:M5" si="0">E12</f>
        <v>0</v>
      </c>
      <c r="F5" s="238">
        <f t="shared" si="0"/>
        <v>0</v>
      </c>
      <c r="G5" s="238">
        <f t="shared" si="0"/>
        <v>0</v>
      </c>
      <c r="H5" s="238">
        <f t="shared" si="0"/>
        <v>0</v>
      </c>
      <c r="I5" s="238">
        <f t="shared" si="0"/>
        <v>0</v>
      </c>
      <c r="J5" s="238">
        <f t="shared" si="0"/>
        <v>0</v>
      </c>
      <c r="K5" s="238">
        <f t="shared" si="0"/>
        <v>0</v>
      </c>
      <c r="L5" s="238">
        <f t="shared" si="0"/>
        <v>0</v>
      </c>
      <c r="M5" s="238">
        <f t="shared" si="0"/>
        <v>0</v>
      </c>
    </row>
    <row r="6" spans="1:13">
      <c r="A6" s="168">
        <f>A5+1</f>
        <v>2</v>
      </c>
      <c r="B6" s="730" t="s">
        <v>1614</v>
      </c>
      <c r="C6" s="731"/>
      <c r="D6" s="238">
        <f>D25</f>
        <v>0</v>
      </c>
      <c r="E6" s="238">
        <f t="shared" ref="E6:M6" si="1">E25</f>
        <v>0</v>
      </c>
      <c r="F6" s="238">
        <f t="shared" si="1"/>
        <v>0</v>
      </c>
      <c r="G6" s="238">
        <f t="shared" si="1"/>
        <v>0</v>
      </c>
      <c r="H6" s="238">
        <f t="shared" si="1"/>
        <v>0</v>
      </c>
      <c r="I6" s="238">
        <f t="shared" si="1"/>
        <v>0</v>
      </c>
      <c r="J6" s="238">
        <f t="shared" si="1"/>
        <v>0</v>
      </c>
      <c r="K6" s="238">
        <f t="shared" si="1"/>
        <v>0</v>
      </c>
      <c r="L6" s="238">
        <f t="shared" si="1"/>
        <v>0</v>
      </c>
      <c r="M6" s="238">
        <f t="shared" si="1"/>
        <v>0</v>
      </c>
    </row>
    <row r="7" spans="1:13" ht="14.25" customHeight="1">
      <c r="A7" s="168">
        <f>A6+1</f>
        <v>3</v>
      </c>
      <c r="B7" s="730" t="s">
        <v>1277</v>
      </c>
      <c r="C7" s="731"/>
      <c r="D7" s="238">
        <f>D51</f>
        <v>0</v>
      </c>
      <c r="E7" s="238">
        <f t="shared" ref="E7:M7" si="2">E51</f>
        <v>0</v>
      </c>
      <c r="F7" s="238">
        <f t="shared" si="2"/>
        <v>0</v>
      </c>
      <c r="G7" s="238">
        <f t="shared" si="2"/>
        <v>0</v>
      </c>
      <c r="H7" s="238">
        <f t="shared" si="2"/>
        <v>0</v>
      </c>
      <c r="I7" s="238">
        <f t="shared" si="2"/>
        <v>0</v>
      </c>
      <c r="J7" s="238">
        <f t="shared" si="2"/>
        <v>0</v>
      </c>
      <c r="K7" s="238">
        <f t="shared" si="2"/>
        <v>0</v>
      </c>
      <c r="L7" s="238">
        <f t="shared" si="2"/>
        <v>0</v>
      </c>
      <c r="M7" s="238">
        <f t="shared" si="2"/>
        <v>0</v>
      </c>
    </row>
    <row r="8" spans="1:13" ht="14.25" customHeight="1">
      <c r="A8" s="168">
        <f>A7+1</f>
        <v>4</v>
      </c>
      <c r="B8" s="730" t="s">
        <v>1278</v>
      </c>
      <c r="C8" s="731"/>
      <c r="D8" s="238">
        <f>D68-D69-D70</f>
        <v>0</v>
      </c>
      <c r="E8" s="238">
        <f t="shared" ref="E8:M8" si="3">E68-E69-E70</f>
        <v>0</v>
      </c>
      <c r="F8" s="238">
        <f t="shared" si="3"/>
        <v>0</v>
      </c>
      <c r="G8" s="238">
        <f t="shared" si="3"/>
        <v>0</v>
      </c>
      <c r="H8" s="238">
        <f t="shared" si="3"/>
        <v>0</v>
      </c>
      <c r="I8" s="238">
        <f t="shared" si="3"/>
        <v>0</v>
      </c>
      <c r="J8" s="238">
        <f t="shared" si="3"/>
        <v>0</v>
      </c>
      <c r="K8" s="238">
        <f t="shared" si="3"/>
        <v>0</v>
      </c>
      <c r="L8" s="238">
        <f t="shared" si="3"/>
        <v>0</v>
      </c>
      <c r="M8" s="238">
        <f t="shared" si="3"/>
        <v>0</v>
      </c>
    </row>
    <row r="9" spans="1:13">
      <c r="A9" s="168">
        <f>A8+1</f>
        <v>5</v>
      </c>
      <c r="B9" s="730" t="s">
        <v>1279</v>
      </c>
      <c r="C9" s="731"/>
      <c r="D9" s="238">
        <f>D72</f>
        <v>0</v>
      </c>
      <c r="E9" s="238">
        <f t="shared" ref="E9:M9" si="4">E72</f>
        <v>0</v>
      </c>
      <c r="F9" s="238">
        <f t="shared" si="4"/>
        <v>0</v>
      </c>
      <c r="G9" s="238">
        <f t="shared" si="4"/>
        <v>0</v>
      </c>
      <c r="H9" s="238">
        <f t="shared" si="4"/>
        <v>0</v>
      </c>
      <c r="I9" s="238">
        <f t="shared" si="4"/>
        <v>0</v>
      </c>
      <c r="J9" s="238">
        <f t="shared" si="4"/>
        <v>0</v>
      </c>
      <c r="K9" s="238">
        <f t="shared" si="4"/>
        <v>0</v>
      </c>
      <c r="L9" s="238">
        <f t="shared" si="4"/>
        <v>0</v>
      </c>
      <c r="M9" s="238">
        <f t="shared" si="4"/>
        <v>0</v>
      </c>
    </row>
    <row r="10" spans="1:13">
      <c r="B10" s="730"/>
      <c r="C10" s="731"/>
      <c r="D10" s="246"/>
      <c r="E10" s="246"/>
      <c r="F10" s="246"/>
      <c r="G10" s="246"/>
      <c r="H10" s="246"/>
      <c r="I10" s="246"/>
      <c r="J10" s="246"/>
      <c r="K10" s="246"/>
      <c r="L10" s="246"/>
      <c r="M10" s="246"/>
    </row>
    <row r="11" spans="1:13">
      <c r="A11" s="732" t="s">
        <v>1280</v>
      </c>
      <c r="D11" s="733"/>
      <c r="E11" s="733"/>
      <c r="F11" s="733"/>
      <c r="G11" s="733"/>
      <c r="H11" s="733"/>
      <c r="I11" s="733"/>
      <c r="J11" s="733"/>
      <c r="K11" s="733"/>
      <c r="L11" s="733"/>
      <c r="M11" s="733"/>
    </row>
    <row r="12" spans="1:13">
      <c r="A12" s="168">
        <f>A9+1</f>
        <v>6</v>
      </c>
      <c r="B12" s="734" t="s">
        <v>1496</v>
      </c>
      <c r="C12" s="735"/>
      <c r="D12" s="238">
        <f>SUM(D13:D22)</f>
        <v>0</v>
      </c>
      <c r="E12" s="238">
        <f t="shared" ref="E12:M12" si="5">SUM(E13:E22)</f>
        <v>0</v>
      </c>
      <c r="F12" s="238">
        <f t="shared" si="5"/>
        <v>0</v>
      </c>
      <c r="G12" s="238">
        <f t="shared" si="5"/>
        <v>0</v>
      </c>
      <c r="H12" s="238">
        <f t="shared" si="5"/>
        <v>0</v>
      </c>
      <c r="I12" s="238">
        <f t="shared" si="5"/>
        <v>0</v>
      </c>
      <c r="J12" s="238">
        <f t="shared" si="5"/>
        <v>0</v>
      </c>
      <c r="K12" s="238">
        <f t="shared" si="5"/>
        <v>0</v>
      </c>
      <c r="L12" s="238">
        <f t="shared" si="5"/>
        <v>0</v>
      </c>
      <c r="M12" s="238">
        <f t="shared" si="5"/>
        <v>0</v>
      </c>
    </row>
    <row r="13" spans="1:13">
      <c r="A13" s="168">
        <f>A12+1</f>
        <v>7</v>
      </c>
      <c r="B13" s="736" t="s">
        <v>1281</v>
      </c>
      <c r="C13" s="737" t="s">
        <v>1579</v>
      </c>
      <c r="D13" s="257"/>
      <c r="E13" s="177"/>
      <c r="F13" s="177"/>
      <c r="G13" s="177"/>
      <c r="H13" s="177"/>
      <c r="I13" s="177"/>
      <c r="J13" s="177"/>
      <c r="K13" s="177"/>
      <c r="L13" s="177"/>
      <c r="M13" s="177"/>
    </row>
    <row r="14" spans="1:13">
      <c r="A14" s="168">
        <f t="shared" ref="A14:A22" si="6">A13+1</f>
        <v>8</v>
      </c>
      <c r="B14" s="736" t="s">
        <v>1282</v>
      </c>
      <c r="C14" s="737" t="s">
        <v>1580</v>
      </c>
      <c r="D14" s="257"/>
      <c r="E14" s="177"/>
      <c r="F14" s="177"/>
      <c r="G14" s="177"/>
      <c r="H14" s="177"/>
      <c r="I14" s="177"/>
      <c r="J14" s="177"/>
      <c r="K14" s="177"/>
      <c r="L14" s="177"/>
      <c r="M14" s="177"/>
    </row>
    <row r="15" spans="1:13">
      <c r="A15" s="168">
        <f t="shared" si="6"/>
        <v>9</v>
      </c>
      <c r="B15" s="736" t="s">
        <v>1283</v>
      </c>
      <c r="C15" s="737" t="s">
        <v>1581</v>
      </c>
      <c r="D15" s="257"/>
      <c r="E15" s="177"/>
      <c r="F15" s="177"/>
      <c r="G15" s="177"/>
      <c r="H15" s="177"/>
      <c r="I15" s="177"/>
      <c r="J15" s="177"/>
      <c r="K15" s="177"/>
      <c r="L15" s="177"/>
      <c r="M15" s="177"/>
    </row>
    <row r="16" spans="1:13">
      <c r="A16" s="168">
        <f t="shared" si="6"/>
        <v>10</v>
      </c>
      <c r="B16" s="736" t="s">
        <v>1284</v>
      </c>
      <c r="C16" s="197" t="s">
        <v>1582</v>
      </c>
      <c r="D16" s="257"/>
      <c r="E16" s="177"/>
      <c r="F16" s="177"/>
      <c r="G16" s="177"/>
      <c r="H16" s="177"/>
      <c r="I16" s="177"/>
      <c r="J16" s="177"/>
      <c r="K16" s="177"/>
      <c r="L16" s="177"/>
      <c r="M16" s="177"/>
    </row>
    <row r="17" spans="1:13">
      <c r="A17" s="168">
        <f t="shared" si="6"/>
        <v>11</v>
      </c>
      <c r="B17" s="736" t="s">
        <v>1285</v>
      </c>
      <c r="C17" s="738" t="s">
        <v>1583</v>
      </c>
      <c r="D17" s="257"/>
      <c r="E17" s="177"/>
      <c r="F17" s="177"/>
      <c r="G17" s="177"/>
      <c r="H17" s="177"/>
      <c r="I17" s="177"/>
      <c r="J17" s="177"/>
      <c r="K17" s="177"/>
      <c r="L17" s="177"/>
      <c r="M17" s="177"/>
    </row>
    <row r="18" spans="1:13">
      <c r="A18" s="168">
        <f t="shared" si="6"/>
        <v>12</v>
      </c>
      <c r="B18" s="484" t="s">
        <v>1286</v>
      </c>
      <c r="C18" s="197" t="s">
        <v>1584</v>
      </c>
      <c r="D18" s="257"/>
      <c r="E18" s="177"/>
      <c r="F18" s="177"/>
      <c r="G18" s="177"/>
      <c r="H18" s="177"/>
      <c r="I18" s="177"/>
      <c r="J18" s="177"/>
      <c r="K18" s="177"/>
      <c r="L18" s="177"/>
      <c r="M18" s="177"/>
    </row>
    <row r="19" spans="1:13">
      <c r="A19" s="168">
        <f t="shared" si="6"/>
        <v>13</v>
      </c>
      <c r="B19" s="739" t="s">
        <v>1287</v>
      </c>
      <c r="C19" s="740" t="s">
        <v>1585</v>
      </c>
      <c r="D19" s="257"/>
      <c r="E19" s="177"/>
      <c r="F19" s="177"/>
      <c r="G19" s="177"/>
      <c r="H19" s="177"/>
      <c r="I19" s="177"/>
      <c r="J19" s="177"/>
      <c r="K19" s="177"/>
      <c r="L19" s="177"/>
      <c r="M19" s="177"/>
    </row>
    <row r="20" spans="1:13" ht="30">
      <c r="A20" s="168">
        <f t="shared" si="6"/>
        <v>14</v>
      </c>
      <c r="B20" s="739" t="s">
        <v>1288</v>
      </c>
      <c r="C20" s="740" t="s">
        <v>1586</v>
      </c>
      <c r="D20" s="257"/>
      <c r="E20" s="177"/>
      <c r="F20" s="177"/>
      <c r="G20" s="177"/>
      <c r="H20" s="177"/>
      <c r="I20" s="177"/>
      <c r="J20" s="177"/>
      <c r="K20" s="177"/>
      <c r="L20" s="177"/>
      <c r="M20" s="177"/>
    </row>
    <row r="21" spans="1:13" ht="60">
      <c r="A21" s="168">
        <f t="shared" si="6"/>
        <v>15</v>
      </c>
      <c r="B21" s="739" t="s">
        <v>1289</v>
      </c>
      <c r="C21" s="740" t="s">
        <v>1591</v>
      </c>
      <c r="D21" s="257"/>
      <c r="E21" s="177"/>
      <c r="F21" s="177"/>
      <c r="G21" s="177"/>
      <c r="H21" s="177"/>
      <c r="I21" s="177"/>
      <c r="J21" s="177"/>
      <c r="K21" s="177"/>
      <c r="L21" s="177"/>
      <c r="M21" s="177"/>
    </row>
    <row r="22" spans="1:13">
      <c r="A22" s="168">
        <f t="shared" si="6"/>
        <v>16</v>
      </c>
      <c r="B22" s="741" t="s">
        <v>1290</v>
      </c>
      <c r="C22" s="742" t="s">
        <v>1587</v>
      </c>
      <c r="D22" s="257"/>
      <c r="E22" s="177"/>
      <c r="F22" s="177"/>
      <c r="G22" s="177"/>
      <c r="H22" s="177"/>
      <c r="I22" s="177"/>
      <c r="J22" s="177"/>
      <c r="K22" s="177"/>
      <c r="L22" s="177"/>
      <c r="M22" s="177"/>
    </row>
    <row r="23" spans="1:13">
      <c r="B23" s="328"/>
      <c r="C23" s="743"/>
      <c r="D23" s="744"/>
      <c r="E23" s="744"/>
      <c r="F23" s="744"/>
      <c r="G23" s="744"/>
      <c r="H23" s="744"/>
      <c r="I23" s="744"/>
      <c r="J23" s="744"/>
      <c r="K23" s="744"/>
      <c r="L23" s="744"/>
      <c r="M23" s="744"/>
    </row>
    <row r="24" spans="1:13">
      <c r="A24" s="732" t="s">
        <v>1615</v>
      </c>
      <c r="B24" s="328"/>
      <c r="C24" s="743"/>
      <c r="D24" s="744"/>
      <c r="E24" s="744"/>
      <c r="F24" s="744"/>
      <c r="G24" s="744"/>
      <c r="H24" s="744"/>
      <c r="I24" s="744"/>
      <c r="J24" s="744"/>
      <c r="K24" s="744"/>
      <c r="L24" s="744"/>
      <c r="M24" s="744"/>
    </row>
    <row r="25" spans="1:13">
      <c r="A25" s="168">
        <f>A22+1</f>
        <v>17</v>
      </c>
      <c r="B25" s="734" t="s">
        <v>1497</v>
      </c>
      <c r="C25" s="731"/>
      <c r="D25" s="331">
        <f t="shared" ref="D25:M25" si="7">SUM(D26:D48)</f>
        <v>0</v>
      </c>
      <c r="E25" s="331">
        <f t="shared" si="7"/>
        <v>0</v>
      </c>
      <c r="F25" s="331">
        <f t="shared" si="7"/>
        <v>0</v>
      </c>
      <c r="G25" s="331">
        <f t="shared" si="7"/>
        <v>0</v>
      </c>
      <c r="H25" s="331">
        <f t="shared" si="7"/>
        <v>0</v>
      </c>
      <c r="I25" s="331">
        <f t="shared" si="7"/>
        <v>0</v>
      </c>
      <c r="J25" s="331">
        <f t="shared" si="7"/>
        <v>0</v>
      </c>
      <c r="K25" s="331">
        <f t="shared" si="7"/>
        <v>0</v>
      </c>
      <c r="L25" s="331">
        <f t="shared" si="7"/>
        <v>0</v>
      </c>
      <c r="M25" s="331">
        <f t="shared" si="7"/>
        <v>0</v>
      </c>
    </row>
    <row r="26" spans="1:13">
      <c r="A26" s="168">
        <f>A25+1</f>
        <v>18</v>
      </c>
      <c r="B26" s="42" t="s">
        <v>1291</v>
      </c>
      <c r="C26" s="731"/>
      <c r="D26" s="257"/>
      <c r="E26" s="177"/>
      <c r="F26" s="177"/>
      <c r="G26" s="177"/>
      <c r="H26" s="177"/>
      <c r="I26" s="177"/>
      <c r="J26" s="177"/>
      <c r="K26" s="177"/>
      <c r="L26" s="177"/>
      <c r="M26" s="177"/>
    </row>
    <row r="27" spans="1:13">
      <c r="A27" s="168">
        <f>A26+1</f>
        <v>19</v>
      </c>
      <c r="B27" s="42" t="s">
        <v>1292</v>
      </c>
      <c r="C27" s="731"/>
      <c r="D27" s="257"/>
      <c r="E27" s="177"/>
      <c r="F27" s="177"/>
      <c r="G27" s="177"/>
      <c r="H27" s="177"/>
      <c r="I27" s="177"/>
      <c r="J27" s="177"/>
      <c r="K27" s="177"/>
      <c r="L27" s="177"/>
      <c r="M27" s="177"/>
    </row>
    <row r="28" spans="1:13">
      <c r="A28" s="168">
        <f>A27+1</f>
        <v>20</v>
      </c>
      <c r="B28" s="42" t="s">
        <v>1293</v>
      </c>
      <c r="C28" s="731"/>
      <c r="D28" s="257"/>
      <c r="E28" s="177"/>
      <c r="F28" s="177"/>
      <c r="G28" s="177"/>
      <c r="H28" s="177"/>
      <c r="I28" s="177"/>
      <c r="J28" s="177"/>
      <c r="K28" s="177"/>
      <c r="L28" s="177"/>
      <c r="M28" s="177"/>
    </row>
    <row r="29" spans="1:13">
      <c r="A29" s="168">
        <f t="shared" ref="A29:A48" si="8">A28+1</f>
        <v>21</v>
      </c>
      <c r="B29" s="42" t="s">
        <v>1294</v>
      </c>
      <c r="C29" s="731"/>
      <c r="D29" s="257"/>
      <c r="E29" s="177"/>
      <c r="F29" s="177"/>
      <c r="G29" s="177"/>
      <c r="H29" s="177"/>
      <c r="I29" s="177"/>
      <c r="J29" s="177"/>
      <c r="K29" s="177"/>
      <c r="L29" s="177"/>
      <c r="M29" s="177"/>
    </row>
    <row r="30" spans="1:13">
      <c r="A30" s="168">
        <f t="shared" si="8"/>
        <v>22</v>
      </c>
      <c r="B30" s="42" t="s">
        <v>1295</v>
      </c>
      <c r="C30" s="731"/>
      <c r="D30" s="257"/>
      <c r="E30" s="177"/>
      <c r="F30" s="177"/>
      <c r="G30" s="177"/>
      <c r="H30" s="177"/>
      <c r="I30" s="177"/>
      <c r="J30" s="177"/>
      <c r="K30" s="177"/>
      <c r="L30" s="177"/>
      <c r="M30" s="177"/>
    </row>
    <row r="31" spans="1:13">
      <c r="A31" s="168">
        <f t="shared" si="8"/>
        <v>23</v>
      </c>
      <c r="B31" s="42" t="s">
        <v>1296</v>
      </c>
      <c r="C31" s="731"/>
      <c r="D31" s="257"/>
      <c r="E31" s="177"/>
      <c r="F31" s="177"/>
      <c r="G31" s="177"/>
      <c r="H31" s="177"/>
      <c r="I31" s="177"/>
      <c r="J31" s="177"/>
      <c r="K31" s="177"/>
      <c r="L31" s="177"/>
      <c r="M31" s="177"/>
    </row>
    <row r="32" spans="1:13">
      <c r="A32" s="168">
        <f t="shared" si="8"/>
        <v>24</v>
      </c>
      <c r="B32" s="42" t="s">
        <v>1297</v>
      </c>
      <c r="C32" s="731"/>
      <c r="D32" s="257"/>
      <c r="E32" s="177"/>
      <c r="F32" s="177"/>
      <c r="G32" s="177"/>
      <c r="H32" s="177"/>
      <c r="I32" s="177"/>
      <c r="J32" s="177"/>
      <c r="K32" s="177"/>
      <c r="L32" s="177"/>
      <c r="M32" s="177"/>
    </row>
    <row r="33" spans="1:13">
      <c r="A33" s="168">
        <f t="shared" si="8"/>
        <v>25</v>
      </c>
      <c r="B33" s="42" t="s">
        <v>1298</v>
      </c>
      <c r="C33" s="731"/>
      <c r="D33" s="257"/>
      <c r="E33" s="177"/>
      <c r="F33" s="177"/>
      <c r="G33" s="177"/>
      <c r="H33" s="177"/>
      <c r="I33" s="177"/>
      <c r="J33" s="177"/>
      <c r="K33" s="177"/>
      <c r="L33" s="177"/>
      <c r="M33" s="177"/>
    </row>
    <row r="34" spans="1:13">
      <c r="A34" s="168">
        <f t="shared" si="8"/>
        <v>26</v>
      </c>
      <c r="B34" s="42" t="s">
        <v>1299</v>
      </c>
      <c r="C34" s="731"/>
      <c r="D34" s="257"/>
      <c r="E34" s="177"/>
      <c r="F34" s="177"/>
      <c r="G34" s="177"/>
      <c r="H34" s="177"/>
      <c r="I34" s="177"/>
      <c r="J34" s="177"/>
      <c r="K34" s="177"/>
      <c r="L34" s="177"/>
      <c r="M34" s="177"/>
    </row>
    <row r="35" spans="1:13">
      <c r="A35" s="168">
        <f t="shared" si="8"/>
        <v>27</v>
      </c>
      <c r="B35" s="42" t="s">
        <v>1300</v>
      </c>
      <c r="C35" s="731"/>
      <c r="D35" s="257"/>
      <c r="E35" s="177"/>
      <c r="F35" s="177"/>
      <c r="G35" s="177"/>
      <c r="H35" s="177"/>
      <c r="I35" s="177"/>
      <c r="J35" s="177"/>
      <c r="K35" s="177"/>
      <c r="L35" s="177"/>
      <c r="M35" s="177"/>
    </row>
    <row r="36" spans="1:13">
      <c r="A36" s="168">
        <f t="shared" si="8"/>
        <v>28</v>
      </c>
      <c r="B36" s="42" t="s">
        <v>1301</v>
      </c>
      <c r="C36" s="731"/>
      <c r="D36" s="257"/>
      <c r="E36" s="177"/>
      <c r="F36" s="177"/>
      <c r="G36" s="177"/>
      <c r="H36" s="177"/>
      <c r="I36" s="177"/>
      <c r="J36" s="177"/>
      <c r="K36" s="177"/>
      <c r="L36" s="177"/>
      <c r="M36" s="177"/>
    </row>
    <row r="37" spans="1:13">
      <c r="A37" s="168">
        <f t="shared" si="8"/>
        <v>29</v>
      </c>
      <c r="B37" s="42" t="s">
        <v>1302</v>
      </c>
      <c r="C37" s="731"/>
      <c r="D37" s="257"/>
      <c r="E37" s="177"/>
      <c r="F37" s="177"/>
      <c r="G37" s="177"/>
      <c r="H37" s="177"/>
      <c r="I37" s="177"/>
      <c r="J37" s="177"/>
      <c r="K37" s="177"/>
      <c r="L37" s="177"/>
      <c r="M37" s="177"/>
    </row>
    <row r="38" spans="1:13">
      <c r="A38" s="168">
        <f t="shared" si="8"/>
        <v>30</v>
      </c>
      <c r="B38" s="42" t="s">
        <v>1303</v>
      </c>
      <c r="C38" s="731"/>
      <c r="D38" s="257"/>
      <c r="E38" s="177"/>
      <c r="F38" s="177"/>
      <c r="G38" s="177"/>
      <c r="H38" s="177"/>
      <c r="I38" s="177"/>
      <c r="J38" s="177"/>
      <c r="K38" s="177"/>
      <c r="L38" s="177"/>
      <c r="M38" s="177"/>
    </row>
    <row r="39" spans="1:13">
      <c r="A39" s="168">
        <f t="shared" si="8"/>
        <v>31</v>
      </c>
      <c r="B39" s="42" t="s">
        <v>1304</v>
      </c>
      <c r="C39" s="731"/>
      <c r="D39" s="257"/>
      <c r="E39" s="177"/>
      <c r="F39" s="177"/>
      <c r="G39" s="177"/>
      <c r="H39" s="177"/>
      <c r="I39" s="177"/>
      <c r="J39" s="177"/>
      <c r="K39" s="177"/>
      <c r="L39" s="177"/>
      <c r="M39" s="177"/>
    </row>
    <row r="40" spans="1:13">
      <c r="A40" s="168">
        <f t="shared" si="8"/>
        <v>32</v>
      </c>
      <c r="B40" s="42" t="s">
        <v>1305</v>
      </c>
      <c r="C40" s="731"/>
      <c r="D40" s="257"/>
      <c r="E40" s="177"/>
      <c r="F40" s="177"/>
      <c r="G40" s="177"/>
      <c r="H40" s="177"/>
      <c r="I40" s="177"/>
      <c r="J40" s="177"/>
      <c r="K40" s="177"/>
      <c r="L40" s="177"/>
      <c r="M40" s="177"/>
    </row>
    <row r="41" spans="1:13">
      <c r="A41" s="168">
        <f t="shared" si="8"/>
        <v>33</v>
      </c>
      <c r="B41" s="42" t="s">
        <v>1306</v>
      </c>
      <c r="C41" s="731"/>
      <c r="D41" s="257"/>
      <c r="E41" s="177"/>
      <c r="F41" s="177"/>
      <c r="G41" s="177"/>
      <c r="H41" s="177"/>
      <c r="I41" s="177"/>
      <c r="J41" s="177"/>
      <c r="K41" s="177"/>
      <c r="L41" s="177"/>
      <c r="M41" s="177"/>
    </row>
    <row r="42" spans="1:13">
      <c r="A42" s="168">
        <f t="shared" si="8"/>
        <v>34</v>
      </c>
      <c r="B42" s="42" t="s">
        <v>1307</v>
      </c>
      <c r="C42" s="731"/>
      <c r="D42" s="257"/>
      <c r="E42" s="177"/>
      <c r="F42" s="177"/>
      <c r="G42" s="177"/>
      <c r="H42" s="177"/>
      <c r="I42" s="177"/>
      <c r="J42" s="177"/>
      <c r="K42" s="177"/>
      <c r="L42" s="177"/>
      <c r="M42" s="177"/>
    </row>
    <row r="43" spans="1:13">
      <c r="A43" s="168">
        <f t="shared" si="8"/>
        <v>35</v>
      </c>
      <c r="B43" s="42" t="s">
        <v>1308</v>
      </c>
      <c r="C43" s="745"/>
      <c r="D43" s="257"/>
      <c r="E43" s="177"/>
      <c r="F43" s="177"/>
      <c r="G43" s="177"/>
      <c r="H43" s="177"/>
      <c r="I43" s="177"/>
      <c r="J43" s="177"/>
      <c r="K43" s="177"/>
      <c r="L43" s="177"/>
      <c r="M43" s="177"/>
    </row>
    <row r="44" spans="1:13">
      <c r="A44" s="168">
        <f t="shared" si="8"/>
        <v>36</v>
      </c>
      <c r="B44" s="42" t="s">
        <v>1309</v>
      </c>
      <c r="C44" s="745"/>
      <c r="D44" s="257"/>
      <c r="E44" s="177"/>
      <c r="F44" s="177"/>
      <c r="G44" s="177"/>
      <c r="H44" s="177"/>
      <c r="I44" s="177"/>
      <c r="J44" s="177"/>
      <c r="K44" s="177"/>
      <c r="L44" s="177"/>
      <c r="M44" s="177"/>
    </row>
    <row r="45" spans="1:13">
      <c r="A45" s="168">
        <f t="shared" si="8"/>
        <v>37</v>
      </c>
      <c r="B45" s="739" t="s">
        <v>1310</v>
      </c>
      <c r="C45" s="745"/>
      <c r="D45" s="257"/>
      <c r="E45" s="177"/>
      <c r="F45" s="177"/>
      <c r="G45" s="177"/>
      <c r="H45" s="177"/>
      <c r="I45" s="177"/>
      <c r="J45" s="177"/>
      <c r="K45" s="177"/>
      <c r="L45" s="177"/>
      <c r="M45" s="177"/>
    </row>
    <row r="46" spans="1:13">
      <c r="A46" s="168">
        <f t="shared" si="8"/>
        <v>38</v>
      </c>
      <c r="B46" s="739" t="s">
        <v>1311</v>
      </c>
      <c r="C46" s="745"/>
      <c r="D46" s="257"/>
      <c r="E46" s="177"/>
      <c r="F46" s="177"/>
      <c r="G46" s="177"/>
      <c r="H46" s="177"/>
      <c r="I46" s="177"/>
      <c r="J46" s="177"/>
      <c r="K46" s="177"/>
      <c r="L46" s="177"/>
      <c r="M46" s="177"/>
    </row>
    <row r="47" spans="1:13">
      <c r="A47" s="168">
        <f t="shared" si="8"/>
        <v>39</v>
      </c>
      <c r="B47" s="484" t="s">
        <v>1312</v>
      </c>
      <c r="C47" s="745"/>
      <c r="D47" s="257"/>
      <c r="E47" s="177"/>
      <c r="F47" s="177"/>
      <c r="G47" s="177"/>
      <c r="H47" s="177"/>
      <c r="I47" s="177"/>
      <c r="J47" s="177"/>
      <c r="K47" s="177"/>
      <c r="L47" s="177"/>
      <c r="M47" s="177"/>
    </row>
    <row r="48" spans="1:13">
      <c r="A48" s="168">
        <f t="shared" si="8"/>
        <v>40</v>
      </c>
      <c r="B48" s="741" t="s">
        <v>1290</v>
      </c>
      <c r="C48" s="745"/>
      <c r="D48" s="257"/>
      <c r="E48" s="177"/>
      <c r="F48" s="177"/>
      <c r="G48" s="177"/>
      <c r="H48" s="177"/>
      <c r="I48" s="177"/>
      <c r="J48" s="177"/>
      <c r="K48" s="177"/>
      <c r="L48" s="177"/>
      <c r="M48" s="177"/>
    </row>
    <row r="49" spans="1:13">
      <c r="B49" s="730"/>
      <c r="C49" s="731"/>
      <c r="D49" s="744"/>
      <c r="E49" s="744"/>
      <c r="F49" s="744"/>
      <c r="G49" s="744"/>
      <c r="H49" s="744"/>
      <c r="I49" s="744"/>
      <c r="J49" s="744"/>
      <c r="K49" s="744"/>
      <c r="L49" s="744"/>
      <c r="M49" s="744"/>
    </row>
    <row r="50" spans="1:13">
      <c r="A50" s="732" t="s">
        <v>1313</v>
      </c>
      <c r="B50" s="328"/>
      <c r="C50" s="743"/>
      <c r="D50" s="744"/>
      <c r="E50" s="744"/>
      <c r="F50" s="744"/>
      <c r="G50" s="744"/>
      <c r="H50" s="744"/>
      <c r="I50" s="744"/>
      <c r="J50" s="744"/>
      <c r="K50" s="744"/>
      <c r="L50" s="744"/>
      <c r="M50" s="744"/>
    </row>
    <row r="51" spans="1:13">
      <c r="A51" s="168">
        <f>A48+1</f>
        <v>41</v>
      </c>
      <c r="B51" s="734" t="s">
        <v>1277</v>
      </c>
      <c r="C51" s="735"/>
      <c r="D51" s="238">
        <f t="shared" ref="D51:M51" si="9">SUM(D52,D53,D54,D55,D56,D59,D66)</f>
        <v>0</v>
      </c>
      <c r="E51" s="238">
        <f t="shared" si="9"/>
        <v>0</v>
      </c>
      <c r="F51" s="238">
        <f t="shared" si="9"/>
        <v>0</v>
      </c>
      <c r="G51" s="238">
        <f t="shared" si="9"/>
        <v>0</v>
      </c>
      <c r="H51" s="238">
        <f t="shared" si="9"/>
        <v>0</v>
      </c>
      <c r="I51" s="238">
        <f t="shared" si="9"/>
        <v>0</v>
      </c>
      <c r="J51" s="238">
        <f t="shared" si="9"/>
        <v>0</v>
      </c>
      <c r="K51" s="238">
        <f t="shared" si="9"/>
        <v>0</v>
      </c>
      <c r="L51" s="238">
        <f t="shared" si="9"/>
        <v>0</v>
      </c>
      <c r="M51" s="238">
        <f t="shared" si="9"/>
        <v>0</v>
      </c>
    </row>
    <row r="52" spans="1:13">
      <c r="A52" s="168">
        <f>A51+1</f>
        <v>42</v>
      </c>
      <c r="B52" s="42" t="s">
        <v>1314</v>
      </c>
      <c r="D52" s="177"/>
      <c r="E52" s="177"/>
      <c r="F52" s="177"/>
      <c r="G52" s="177"/>
      <c r="H52" s="177"/>
      <c r="I52" s="177"/>
      <c r="J52" s="177"/>
      <c r="K52" s="177"/>
      <c r="L52" s="177"/>
      <c r="M52" s="177"/>
    </row>
    <row r="53" spans="1:13">
      <c r="A53" s="168">
        <f t="shared" ref="A53:A66" si="10">A52+1</f>
        <v>43</v>
      </c>
      <c r="B53" s="42" t="s">
        <v>1315</v>
      </c>
      <c r="D53" s="177"/>
      <c r="E53" s="177"/>
      <c r="F53" s="177"/>
      <c r="G53" s="177"/>
      <c r="H53" s="177"/>
      <c r="I53" s="177"/>
      <c r="J53" s="177"/>
      <c r="K53" s="177"/>
      <c r="L53" s="177"/>
      <c r="M53" s="177"/>
    </row>
    <row r="54" spans="1:13">
      <c r="A54" s="168">
        <f t="shared" si="10"/>
        <v>44</v>
      </c>
      <c r="B54" s="42" t="s">
        <v>1316</v>
      </c>
      <c r="D54" s="177"/>
      <c r="E54" s="177"/>
      <c r="F54" s="177"/>
      <c r="G54" s="177"/>
      <c r="H54" s="177"/>
      <c r="I54" s="177"/>
      <c r="J54" s="177"/>
      <c r="K54" s="177"/>
      <c r="L54" s="177"/>
      <c r="M54" s="177"/>
    </row>
    <row r="55" spans="1:13">
      <c r="A55" s="168">
        <f t="shared" si="10"/>
        <v>45</v>
      </c>
      <c r="B55" s="42" t="s">
        <v>1317</v>
      </c>
      <c r="D55" s="177"/>
      <c r="E55" s="177"/>
      <c r="F55" s="177"/>
      <c r="G55" s="177"/>
      <c r="H55" s="177"/>
      <c r="I55" s="177"/>
      <c r="J55" s="177"/>
      <c r="K55" s="177"/>
      <c r="L55" s="177"/>
      <c r="M55" s="177"/>
    </row>
    <row r="56" spans="1:13">
      <c r="A56" s="168">
        <f t="shared" si="10"/>
        <v>46</v>
      </c>
      <c r="B56" s="746" t="s">
        <v>1318</v>
      </c>
      <c r="C56" s="747"/>
      <c r="D56" s="507">
        <f>MAX(D57,D58)</f>
        <v>0</v>
      </c>
      <c r="E56" s="507">
        <f t="shared" ref="E56:M56" si="11">MAX(E57,E58)</f>
        <v>0</v>
      </c>
      <c r="F56" s="507">
        <f t="shared" si="11"/>
        <v>0</v>
      </c>
      <c r="G56" s="507">
        <f t="shared" si="11"/>
        <v>0</v>
      </c>
      <c r="H56" s="507">
        <f t="shared" si="11"/>
        <v>0</v>
      </c>
      <c r="I56" s="507">
        <f t="shared" si="11"/>
        <v>0</v>
      </c>
      <c r="J56" s="507">
        <f t="shared" si="11"/>
        <v>0</v>
      </c>
      <c r="K56" s="507">
        <f t="shared" si="11"/>
        <v>0</v>
      </c>
      <c r="L56" s="507">
        <f t="shared" si="11"/>
        <v>0</v>
      </c>
      <c r="M56" s="507">
        <f t="shared" si="11"/>
        <v>0</v>
      </c>
    </row>
    <row r="57" spans="1:13">
      <c r="A57" s="168">
        <f t="shared" si="10"/>
        <v>47</v>
      </c>
      <c r="B57" s="748" t="s">
        <v>1319</v>
      </c>
      <c r="C57" s="749"/>
      <c r="D57" s="177"/>
      <c r="E57" s="177"/>
      <c r="F57" s="177"/>
      <c r="G57" s="177"/>
      <c r="H57" s="177"/>
      <c r="I57" s="177"/>
      <c r="J57" s="177"/>
      <c r="K57" s="177"/>
      <c r="L57" s="177"/>
      <c r="M57" s="177"/>
    </row>
    <row r="58" spans="1:13">
      <c r="A58" s="168">
        <f t="shared" si="10"/>
        <v>48</v>
      </c>
      <c r="B58" s="748" t="s">
        <v>1320</v>
      </c>
      <c r="C58" s="749"/>
      <c r="D58" s="177"/>
      <c r="E58" s="177"/>
      <c r="F58" s="177"/>
      <c r="G58" s="177"/>
      <c r="H58" s="177"/>
      <c r="I58" s="177"/>
      <c r="J58" s="177"/>
      <c r="K58" s="177"/>
      <c r="L58" s="177"/>
      <c r="M58" s="177"/>
    </row>
    <row r="59" spans="1:13">
      <c r="A59" s="168">
        <f t="shared" si="10"/>
        <v>49</v>
      </c>
      <c r="B59" s="42" t="s">
        <v>1321</v>
      </c>
      <c r="D59" s="238">
        <f>SUM(D60:D65)</f>
        <v>0</v>
      </c>
      <c r="E59" s="238">
        <f t="shared" ref="E59:M59" si="12">SUM(E60:E65)</f>
        <v>0</v>
      </c>
      <c r="F59" s="238">
        <f t="shared" si="12"/>
        <v>0</v>
      </c>
      <c r="G59" s="238">
        <f t="shared" si="12"/>
        <v>0</v>
      </c>
      <c r="H59" s="238">
        <f t="shared" si="12"/>
        <v>0</v>
      </c>
      <c r="I59" s="238">
        <f t="shared" si="12"/>
        <v>0</v>
      </c>
      <c r="J59" s="238">
        <f t="shared" si="12"/>
        <v>0</v>
      </c>
      <c r="K59" s="238">
        <f t="shared" si="12"/>
        <v>0</v>
      </c>
      <c r="L59" s="238">
        <f t="shared" si="12"/>
        <v>0</v>
      </c>
      <c r="M59" s="238">
        <f t="shared" si="12"/>
        <v>0</v>
      </c>
    </row>
    <row r="60" spans="1:13">
      <c r="A60" s="168">
        <f t="shared" si="10"/>
        <v>50</v>
      </c>
      <c r="B60" s="748" t="s">
        <v>1322</v>
      </c>
      <c r="C60" s="749"/>
      <c r="D60" s="237"/>
      <c r="E60" s="237"/>
      <c r="F60" s="237"/>
      <c r="G60" s="237"/>
      <c r="H60" s="237"/>
      <c r="I60" s="237"/>
      <c r="J60" s="237"/>
      <c r="K60" s="237"/>
      <c r="L60" s="237"/>
      <c r="M60" s="237"/>
    </row>
    <row r="61" spans="1:13">
      <c r="A61" s="168">
        <f t="shared" si="10"/>
        <v>51</v>
      </c>
      <c r="B61" s="748" t="s">
        <v>1323</v>
      </c>
      <c r="C61" s="749"/>
      <c r="D61" s="237"/>
      <c r="E61" s="237"/>
      <c r="F61" s="237"/>
      <c r="G61" s="237"/>
      <c r="H61" s="237"/>
      <c r="I61" s="237"/>
      <c r="J61" s="237"/>
      <c r="K61" s="237"/>
      <c r="L61" s="237"/>
      <c r="M61" s="237"/>
    </row>
    <row r="62" spans="1:13">
      <c r="A62" s="168">
        <f t="shared" si="10"/>
        <v>52</v>
      </c>
      <c r="B62" s="748" t="s">
        <v>1324</v>
      </c>
      <c r="C62" s="749"/>
      <c r="D62" s="237"/>
      <c r="E62" s="237"/>
      <c r="F62" s="237"/>
      <c r="G62" s="237"/>
      <c r="H62" s="237"/>
      <c r="I62" s="237"/>
      <c r="J62" s="237"/>
      <c r="K62" s="237"/>
      <c r="L62" s="237"/>
      <c r="M62" s="237"/>
    </row>
    <row r="63" spans="1:13">
      <c r="A63" s="168">
        <f t="shared" si="10"/>
        <v>53</v>
      </c>
      <c r="B63" s="748" t="s">
        <v>1325</v>
      </c>
      <c r="C63" s="749"/>
      <c r="D63" s="237"/>
      <c r="E63" s="237"/>
      <c r="F63" s="237"/>
      <c r="G63" s="237"/>
      <c r="H63" s="237"/>
      <c r="I63" s="237"/>
      <c r="J63" s="237"/>
      <c r="K63" s="237"/>
      <c r="L63" s="237"/>
      <c r="M63" s="237"/>
    </row>
    <row r="64" spans="1:13">
      <c r="A64" s="168">
        <f t="shared" si="10"/>
        <v>54</v>
      </c>
      <c r="B64" s="748" t="s">
        <v>1326</v>
      </c>
      <c r="C64" s="749"/>
      <c r="D64" s="237"/>
      <c r="E64" s="237"/>
      <c r="F64" s="237"/>
      <c r="G64" s="237"/>
      <c r="H64" s="237"/>
      <c r="I64" s="237"/>
      <c r="J64" s="237"/>
      <c r="K64" s="237"/>
      <c r="L64" s="237"/>
      <c r="M64" s="237"/>
    </row>
    <row r="65" spans="1:13">
      <c r="A65" s="168">
        <f t="shared" si="10"/>
        <v>55</v>
      </c>
      <c r="B65" s="748" t="s">
        <v>290</v>
      </c>
      <c r="C65" s="749"/>
      <c r="D65" s="177"/>
      <c r="E65" s="177"/>
      <c r="F65" s="177"/>
      <c r="G65" s="177"/>
      <c r="H65" s="177"/>
      <c r="I65" s="177"/>
      <c r="J65" s="177"/>
      <c r="K65" s="177"/>
      <c r="L65" s="177"/>
      <c r="M65" s="177"/>
    </row>
    <row r="66" spans="1:13">
      <c r="A66" s="168">
        <f t="shared" si="10"/>
        <v>56</v>
      </c>
      <c r="B66" s="42" t="s">
        <v>1327</v>
      </c>
      <c r="D66" s="177"/>
      <c r="E66" s="177"/>
      <c r="F66" s="177"/>
      <c r="G66" s="177"/>
      <c r="H66" s="177"/>
      <c r="I66" s="177"/>
      <c r="J66" s="177"/>
      <c r="K66" s="177"/>
      <c r="L66" s="177"/>
      <c r="M66" s="177"/>
    </row>
    <row r="67" spans="1:13">
      <c r="B67" s="42"/>
      <c r="D67" s="429"/>
      <c r="E67" s="429"/>
      <c r="F67" s="429"/>
      <c r="G67" s="429"/>
      <c r="H67" s="429"/>
      <c r="I67" s="429"/>
      <c r="J67" s="429"/>
      <c r="K67" s="429"/>
      <c r="L67" s="429"/>
      <c r="M67" s="429"/>
    </row>
    <row r="68" spans="1:13">
      <c r="A68" s="168">
        <f>A66+1</f>
        <v>57</v>
      </c>
      <c r="B68" s="734" t="s">
        <v>1328</v>
      </c>
      <c r="C68" s="735"/>
      <c r="D68" s="177"/>
      <c r="E68" s="177"/>
      <c r="F68" s="177"/>
      <c r="G68" s="177"/>
      <c r="H68" s="177"/>
      <c r="I68" s="177"/>
      <c r="J68" s="177"/>
      <c r="K68" s="177"/>
      <c r="L68" s="177"/>
      <c r="M68" s="177"/>
    </row>
    <row r="69" spans="1:13">
      <c r="A69" s="168">
        <f>A68+1</f>
        <v>58</v>
      </c>
      <c r="B69" s="734" t="s">
        <v>1329</v>
      </c>
      <c r="C69" s="731" t="s">
        <v>1588</v>
      </c>
      <c r="D69" s="177"/>
      <c r="E69" s="177"/>
      <c r="F69" s="177"/>
      <c r="G69" s="177"/>
      <c r="H69" s="177"/>
      <c r="I69" s="177"/>
      <c r="J69" s="177"/>
      <c r="K69" s="177"/>
      <c r="L69" s="177"/>
      <c r="M69" s="177"/>
    </row>
    <row r="70" spans="1:13">
      <c r="A70" s="168">
        <f>A69+1</f>
        <v>59</v>
      </c>
      <c r="B70" s="734" t="s">
        <v>1330</v>
      </c>
      <c r="C70" s="731" t="s">
        <v>1589</v>
      </c>
      <c r="D70" s="177"/>
      <c r="E70" s="177"/>
      <c r="F70" s="177"/>
      <c r="G70" s="177"/>
      <c r="H70" s="177"/>
      <c r="I70" s="177"/>
      <c r="J70" s="177"/>
      <c r="K70" s="177"/>
      <c r="L70" s="177"/>
      <c r="M70" s="177"/>
    </row>
    <row r="71" spans="1:13">
      <c r="B71" s="42"/>
      <c r="D71" s="429"/>
      <c r="E71" s="429"/>
      <c r="F71" s="429"/>
      <c r="G71" s="429"/>
      <c r="H71" s="429"/>
      <c r="I71" s="429"/>
      <c r="J71" s="429"/>
      <c r="K71" s="429"/>
      <c r="L71" s="429"/>
      <c r="M71" s="429"/>
    </row>
    <row r="72" spans="1:13">
      <c r="A72" s="168">
        <f>A70+1</f>
        <v>60</v>
      </c>
      <c r="B72" s="734" t="s">
        <v>1279</v>
      </c>
      <c r="C72" s="735"/>
      <c r="D72" s="238">
        <f>IF(ISNUMBER(D25),(SUM(D25,D51,D68)-D69-D70),(SUM(D12,D51,D68)-D69-D70))</f>
        <v>0</v>
      </c>
      <c r="E72" s="238">
        <f t="shared" ref="E72:M72" si="13">IF(ISNUMBER(E25),(SUM(E25,E51,E68)-E69-E70),(SUM(E12,E51,E68)-E69-E70))</f>
        <v>0</v>
      </c>
      <c r="F72" s="238">
        <f t="shared" si="13"/>
        <v>0</v>
      </c>
      <c r="G72" s="238">
        <f t="shared" si="13"/>
        <v>0</v>
      </c>
      <c r="H72" s="238">
        <f t="shared" si="13"/>
        <v>0</v>
      </c>
      <c r="I72" s="238">
        <f t="shared" si="13"/>
        <v>0</v>
      </c>
      <c r="J72" s="238">
        <f t="shared" si="13"/>
        <v>0</v>
      </c>
      <c r="K72" s="238">
        <f t="shared" si="13"/>
        <v>0</v>
      </c>
      <c r="L72" s="238">
        <f t="shared" si="13"/>
        <v>0</v>
      </c>
      <c r="M72" s="238">
        <f t="shared" si="13"/>
        <v>0</v>
      </c>
    </row>
    <row r="73" spans="1:13">
      <c r="B73" s="750"/>
      <c r="C73" s="751"/>
      <c r="D73" s="429"/>
      <c r="E73" s="429"/>
      <c r="F73" s="429"/>
      <c r="G73" s="429"/>
      <c r="H73" s="429"/>
      <c r="I73" s="429"/>
      <c r="J73" s="429"/>
      <c r="K73" s="429"/>
      <c r="L73" s="429"/>
      <c r="M73" s="429"/>
    </row>
    <row r="74" spans="1:13">
      <c r="B74" s="750"/>
      <c r="C74" s="751"/>
      <c r="D74" s="429"/>
      <c r="E74" s="429"/>
      <c r="F74" s="429"/>
      <c r="G74" s="429"/>
      <c r="H74" s="429"/>
      <c r="I74" s="429"/>
      <c r="J74" s="429"/>
      <c r="K74" s="429"/>
      <c r="L74" s="429"/>
      <c r="M74" s="429"/>
    </row>
    <row r="75" spans="1:13">
      <c r="B75" s="1011" t="s">
        <v>1629</v>
      </c>
      <c r="C75" s="735"/>
      <c r="D75" s="429"/>
      <c r="E75" s="429"/>
      <c r="F75" s="429"/>
      <c r="G75" s="429"/>
      <c r="H75" s="429"/>
      <c r="I75" s="429"/>
      <c r="J75" s="429"/>
      <c r="K75" s="429"/>
      <c r="L75" s="429"/>
      <c r="M75" s="429"/>
    </row>
    <row r="76" spans="1:13" ht="30">
      <c r="A76" s="168">
        <f>A72+1</f>
        <v>61</v>
      </c>
      <c r="B76" s="739" t="s">
        <v>1331</v>
      </c>
      <c r="C76" s="731" t="s">
        <v>1590</v>
      </c>
      <c r="D76" s="177"/>
      <c r="E76" s="177"/>
      <c r="F76" s="177"/>
      <c r="G76" s="177"/>
      <c r="H76" s="177"/>
      <c r="I76" s="177"/>
      <c r="J76" s="177"/>
      <c r="K76" s="177"/>
      <c r="L76" s="177"/>
      <c r="M76" s="177"/>
    </row>
    <row r="77" spans="1:13">
      <c r="B77" s="739" t="s">
        <v>1332</v>
      </c>
      <c r="C77" s="740"/>
      <c r="D77" s="752"/>
      <c r="E77" s="752"/>
      <c r="F77" s="752"/>
      <c r="G77" s="752"/>
      <c r="H77" s="752"/>
      <c r="I77" s="752"/>
      <c r="J77" s="752"/>
      <c r="K77" s="752"/>
      <c r="L77" s="752"/>
      <c r="M77" s="752"/>
    </row>
    <row r="78" spans="1:13" s="236" customFormat="1" ht="30">
      <c r="A78" s="168">
        <f>A76+1</f>
        <v>62</v>
      </c>
      <c r="B78" s="753" t="s">
        <v>1103</v>
      </c>
      <c r="C78" s="754" t="s">
        <v>1592</v>
      </c>
      <c r="D78" s="257"/>
      <c r="E78" s="177"/>
      <c r="F78" s="177"/>
      <c r="G78" s="177"/>
      <c r="H78" s="177"/>
      <c r="I78" s="177"/>
      <c r="J78" s="177"/>
      <c r="K78" s="177"/>
      <c r="L78" s="177"/>
      <c r="M78" s="177"/>
    </row>
    <row r="79" spans="1:13" s="236" customFormat="1" ht="30">
      <c r="A79" s="168">
        <f>A78+1</f>
        <v>63</v>
      </c>
      <c r="B79" s="753" t="s">
        <v>1104</v>
      </c>
      <c r="C79" s="754" t="s">
        <v>1593</v>
      </c>
      <c r="D79" s="257"/>
      <c r="E79" s="177"/>
      <c r="F79" s="177"/>
      <c r="G79" s="177"/>
      <c r="H79" s="177"/>
      <c r="I79" s="177"/>
      <c r="J79" s="177"/>
      <c r="K79" s="177"/>
      <c r="L79" s="177"/>
      <c r="M79" s="177"/>
    </row>
    <row r="80" spans="1:13" s="236" customFormat="1" ht="30">
      <c r="A80" s="168">
        <f t="shared" ref="A80:A85" si="14">A79+1</f>
        <v>64</v>
      </c>
      <c r="B80" s="753" t="s">
        <v>1333</v>
      </c>
      <c r="C80" s="754" t="s">
        <v>1594</v>
      </c>
      <c r="D80" s="257"/>
      <c r="E80" s="177"/>
      <c r="F80" s="177"/>
      <c r="G80" s="177"/>
      <c r="H80" s="177"/>
      <c r="I80" s="177"/>
      <c r="J80" s="177"/>
      <c r="K80" s="177"/>
      <c r="L80" s="177"/>
      <c r="M80" s="177"/>
    </row>
    <row r="81" spans="1:13" s="236" customFormat="1" ht="30">
      <c r="A81" s="168">
        <f t="shared" si="14"/>
        <v>65</v>
      </c>
      <c r="B81" s="753" t="s">
        <v>1334</v>
      </c>
      <c r="C81" s="754" t="s">
        <v>1595</v>
      </c>
      <c r="D81" s="257"/>
      <c r="E81" s="177"/>
      <c r="F81" s="177"/>
      <c r="G81" s="177"/>
      <c r="H81" s="177"/>
      <c r="I81" s="177"/>
      <c r="J81" s="177"/>
      <c r="K81" s="177"/>
      <c r="L81" s="177"/>
      <c r="M81" s="177"/>
    </row>
    <row r="82" spans="1:13" s="236" customFormat="1" ht="30">
      <c r="A82" s="168">
        <f t="shared" si="14"/>
        <v>66</v>
      </c>
      <c r="B82" s="753" t="s">
        <v>1335</v>
      </c>
      <c r="C82" s="754" t="s">
        <v>1596</v>
      </c>
      <c r="D82" s="257"/>
      <c r="E82" s="177"/>
      <c r="F82" s="177"/>
      <c r="G82" s="177"/>
      <c r="H82" s="177"/>
      <c r="I82" s="177"/>
      <c r="J82" s="177"/>
      <c r="K82" s="177"/>
      <c r="L82" s="177"/>
      <c r="M82" s="177"/>
    </row>
    <row r="83" spans="1:13" s="236" customFormat="1" ht="30">
      <c r="A83" s="168">
        <f t="shared" si="14"/>
        <v>67</v>
      </c>
      <c r="B83" s="753" t="s">
        <v>1336</v>
      </c>
      <c r="C83" s="754" t="s">
        <v>1597</v>
      </c>
      <c r="D83" s="257"/>
      <c r="E83" s="177"/>
      <c r="F83" s="177"/>
      <c r="G83" s="177"/>
      <c r="H83" s="177"/>
      <c r="I83" s="177"/>
      <c r="J83" s="177"/>
      <c r="K83" s="177"/>
      <c r="L83" s="177"/>
      <c r="M83" s="177"/>
    </row>
    <row r="84" spans="1:13" s="236" customFormat="1" ht="30">
      <c r="A84" s="168">
        <f t="shared" si="14"/>
        <v>68</v>
      </c>
      <c r="B84" s="753" t="s">
        <v>1337</v>
      </c>
      <c r="C84" s="754" t="s">
        <v>1598</v>
      </c>
      <c r="D84" s="257"/>
      <c r="E84" s="177"/>
      <c r="F84" s="177"/>
      <c r="G84" s="177"/>
      <c r="H84" s="177"/>
      <c r="I84" s="177"/>
      <c r="J84" s="177"/>
      <c r="K84" s="177"/>
      <c r="L84" s="177"/>
      <c r="M84" s="177"/>
    </row>
    <row r="85" spans="1:13" s="236" customFormat="1" ht="30">
      <c r="A85" s="168">
        <f t="shared" si="14"/>
        <v>69</v>
      </c>
      <c r="B85" s="753" t="s">
        <v>1338</v>
      </c>
      <c r="C85" s="754" t="s">
        <v>1599</v>
      </c>
      <c r="D85" s="257"/>
      <c r="E85" s="177"/>
      <c r="F85" s="177"/>
      <c r="G85" s="177"/>
      <c r="H85" s="177"/>
      <c r="I85" s="177"/>
      <c r="J85" s="177"/>
      <c r="K85" s="177"/>
      <c r="L85" s="177"/>
      <c r="M85" s="177"/>
    </row>
    <row r="141" spans="1:15">
      <c r="A141" s="1001" t="s">
        <v>1646</v>
      </c>
      <c r="B141" s="1001"/>
      <c r="C141" s="1002"/>
      <c r="D141" s="1001"/>
      <c r="E141" s="1001"/>
      <c r="F141" s="1001"/>
      <c r="G141" s="1001"/>
      <c r="H141" s="1001"/>
      <c r="I141" s="1001"/>
      <c r="J141" s="1001"/>
      <c r="K141" s="1001"/>
      <c r="L141" s="1001"/>
      <c r="M141" s="1001"/>
      <c r="N141" s="1001"/>
      <c r="O141" s="1001"/>
    </row>
  </sheetData>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4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O95"/>
  <sheetViews>
    <sheetView zoomScale="80" zoomScaleNormal="80" workbookViewId="0">
      <selection activeCell="F55" sqref="F55"/>
    </sheetView>
  </sheetViews>
  <sheetFormatPr defaultRowHeight="15"/>
  <cols>
    <col min="1" max="1" width="3" style="168" bestFit="1" customWidth="1"/>
    <col min="2" max="2" width="123.85546875" style="168" customWidth="1"/>
    <col min="3" max="3" width="24.7109375" style="379" customWidth="1"/>
    <col min="4" max="13" width="10.5703125" style="168" bestFit="1" customWidth="1"/>
    <col min="14" max="16384" width="9.140625" style="168"/>
  </cols>
  <sheetData>
    <row r="1" spans="1:15" ht="15.75">
      <c r="A1" s="1029" t="str">
        <f>'Summary Submission Cover Sheet'!D15&amp;" Advanced RWA Worksheet: "&amp;'Summary Submission Cover Sheet'!D12&amp;" in "&amp;'Summary Submission Cover Sheet'!B20</f>
        <v>Bank Advanced RWA Worksheet: Bank XYZ, Inc. in Baseline</v>
      </c>
      <c r="B1" s="1029"/>
      <c r="C1" s="1029"/>
      <c r="D1" s="1029"/>
      <c r="E1" s="1029"/>
      <c r="F1" s="1029"/>
      <c r="G1" s="1029"/>
      <c r="H1" s="1029"/>
      <c r="I1" s="1029"/>
      <c r="J1" s="1029"/>
      <c r="K1" s="1029"/>
      <c r="L1" s="1029"/>
      <c r="M1" s="1029"/>
      <c r="N1" s="157"/>
      <c r="O1" s="157"/>
    </row>
    <row r="3" spans="1:15" ht="30">
      <c r="C3" s="1036" t="s">
        <v>1339</v>
      </c>
      <c r="D3" s="189" t="s">
        <v>31</v>
      </c>
      <c r="E3" s="1036" t="s">
        <v>32</v>
      </c>
      <c r="F3" s="1036"/>
      <c r="G3" s="1036"/>
      <c r="H3" s="1036"/>
      <c r="I3" s="1036"/>
      <c r="J3" s="1036"/>
      <c r="K3" s="1036"/>
      <c r="L3" s="1036"/>
      <c r="M3" s="1036"/>
    </row>
    <row r="4" spans="1:15" ht="15.75" thickBot="1">
      <c r="A4" s="623"/>
      <c r="B4" s="623"/>
      <c r="C4" s="1037"/>
      <c r="D4" s="400" t="s">
        <v>1266</v>
      </c>
      <c r="E4" s="400" t="s">
        <v>1267</v>
      </c>
      <c r="F4" s="400" t="s">
        <v>1268</v>
      </c>
      <c r="G4" s="400" t="s">
        <v>1269</v>
      </c>
      <c r="H4" s="400" t="s">
        <v>1270</v>
      </c>
      <c r="I4" s="400" t="s">
        <v>1271</v>
      </c>
      <c r="J4" s="400" t="s">
        <v>1272</v>
      </c>
      <c r="K4" s="400" t="s">
        <v>1273</v>
      </c>
      <c r="L4" s="400" t="s">
        <v>1274</v>
      </c>
      <c r="M4" s="400" t="s">
        <v>1275</v>
      </c>
    </row>
    <row r="5" spans="1:15" ht="15.75" thickTop="1">
      <c r="A5" s="168">
        <v>1</v>
      </c>
      <c r="B5" s="730" t="s">
        <v>1340</v>
      </c>
      <c r="C5" s="755"/>
      <c r="D5" s="238">
        <f>D13</f>
        <v>0</v>
      </c>
      <c r="E5" s="238">
        <f t="shared" ref="E5:M5" si="0">E13</f>
        <v>0</v>
      </c>
      <c r="F5" s="238">
        <f t="shared" si="0"/>
        <v>0</v>
      </c>
      <c r="G5" s="238">
        <f t="shared" si="0"/>
        <v>0</v>
      </c>
      <c r="H5" s="238">
        <f t="shared" si="0"/>
        <v>0</v>
      </c>
      <c r="I5" s="238">
        <f t="shared" si="0"/>
        <v>0</v>
      </c>
      <c r="J5" s="238">
        <f t="shared" si="0"/>
        <v>0</v>
      </c>
      <c r="K5" s="238">
        <f t="shared" si="0"/>
        <v>0</v>
      </c>
      <c r="L5" s="238">
        <f t="shared" si="0"/>
        <v>0</v>
      </c>
      <c r="M5" s="238">
        <f t="shared" si="0"/>
        <v>0</v>
      </c>
    </row>
    <row r="6" spans="1:15">
      <c r="A6" s="168">
        <f>A5+1</f>
        <v>2</v>
      </c>
      <c r="B6" s="730" t="s">
        <v>1616</v>
      </c>
      <c r="C6" s="755"/>
      <c r="D6" s="238">
        <f>D67</f>
        <v>0</v>
      </c>
      <c r="E6" s="238">
        <f t="shared" ref="E6:M6" si="1">E67</f>
        <v>0</v>
      </c>
      <c r="F6" s="238">
        <f t="shared" si="1"/>
        <v>0</v>
      </c>
      <c r="G6" s="238">
        <f t="shared" si="1"/>
        <v>0</v>
      </c>
      <c r="H6" s="238">
        <f t="shared" si="1"/>
        <v>0</v>
      </c>
      <c r="I6" s="238">
        <f t="shared" si="1"/>
        <v>0</v>
      </c>
      <c r="J6" s="238">
        <f t="shared" si="1"/>
        <v>0</v>
      </c>
      <c r="K6" s="238">
        <f t="shared" si="1"/>
        <v>0</v>
      </c>
      <c r="L6" s="238">
        <f t="shared" si="1"/>
        <v>0</v>
      </c>
      <c r="M6" s="238">
        <f t="shared" si="1"/>
        <v>0</v>
      </c>
    </row>
    <row r="7" spans="1:15">
      <c r="A7" s="168">
        <f>A6+1</f>
        <v>3</v>
      </c>
      <c r="B7" s="730" t="s">
        <v>1341</v>
      </c>
      <c r="C7" s="755"/>
      <c r="D7" s="238">
        <f>D63</f>
        <v>0</v>
      </c>
      <c r="E7" s="238">
        <f t="shared" ref="E7:M7" si="2">E63</f>
        <v>0</v>
      </c>
      <c r="F7" s="238">
        <f t="shared" si="2"/>
        <v>0</v>
      </c>
      <c r="G7" s="238">
        <f t="shared" si="2"/>
        <v>0</v>
      </c>
      <c r="H7" s="238">
        <f t="shared" si="2"/>
        <v>0</v>
      </c>
      <c r="I7" s="238">
        <f t="shared" si="2"/>
        <v>0</v>
      </c>
      <c r="J7" s="238">
        <f t="shared" si="2"/>
        <v>0</v>
      </c>
      <c r="K7" s="238">
        <f t="shared" si="2"/>
        <v>0</v>
      </c>
      <c r="L7" s="238">
        <f t="shared" si="2"/>
        <v>0</v>
      </c>
      <c r="M7" s="238">
        <f t="shared" si="2"/>
        <v>0</v>
      </c>
    </row>
    <row r="8" spans="1:15" ht="14.25" customHeight="1">
      <c r="A8" s="168">
        <f>A7+1</f>
        <v>4</v>
      </c>
      <c r="B8" s="730" t="s">
        <v>1277</v>
      </c>
      <c r="C8" s="755"/>
      <c r="D8" s="238">
        <f>D75</f>
        <v>0</v>
      </c>
      <c r="E8" s="238">
        <f t="shared" ref="E8:M8" si="3">E75</f>
        <v>0</v>
      </c>
      <c r="F8" s="238">
        <f t="shared" si="3"/>
        <v>0</v>
      </c>
      <c r="G8" s="238">
        <f t="shared" si="3"/>
        <v>0</v>
      </c>
      <c r="H8" s="238">
        <f t="shared" si="3"/>
        <v>0</v>
      </c>
      <c r="I8" s="238">
        <f t="shared" si="3"/>
        <v>0</v>
      </c>
      <c r="J8" s="238">
        <f t="shared" si="3"/>
        <v>0</v>
      </c>
      <c r="K8" s="238">
        <f t="shared" si="3"/>
        <v>0</v>
      </c>
      <c r="L8" s="238">
        <f t="shared" si="3"/>
        <v>0</v>
      </c>
      <c r="M8" s="238">
        <f t="shared" si="3"/>
        <v>0</v>
      </c>
    </row>
    <row r="9" spans="1:15" ht="14.25" customHeight="1">
      <c r="A9" s="168">
        <f>A8+1</f>
        <v>5</v>
      </c>
      <c r="B9" s="730" t="s">
        <v>1278</v>
      </c>
      <c r="C9" s="755"/>
      <c r="D9" s="238">
        <f>D92-D93</f>
        <v>0</v>
      </c>
      <c r="E9" s="238">
        <f t="shared" ref="E9:M9" si="4">E92-E93</f>
        <v>0</v>
      </c>
      <c r="F9" s="238">
        <f t="shared" si="4"/>
        <v>0</v>
      </c>
      <c r="G9" s="238">
        <f t="shared" si="4"/>
        <v>0</v>
      </c>
      <c r="H9" s="238">
        <f t="shared" si="4"/>
        <v>0</v>
      </c>
      <c r="I9" s="238">
        <f t="shared" si="4"/>
        <v>0</v>
      </c>
      <c r="J9" s="238">
        <f t="shared" si="4"/>
        <v>0</v>
      </c>
      <c r="K9" s="238">
        <f t="shared" si="4"/>
        <v>0</v>
      </c>
      <c r="L9" s="238">
        <f t="shared" si="4"/>
        <v>0</v>
      </c>
      <c r="M9" s="238">
        <f t="shared" si="4"/>
        <v>0</v>
      </c>
    </row>
    <row r="10" spans="1:15">
      <c r="A10" s="168">
        <f>A9+1</f>
        <v>6</v>
      </c>
      <c r="B10" s="730" t="s">
        <v>1279</v>
      </c>
      <c r="C10" s="755"/>
      <c r="D10" s="238">
        <f>D95</f>
        <v>0</v>
      </c>
      <c r="E10" s="238">
        <f t="shared" ref="E10:M10" si="5">E95</f>
        <v>0</v>
      </c>
      <c r="F10" s="238">
        <f t="shared" si="5"/>
        <v>0</v>
      </c>
      <c r="G10" s="238">
        <f t="shared" si="5"/>
        <v>0</v>
      </c>
      <c r="H10" s="238">
        <f t="shared" si="5"/>
        <v>0</v>
      </c>
      <c r="I10" s="238">
        <f t="shared" si="5"/>
        <v>0</v>
      </c>
      <c r="J10" s="238">
        <f t="shared" si="5"/>
        <v>0</v>
      </c>
      <c r="K10" s="238">
        <f t="shared" si="5"/>
        <v>0</v>
      </c>
      <c r="L10" s="238">
        <f t="shared" si="5"/>
        <v>0</v>
      </c>
      <c r="M10" s="238">
        <f t="shared" si="5"/>
        <v>0</v>
      </c>
    </row>
    <row r="11" spans="1:15">
      <c r="B11" s="730"/>
      <c r="C11" s="755"/>
      <c r="D11" s="246"/>
      <c r="E11" s="246"/>
      <c r="F11" s="246"/>
      <c r="G11" s="246"/>
      <c r="H11" s="246"/>
      <c r="I11" s="246"/>
      <c r="J11" s="246"/>
      <c r="K11" s="246"/>
      <c r="L11" s="246"/>
      <c r="M11" s="246"/>
    </row>
    <row r="12" spans="1:15">
      <c r="A12" s="732" t="s">
        <v>1342</v>
      </c>
      <c r="B12" s="328"/>
      <c r="C12" s="756"/>
      <c r="D12" s="328"/>
      <c r="E12" s="328"/>
      <c r="F12" s="328"/>
      <c r="G12" s="328"/>
      <c r="H12" s="328"/>
      <c r="I12" s="328"/>
      <c r="J12" s="328"/>
      <c r="K12" s="328"/>
      <c r="L12" s="328"/>
      <c r="M12" s="328"/>
    </row>
    <row r="13" spans="1:15" ht="30">
      <c r="A13" s="168">
        <f>A10+1</f>
        <v>7</v>
      </c>
      <c r="B13" s="734" t="s">
        <v>1343</v>
      </c>
      <c r="C13" s="757" t="s">
        <v>1344</v>
      </c>
      <c r="D13" s="238">
        <f>(SUM(D14,D30,D37,D55,D56,D59)*1.06)+D60</f>
        <v>0</v>
      </c>
      <c r="E13" s="238"/>
      <c r="F13" s="238"/>
      <c r="G13" s="238"/>
      <c r="H13" s="238"/>
      <c r="I13" s="238"/>
      <c r="J13" s="238"/>
      <c r="K13" s="238"/>
      <c r="L13" s="238"/>
      <c r="M13" s="238"/>
    </row>
    <row r="14" spans="1:15">
      <c r="A14" s="168">
        <f>A13+1</f>
        <v>8</v>
      </c>
      <c r="B14" s="758" t="s">
        <v>1345</v>
      </c>
      <c r="C14" s="755"/>
      <c r="D14" s="238">
        <f>SUM(D17,D20,D23,D26,D29)</f>
        <v>0</v>
      </c>
      <c r="E14" s="238">
        <f t="shared" ref="E14:M14" si="6">SUM(E17,E20,E23,E26,E29)</f>
        <v>0</v>
      </c>
      <c r="F14" s="238">
        <f t="shared" si="6"/>
        <v>0</v>
      </c>
      <c r="G14" s="238">
        <f t="shared" si="6"/>
        <v>0</v>
      </c>
      <c r="H14" s="238">
        <f t="shared" si="6"/>
        <v>0</v>
      </c>
      <c r="I14" s="238">
        <f t="shared" si="6"/>
        <v>0</v>
      </c>
      <c r="J14" s="238">
        <f t="shared" si="6"/>
        <v>0</v>
      </c>
      <c r="K14" s="238">
        <f t="shared" si="6"/>
        <v>0</v>
      </c>
      <c r="L14" s="238">
        <f t="shared" si="6"/>
        <v>0</v>
      </c>
      <c r="M14" s="238">
        <f t="shared" si="6"/>
        <v>0</v>
      </c>
    </row>
    <row r="15" spans="1:15">
      <c r="B15" s="759" t="s">
        <v>1346</v>
      </c>
      <c r="C15" s="755"/>
      <c r="D15" s="760"/>
      <c r="E15" s="760"/>
      <c r="F15" s="760"/>
      <c r="G15" s="760"/>
      <c r="H15" s="760"/>
      <c r="I15" s="760"/>
      <c r="J15" s="760"/>
      <c r="K15" s="760"/>
      <c r="L15" s="760"/>
      <c r="M15" s="760"/>
    </row>
    <row r="16" spans="1:15">
      <c r="A16" s="168">
        <f>A14+1</f>
        <v>9</v>
      </c>
      <c r="B16" s="761" t="s">
        <v>1347</v>
      </c>
      <c r="C16" s="757" t="s">
        <v>1348</v>
      </c>
      <c r="D16" s="237"/>
      <c r="E16" s="237"/>
      <c r="F16" s="237"/>
      <c r="G16" s="237"/>
      <c r="H16" s="237"/>
      <c r="I16" s="237"/>
      <c r="J16" s="237"/>
      <c r="K16" s="237"/>
      <c r="L16" s="237"/>
      <c r="M16" s="237"/>
    </row>
    <row r="17" spans="1:13">
      <c r="A17" s="168">
        <f>A16+1</f>
        <v>10</v>
      </c>
      <c r="B17" s="761" t="s">
        <v>1349</v>
      </c>
      <c r="C17" s="757" t="s">
        <v>1350</v>
      </c>
      <c r="D17" s="237"/>
      <c r="E17" s="237"/>
      <c r="F17" s="237"/>
      <c r="G17" s="237"/>
      <c r="H17" s="237"/>
      <c r="I17" s="237"/>
      <c r="J17" s="237"/>
      <c r="K17" s="237"/>
      <c r="L17" s="237"/>
      <c r="M17" s="237"/>
    </row>
    <row r="18" spans="1:13">
      <c r="B18" s="759" t="s">
        <v>1351</v>
      </c>
      <c r="C18" s="757"/>
      <c r="D18" s="760"/>
      <c r="E18" s="760"/>
      <c r="F18" s="760"/>
      <c r="G18" s="760"/>
      <c r="H18" s="760"/>
      <c r="I18" s="760"/>
      <c r="J18" s="760"/>
      <c r="K18" s="760"/>
      <c r="L18" s="760"/>
      <c r="M18" s="760"/>
    </row>
    <row r="19" spans="1:13">
      <c r="A19" s="168">
        <f>A17+1</f>
        <v>11</v>
      </c>
      <c r="B19" s="761" t="s">
        <v>1347</v>
      </c>
      <c r="C19" s="757" t="s">
        <v>1352</v>
      </c>
      <c r="D19" s="237"/>
      <c r="E19" s="237"/>
      <c r="F19" s="237"/>
      <c r="G19" s="237"/>
      <c r="H19" s="237"/>
      <c r="I19" s="237"/>
      <c r="J19" s="237"/>
      <c r="K19" s="237"/>
      <c r="L19" s="237"/>
      <c r="M19" s="237"/>
    </row>
    <row r="20" spans="1:13">
      <c r="A20" s="168">
        <f>A19+1</f>
        <v>12</v>
      </c>
      <c r="B20" s="761" t="s">
        <v>1349</v>
      </c>
      <c r="C20" s="757" t="s">
        <v>1353</v>
      </c>
      <c r="D20" s="237"/>
      <c r="E20" s="237"/>
      <c r="F20" s="237"/>
      <c r="G20" s="237"/>
      <c r="H20" s="237"/>
      <c r="I20" s="237"/>
      <c r="J20" s="237"/>
      <c r="K20" s="237"/>
      <c r="L20" s="237"/>
      <c r="M20" s="237"/>
    </row>
    <row r="21" spans="1:13">
      <c r="B21" s="759" t="s">
        <v>1354</v>
      </c>
      <c r="C21" s="757"/>
      <c r="D21" s="760"/>
      <c r="E21" s="760"/>
      <c r="F21" s="760"/>
      <c r="G21" s="760"/>
      <c r="H21" s="760"/>
      <c r="I21" s="760"/>
      <c r="J21" s="760"/>
      <c r="K21" s="760"/>
      <c r="L21" s="760"/>
      <c r="M21" s="760"/>
    </row>
    <row r="22" spans="1:13">
      <c r="A22" s="168">
        <f>A20+1</f>
        <v>13</v>
      </c>
      <c r="B22" s="761" t="s">
        <v>1347</v>
      </c>
      <c r="C22" s="757" t="s">
        <v>1355</v>
      </c>
      <c r="D22" s="237"/>
      <c r="E22" s="237"/>
      <c r="F22" s="237"/>
      <c r="G22" s="237"/>
      <c r="H22" s="237"/>
      <c r="I22" s="237"/>
      <c r="J22" s="237"/>
      <c r="K22" s="237"/>
      <c r="L22" s="237"/>
      <c r="M22" s="237"/>
    </row>
    <row r="23" spans="1:13">
      <c r="A23" s="168">
        <f>A22+1</f>
        <v>14</v>
      </c>
      <c r="B23" s="761" t="s">
        <v>1349</v>
      </c>
      <c r="C23" s="757" t="s">
        <v>1356</v>
      </c>
      <c r="D23" s="237"/>
      <c r="E23" s="237"/>
      <c r="F23" s="237"/>
      <c r="G23" s="237"/>
      <c r="H23" s="237"/>
      <c r="I23" s="237"/>
      <c r="J23" s="237"/>
      <c r="K23" s="237"/>
      <c r="L23" s="237"/>
      <c r="M23" s="237"/>
    </row>
    <row r="24" spans="1:13">
      <c r="B24" s="759" t="s">
        <v>1357</v>
      </c>
      <c r="C24" s="757"/>
      <c r="D24" s="760"/>
      <c r="E24" s="760"/>
      <c r="F24" s="760"/>
      <c r="G24" s="760"/>
      <c r="H24" s="760"/>
      <c r="I24" s="760"/>
      <c r="J24" s="760"/>
      <c r="K24" s="760"/>
      <c r="L24" s="760"/>
      <c r="M24" s="760"/>
    </row>
    <row r="25" spans="1:13">
      <c r="A25" s="168">
        <f>A23+1</f>
        <v>15</v>
      </c>
      <c r="B25" s="761" t="s">
        <v>1347</v>
      </c>
      <c r="C25" s="757" t="s">
        <v>1358</v>
      </c>
      <c r="D25" s="237"/>
      <c r="E25" s="237"/>
      <c r="F25" s="237"/>
      <c r="G25" s="237"/>
      <c r="H25" s="237"/>
      <c r="I25" s="237"/>
      <c r="J25" s="237"/>
      <c r="K25" s="237"/>
      <c r="L25" s="237"/>
      <c r="M25" s="237"/>
    </row>
    <row r="26" spans="1:13">
      <c r="A26" s="168">
        <f>A25+1</f>
        <v>16</v>
      </c>
      <c r="B26" s="761" t="s">
        <v>1349</v>
      </c>
      <c r="C26" s="757" t="s">
        <v>1359</v>
      </c>
      <c r="D26" s="237"/>
      <c r="E26" s="237"/>
      <c r="F26" s="237"/>
      <c r="G26" s="237"/>
      <c r="H26" s="237"/>
      <c r="I26" s="237"/>
      <c r="J26" s="237"/>
      <c r="K26" s="237"/>
      <c r="L26" s="237"/>
      <c r="M26" s="237"/>
    </row>
    <row r="27" spans="1:13">
      <c r="B27" s="759" t="s">
        <v>1360</v>
      </c>
      <c r="C27" s="757"/>
      <c r="D27" s="760"/>
      <c r="E27" s="760"/>
      <c r="F27" s="760"/>
      <c r="G27" s="760"/>
      <c r="H27" s="760"/>
      <c r="I27" s="760"/>
      <c r="J27" s="760"/>
      <c r="K27" s="760"/>
      <c r="L27" s="760"/>
      <c r="M27" s="760"/>
    </row>
    <row r="28" spans="1:13">
      <c r="A28" s="168">
        <f>A26+1</f>
        <v>17</v>
      </c>
      <c r="B28" s="761" t="s">
        <v>1347</v>
      </c>
      <c r="C28" s="757" t="s">
        <v>1361</v>
      </c>
      <c r="D28" s="237"/>
      <c r="E28" s="237"/>
      <c r="F28" s="237"/>
      <c r="G28" s="237"/>
      <c r="H28" s="237"/>
      <c r="I28" s="237"/>
      <c r="J28" s="237"/>
      <c r="K28" s="237"/>
      <c r="L28" s="237"/>
      <c r="M28" s="237"/>
    </row>
    <row r="29" spans="1:13">
      <c r="A29" s="168">
        <f>A28+1</f>
        <v>18</v>
      </c>
      <c r="B29" s="761" t="s">
        <v>1349</v>
      </c>
      <c r="C29" s="757" t="s">
        <v>1362</v>
      </c>
      <c r="D29" s="237"/>
      <c r="E29" s="237"/>
      <c r="F29" s="237"/>
      <c r="G29" s="237"/>
      <c r="H29" s="237"/>
      <c r="I29" s="237"/>
      <c r="J29" s="237"/>
      <c r="K29" s="237"/>
      <c r="L29" s="237"/>
      <c r="M29" s="237"/>
    </row>
    <row r="30" spans="1:13">
      <c r="B30" s="758" t="s">
        <v>1363</v>
      </c>
      <c r="C30" s="757"/>
      <c r="D30" s="238">
        <f>SUM(D31:D36)</f>
        <v>0</v>
      </c>
      <c r="E30" s="238">
        <f t="shared" ref="E30:M30" si="7">SUM(E31:E36)</f>
        <v>0</v>
      </c>
      <c r="F30" s="238">
        <f t="shared" si="7"/>
        <v>0</v>
      </c>
      <c r="G30" s="238">
        <f t="shared" si="7"/>
        <v>0</v>
      </c>
      <c r="H30" s="238">
        <f t="shared" si="7"/>
        <v>0</v>
      </c>
      <c r="I30" s="238">
        <f t="shared" si="7"/>
        <v>0</v>
      </c>
      <c r="J30" s="238">
        <f t="shared" si="7"/>
        <v>0</v>
      </c>
      <c r="K30" s="238">
        <f t="shared" si="7"/>
        <v>0</v>
      </c>
      <c r="L30" s="238">
        <f t="shared" si="7"/>
        <v>0</v>
      </c>
      <c r="M30" s="238">
        <f t="shared" si="7"/>
        <v>0</v>
      </c>
    </row>
    <row r="31" spans="1:13">
      <c r="A31" s="168">
        <f>A29+1</f>
        <v>19</v>
      </c>
      <c r="B31" s="761" t="s">
        <v>1364</v>
      </c>
      <c r="C31" s="757" t="s">
        <v>1365</v>
      </c>
      <c r="D31" s="237"/>
      <c r="E31" s="237"/>
      <c r="F31" s="237"/>
      <c r="G31" s="237"/>
      <c r="H31" s="237"/>
      <c r="I31" s="237"/>
      <c r="J31" s="237"/>
      <c r="K31" s="237"/>
      <c r="L31" s="237"/>
      <c r="M31" s="237"/>
    </row>
    <row r="32" spans="1:13">
      <c r="A32" s="168">
        <f t="shared" ref="A32:A37" si="8">A31+1</f>
        <v>20</v>
      </c>
      <c r="B32" s="761" t="s">
        <v>1366</v>
      </c>
      <c r="C32" s="757" t="s">
        <v>1367</v>
      </c>
      <c r="D32" s="237"/>
      <c r="E32" s="237"/>
      <c r="F32" s="237"/>
      <c r="G32" s="237"/>
      <c r="H32" s="237"/>
      <c r="I32" s="237"/>
      <c r="J32" s="237"/>
      <c r="K32" s="237"/>
      <c r="L32" s="237"/>
      <c r="M32" s="237"/>
    </row>
    <row r="33" spans="1:13">
      <c r="A33" s="168">
        <f t="shared" si="8"/>
        <v>21</v>
      </c>
      <c r="B33" s="761" t="s">
        <v>1368</v>
      </c>
      <c r="C33" s="757" t="s">
        <v>1369</v>
      </c>
      <c r="D33" s="237"/>
      <c r="E33" s="237"/>
      <c r="F33" s="237"/>
      <c r="G33" s="237"/>
      <c r="H33" s="237"/>
      <c r="I33" s="237"/>
      <c r="J33" s="237"/>
      <c r="K33" s="237"/>
      <c r="L33" s="237"/>
      <c r="M33" s="237"/>
    </row>
    <row r="34" spans="1:13">
      <c r="A34" s="168">
        <f t="shared" si="8"/>
        <v>22</v>
      </c>
      <c r="B34" s="761" t="s">
        <v>1370</v>
      </c>
      <c r="C34" s="757" t="s">
        <v>1371</v>
      </c>
      <c r="D34" s="237"/>
      <c r="E34" s="237"/>
      <c r="F34" s="237"/>
      <c r="G34" s="237"/>
      <c r="H34" s="237"/>
      <c r="I34" s="237"/>
      <c r="J34" s="237"/>
      <c r="K34" s="237"/>
      <c r="L34" s="237"/>
      <c r="M34" s="237"/>
    </row>
    <row r="35" spans="1:13">
      <c r="A35" s="168">
        <f t="shared" si="8"/>
        <v>23</v>
      </c>
      <c r="B35" s="761" t="s">
        <v>1372</v>
      </c>
      <c r="C35" s="757" t="s">
        <v>1373</v>
      </c>
      <c r="D35" s="237"/>
      <c r="E35" s="237"/>
      <c r="F35" s="237"/>
      <c r="G35" s="237"/>
      <c r="H35" s="237"/>
      <c r="I35" s="237"/>
      <c r="J35" s="237"/>
      <c r="K35" s="237"/>
      <c r="L35" s="237"/>
      <c r="M35" s="237"/>
    </row>
    <row r="36" spans="1:13">
      <c r="A36" s="168">
        <f t="shared" si="8"/>
        <v>24</v>
      </c>
      <c r="B36" s="761" t="s">
        <v>1374</v>
      </c>
      <c r="C36" s="757" t="s">
        <v>1375</v>
      </c>
      <c r="D36" s="237"/>
      <c r="E36" s="237"/>
      <c r="F36" s="237"/>
      <c r="G36" s="237"/>
      <c r="H36" s="237"/>
      <c r="I36" s="237"/>
      <c r="J36" s="237"/>
      <c r="K36" s="237"/>
      <c r="L36" s="237"/>
      <c r="M36" s="237"/>
    </row>
    <row r="37" spans="1:13">
      <c r="A37" s="168">
        <f t="shared" si="8"/>
        <v>25</v>
      </c>
      <c r="B37" s="758" t="s">
        <v>1376</v>
      </c>
      <c r="C37" s="757"/>
      <c r="D37" s="238">
        <f>SUM(D40,D43,D46,D49,D52)</f>
        <v>0</v>
      </c>
      <c r="E37" s="238">
        <f t="shared" ref="E37:M37" si="9">SUM(E40,E43,E46,E49,E52)</f>
        <v>0</v>
      </c>
      <c r="F37" s="238">
        <f t="shared" si="9"/>
        <v>0</v>
      </c>
      <c r="G37" s="238">
        <f t="shared" si="9"/>
        <v>0</v>
      </c>
      <c r="H37" s="238">
        <f t="shared" si="9"/>
        <v>0</v>
      </c>
      <c r="I37" s="238">
        <f t="shared" si="9"/>
        <v>0</v>
      </c>
      <c r="J37" s="238">
        <f t="shared" si="9"/>
        <v>0</v>
      </c>
      <c r="K37" s="238">
        <f t="shared" si="9"/>
        <v>0</v>
      </c>
      <c r="L37" s="238">
        <f t="shared" si="9"/>
        <v>0</v>
      </c>
      <c r="M37" s="238">
        <f t="shared" si="9"/>
        <v>0</v>
      </c>
    </row>
    <row r="38" spans="1:13">
      <c r="B38" s="759" t="s">
        <v>1377</v>
      </c>
      <c r="C38" s="757"/>
      <c r="D38" s="760"/>
      <c r="E38" s="760"/>
      <c r="F38" s="760"/>
      <c r="G38" s="760"/>
      <c r="H38" s="760"/>
      <c r="I38" s="760"/>
      <c r="J38" s="760"/>
      <c r="K38" s="760"/>
      <c r="L38" s="760"/>
      <c r="M38" s="760"/>
    </row>
    <row r="39" spans="1:13">
      <c r="A39" s="168">
        <f>A37+1</f>
        <v>26</v>
      </c>
      <c r="B39" s="761" t="s">
        <v>1347</v>
      </c>
      <c r="C39" s="757" t="s">
        <v>1378</v>
      </c>
      <c r="D39" s="237"/>
      <c r="E39" s="237"/>
      <c r="F39" s="237"/>
      <c r="G39" s="237"/>
      <c r="H39" s="237"/>
      <c r="I39" s="237"/>
      <c r="J39" s="237"/>
      <c r="K39" s="237"/>
      <c r="L39" s="237"/>
      <c r="M39" s="237"/>
    </row>
    <row r="40" spans="1:13">
      <c r="A40" s="168">
        <f>A39+1</f>
        <v>27</v>
      </c>
      <c r="B40" s="761" t="s">
        <v>1349</v>
      </c>
      <c r="C40" s="757" t="s">
        <v>1379</v>
      </c>
      <c r="D40" s="237"/>
      <c r="E40" s="237"/>
      <c r="F40" s="237"/>
      <c r="G40" s="237"/>
      <c r="H40" s="237"/>
      <c r="I40" s="237"/>
      <c r="J40" s="237"/>
      <c r="K40" s="237"/>
      <c r="L40" s="237"/>
      <c r="M40" s="237"/>
    </row>
    <row r="41" spans="1:13">
      <c r="B41" s="759" t="s">
        <v>1380</v>
      </c>
      <c r="C41" s="757"/>
      <c r="D41" s="760"/>
      <c r="E41" s="760"/>
      <c r="F41" s="760"/>
      <c r="G41" s="760"/>
      <c r="H41" s="760"/>
      <c r="I41" s="760"/>
      <c r="J41" s="760"/>
      <c r="K41" s="760"/>
      <c r="L41" s="760"/>
      <c r="M41" s="760"/>
    </row>
    <row r="42" spans="1:13">
      <c r="A42" s="168">
        <f>A40+1</f>
        <v>28</v>
      </c>
      <c r="B42" s="761" t="s">
        <v>1347</v>
      </c>
      <c r="C42" s="757" t="s">
        <v>1381</v>
      </c>
      <c r="D42" s="237"/>
      <c r="E42" s="237"/>
      <c r="F42" s="237"/>
      <c r="G42" s="237"/>
      <c r="H42" s="237"/>
      <c r="I42" s="237"/>
      <c r="J42" s="237"/>
      <c r="K42" s="237"/>
      <c r="L42" s="237"/>
      <c r="M42" s="237"/>
    </row>
    <row r="43" spans="1:13">
      <c r="A43" s="168">
        <f>A42+1</f>
        <v>29</v>
      </c>
      <c r="B43" s="761" t="s">
        <v>1349</v>
      </c>
      <c r="C43" s="757" t="s">
        <v>1382</v>
      </c>
      <c r="D43" s="237"/>
      <c r="E43" s="237"/>
      <c r="F43" s="237"/>
      <c r="G43" s="237"/>
      <c r="H43" s="237"/>
      <c r="I43" s="237"/>
      <c r="J43" s="237"/>
      <c r="K43" s="237"/>
      <c r="L43" s="237"/>
      <c r="M43" s="237"/>
    </row>
    <row r="44" spans="1:13">
      <c r="B44" s="759" t="s">
        <v>1383</v>
      </c>
      <c r="C44" s="757"/>
      <c r="D44" s="760"/>
      <c r="E44" s="760"/>
      <c r="F44" s="760"/>
      <c r="G44" s="760"/>
      <c r="H44" s="760"/>
      <c r="I44" s="760"/>
      <c r="J44" s="760"/>
      <c r="K44" s="760"/>
      <c r="L44" s="760"/>
      <c r="M44" s="760"/>
    </row>
    <row r="45" spans="1:13">
      <c r="A45" s="168">
        <f>A43+1</f>
        <v>30</v>
      </c>
      <c r="B45" s="761" t="s">
        <v>1347</v>
      </c>
      <c r="C45" s="757" t="s">
        <v>1384</v>
      </c>
      <c r="D45" s="237"/>
      <c r="E45" s="237"/>
      <c r="F45" s="237"/>
      <c r="G45" s="237"/>
      <c r="H45" s="237"/>
      <c r="I45" s="237"/>
      <c r="J45" s="237"/>
      <c r="K45" s="237"/>
      <c r="L45" s="237"/>
      <c r="M45" s="237"/>
    </row>
    <row r="46" spans="1:13">
      <c r="A46" s="168">
        <f>A45+1</f>
        <v>31</v>
      </c>
      <c r="B46" s="761" t="s">
        <v>1349</v>
      </c>
      <c r="C46" s="757" t="s">
        <v>1385</v>
      </c>
      <c r="D46" s="237"/>
      <c r="E46" s="237"/>
      <c r="F46" s="237"/>
      <c r="G46" s="237"/>
      <c r="H46" s="237"/>
      <c r="I46" s="237"/>
      <c r="J46" s="237"/>
      <c r="K46" s="237"/>
      <c r="L46" s="237"/>
      <c r="M46" s="237"/>
    </row>
    <row r="47" spans="1:13">
      <c r="B47" s="759" t="s">
        <v>1386</v>
      </c>
      <c r="C47" s="757"/>
      <c r="D47" s="760"/>
      <c r="E47" s="760"/>
      <c r="F47" s="760"/>
      <c r="G47" s="760"/>
      <c r="H47" s="760"/>
      <c r="I47" s="760"/>
      <c r="J47" s="760"/>
      <c r="K47" s="760"/>
      <c r="L47" s="760"/>
      <c r="M47" s="760"/>
    </row>
    <row r="48" spans="1:13">
      <c r="A48" s="168">
        <f>A46+1</f>
        <v>32</v>
      </c>
      <c r="B48" s="761" t="s">
        <v>1347</v>
      </c>
      <c r="C48" s="757" t="s">
        <v>1387</v>
      </c>
      <c r="D48" s="237"/>
      <c r="E48" s="237"/>
      <c r="F48" s="237"/>
      <c r="G48" s="237"/>
      <c r="H48" s="237"/>
      <c r="I48" s="237"/>
      <c r="J48" s="237"/>
      <c r="K48" s="237"/>
      <c r="L48" s="237"/>
      <c r="M48" s="237"/>
    </row>
    <row r="49" spans="1:14">
      <c r="A49" s="168">
        <f>A48+1</f>
        <v>33</v>
      </c>
      <c r="B49" s="761" t="s">
        <v>1349</v>
      </c>
      <c r="C49" s="757" t="s">
        <v>1388</v>
      </c>
      <c r="D49" s="237"/>
      <c r="E49" s="237"/>
      <c r="F49" s="237"/>
      <c r="G49" s="237"/>
      <c r="H49" s="237"/>
      <c r="I49" s="237"/>
      <c r="J49" s="237"/>
      <c r="K49" s="237"/>
      <c r="L49" s="237"/>
      <c r="M49" s="237"/>
    </row>
    <row r="50" spans="1:14">
      <c r="B50" s="759" t="s">
        <v>1389</v>
      </c>
      <c r="C50" s="757"/>
      <c r="D50" s="760"/>
      <c r="E50" s="760"/>
      <c r="F50" s="760"/>
      <c r="G50" s="760"/>
      <c r="H50" s="760"/>
      <c r="I50" s="760"/>
      <c r="J50" s="760"/>
      <c r="K50" s="760"/>
      <c r="L50" s="760"/>
      <c r="M50" s="760"/>
    </row>
    <row r="51" spans="1:14">
      <c r="A51" s="168">
        <f>A49+1</f>
        <v>34</v>
      </c>
      <c r="B51" s="761" t="s">
        <v>1347</v>
      </c>
      <c r="C51" s="757" t="s">
        <v>1390</v>
      </c>
      <c r="D51" s="237"/>
      <c r="E51" s="237"/>
      <c r="F51" s="237"/>
      <c r="G51" s="237"/>
      <c r="H51" s="237"/>
      <c r="I51" s="237"/>
      <c r="J51" s="237"/>
      <c r="K51" s="237"/>
      <c r="L51" s="237"/>
      <c r="M51" s="237"/>
    </row>
    <row r="52" spans="1:14">
      <c r="A52" s="168">
        <f>A51+1</f>
        <v>35</v>
      </c>
      <c r="B52" s="761" t="s">
        <v>1349</v>
      </c>
      <c r="C52" s="757" t="s">
        <v>1391</v>
      </c>
      <c r="D52" s="237"/>
      <c r="E52" s="237"/>
      <c r="F52" s="237"/>
      <c r="G52" s="237"/>
      <c r="H52" s="237"/>
      <c r="I52" s="237"/>
      <c r="J52" s="237"/>
      <c r="K52" s="237"/>
      <c r="L52" s="237"/>
      <c r="M52" s="237"/>
    </row>
    <row r="53" spans="1:14">
      <c r="B53" s="758" t="s">
        <v>1392</v>
      </c>
      <c r="C53" s="757"/>
      <c r="D53" s="762"/>
      <c r="E53" s="762"/>
      <c r="F53" s="762"/>
      <c r="G53" s="762"/>
      <c r="H53" s="762"/>
      <c r="I53" s="762"/>
      <c r="J53" s="762"/>
      <c r="K53" s="762"/>
      <c r="L53" s="762"/>
      <c r="M53" s="762"/>
    </row>
    <row r="54" spans="1:14" ht="30">
      <c r="A54" s="168">
        <f>A52+1</f>
        <v>36</v>
      </c>
      <c r="B54" s="761" t="s">
        <v>1347</v>
      </c>
      <c r="C54" s="757" t="s">
        <v>1393</v>
      </c>
      <c r="D54" s="237"/>
      <c r="E54" s="237"/>
      <c r="F54" s="237"/>
      <c r="G54" s="237"/>
      <c r="H54" s="237"/>
      <c r="I54" s="237"/>
      <c r="J54" s="237"/>
      <c r="K54" s="237"/>
      <c r="L54" s="237"/>
      <c r="M54" s="237"/>
    </row>
    <row r="55" spans="1:14" ht="45">
      <c r="A55" s="168">
        <f>A54+1</f>
        <v>37</v>
      </c>
      <c r="B55" s="761" t="s">
        <v>1349</v>
      </c>
      <c r="C55" s="757" t="s">
        <v>1394</v>
      </c>
      <c r="D55" s="237"/>
      <c r="E55" s="237"/>
      <c r="F55" s="237"/>
      <c r="G55" s="237"/>
      <c r="H55" s="237"/>
      <c r="I55" s="237"/>
      <c r="J55" s="237"/>
      <c r="K55" s="237"/>
      <c r="L55" s="237"/>
      <c r="M55" s="237"/>
    </row>
    <row r="56" spans="1:14" ht="30">
      <c r="A56" s="168">
        <f>A55+1</f>
        <v>38</v>
      </c>
      <c r="B56" s="758" t="s">
        <v>1395</v>
      </c>
      <c r="C56" s="757" t="s">
        <v>1396</v>
      </c>
      <c r="D56" s="237"/>
      <c r="E56" s="237"/>
      <c r="F56" s="237"/>
      <c r="G56" s="237"/>
      <c r="H56" s="237"/>
      <c r="I56" s="237"/>
      <c r="J56" s="237"/>
      <c r="K56" s="237"/>
      <c r="L56" s="237"/>
      <c r="M56" s="237"/>
    </row>
    <row r="57" spans="1:14">
      <c r="B57" s="758" t="s">
        <v>44</v>
      </c>
      <c r="C57" s="757"/>
      <c r="D57" s="757"/>
      <c r="E57" s="757"/>
      <c r="F57" s="757"/>
      <c r="G57" s="757"/>
      <c r="H57" s="757"/>
      <c r="I57" s="757"/>
      <c r="J57" s="757"/>
      <c r="K57" s="757"/>
      <c r="L57" s="757"/>
      <c r="M57" s="757"/>
      <c r="N57" s="757"/>
    </row>
    <row r="58" spans="1:14" ht="30">
      <c r="A58" s="168">
        <f>A56+1</f>
        <v>39</v>
      </c>
      <c r="B58" s="761" t="s">
        <v>1347</v>
      </c>
      <c r="C58" s="757" t="s">
        <v>1397</v>
      </c>
      <c r="D58" s="237"/>
      <c r="E58" s="237"/>
      <c r="F58" s="237"/>
      <c r="G58" s="237"/>
      <c r="H58" s="237"/>
      <c r="I58" s="237"/>
      <c r="J58" s="237"/>
      <c r="K58" s="237"/>
      <c r="L58" s="237"/>
      <c r="M58" s="237"/>
    </row>
    <row r="59" spans="1:14" ht="30">
      <c r="A59" s="168">
        <f>A58+1</f>
        <v>40</v>
      </c>
      <c r="B59" s="761" t="s">
        <v>1349</v>
      </c>
      <c r="C59" s="757" t="s">
        <v>1398</v>
      </c>
      <c r="D59" s="237"/>
      <c r="E59" s="237"/>
      <c r="F59" s="237"/>
      <c r="G59" s="237"/>
      <c r="H59" s="237"/>
      <c r="I59" s="237"/>
      <c r="J59" s="237"/>
      <c r="K59" s="237"/>
      <c r="L59" s="237"/>
      <c r="M59" s="237"/>
    </row>
    <row r="60" spans="1:14">
      <c r="A60" s="168">
        <f>A59+1</f>
        <v>41</v>
      </c>
      <c r="B60" s="759" t="s">
        <v>1399</v>
      </c>
      <c r="C60" s="757" t="s">
        <v>1400</v>
      </c>
      <c r="D60" s="237"/>
      <c r="E60" s="237"/>
      <c r="F60" s="237"/>
      <c r="G60" s="237"/>
      <c r="H60" s="237"/>
      <c r="I60" s="237"/>
      <c r="J60" s="237"/>
      <c r="K60" s="237"/>
      <c r="L60" s="237"/>
      <c r="M60" s="237"/>
    </row>
    <row r="61" spans="1:14">
      <c r="B61" s="759"/>
      <c r="C61" s="757"/>
      <c r="D61" s="763"/>
      <c r="E61" s="763"/>
      <c r="F61" s="763"/>
      <c r="G61" s="763"/>
      <c r="H61" s="763"/>
      <c r="I61" s="763"/>
      <c r="J61" s="763"/>
      <c r="K61" s="763"/>
      <c r="L61" s="763"/>
      <c r="M61" s="763"/>
    </row>
    <row r="62" spans="1:14">
      <c r="B62" s="734" t="s">
        <v>1341</v>
      </c>
      <c r="C62" s="757"/>
      <c r="D62" s="722"/>
      <c r="E62" s="722"/>
      <c r="F62" s="722"/>
      <c r="G62" s="722"/>
      <c r="H62" s="722"/>
      <c r="I62" s="722"/>
      <c r="J62" s="722"/>
      <c r="K62" s="722"/>
      <c r="L62" s="722"/>
      <c r="M62" s="722"/>
    </row>
    <row r="63" spans="1:14">
      <c r="A63" s="168">
        <f>A60+1</f>
        <v>42</v>
      </c>
      <c r="B63" s="758" t="s">
        <v>1341</v>
      </c>
      <c r="C63" s="757" t="s">
        <v>1401</v>
      </c>
      <c r="D63" s="177"/>
      <c r="E63" s="177"/>
      <c r="F63" s="177"/>
      <c r="G63" s="177"/>
      <c r="H63" s="177"/>
      <c r="I63" s="177"/>
      <c r="J63" s="177"/>
      <c r="K63" s="177"/>
      <c r="L63" s="177"/>
      <c r="M63" s="177"/>
    </row>
    <row r="64" spans="1:14">
      <c r="A64" s="168">
        <f>A63+1</f>
        <v>43</v>
      </c>
      <c r="B64" s="758" t="s">
        <v>1402</v>
      </c>
      <c r="C64" s="757" t="s">
        <v>1403</v>
      </c>
      <c r="D64" s="237"/>
      <c r="E64" s="237"/>
      <c r="F64" s="237"/>
      <c r="G64" s="237"/>
      <c r="H64" s="237"/>
      <c r="I64" s="237"/>
      <c r="J64" s="237"/>
      <c r="K64" s="237"/>
      <c r="L64" s="237"/>
      <c r="M64" s="237"/>
    </row>
    <row r="65" spans="1:13">
      <c r="B65" s="727"/>
      <c r="C65" s="764"/>
      <c r="D65" s="195"/>
      <c r="E65" s="195"/>
      <c r="F65" s="195"/>
      <c r="G65" s="195"/>
      <c r="H65" s="195"/>
      <c r="I65" s="195"/>
      <c r="J65" s="195"/>
      <c r="K65" s="195"/>
      <c r="L65" s="195"/>
      <c r="M65" s="195"/>
    </row>
    <row r="66" spans="1:13">
      <c r="A66" s="2" t="s">
        <v>1616</v>
      </c>
      <c r="B66" s="727"/>
      <c r="C66" s="764"/>
      <c r="D66" s="328"/>
      <c r="E66" s="328"/>
      <c r="F66" s="328"/>
      <c r="G66" s="328"/>
      <c r="H66" s="328"/>
      <c r="I66" s="328"/>
      <c r="J66" s="328"/>
      <c r="K66" s="328"/>
      <c r="L66" s="328"/>
      <c r="M66" s="328"/>
    </row>
    <row r="67" spans="1:13">
      <c r="A67" s="168">
        <f>A64+1</f>
        <v>44</v>
      </c>
      <c r="B67" s="730" t="s">
        <v>1404</v>
      </c>
      <c r="C67" s="755"/>
      <c r="D67" s="177"/>
      <c r="E67" s="177"/>
      <c r="F67" s="177"/>
      <c r="G67" s="177"/>
      <c r="H67" s="177"/>
      <c r="I67" s="177"/>
      <c r="J67" s="177"/>
      <c r="K67" s="177"/>
      <c r="L67" s="177"/>
      <c r="M67" s="177"/>
    </row>
    <row r="68" spans="1:13">
      <c r="A68" s="168">
        <f>A67+1</f>
        <v>45</v>
      </c>
      <c r="B68" s="364" t="s">
        <v>1405</v>
      </c>
      <c r="C68" s="765"/>
      <c r="D68" s="766">
        <f>SUM(D69,D72)</f>
        <v>0</v>
      </c>
      <c r="E68" s="766">
        <f t="shared" ref="E68:M68" si="10">SUM(E69,E72)</f>
        <v>0</v>
      </c>
      <c r="F68" s="766">
        <f t="shared" si="10"/>
        <v>0</v>
      </c>
      <c r="G68" s="766">
        <f t="shared" si="10"/>
        <v>0</v>
      </c>
      <c r="H68" s="766">
        <f t="shared" si="10"/>
        <v>0</v>
      </c>
      <c r="I68" s="766">
        <f t="shared" si="10"/>
        <v>0</v>
      </c>
      <c r="J68" s="766">
        <f t="shared" si="10"/>
        <v>0</v>
      </c>
      <c r="K68" s="766">
        <f t="shared" si="10"/>
        <v>0</v>
      </c>
      <c r="L68" s="766">
        <f t="shared" si="10"/>
        <v>0</v>
      </c>
      <c r="M68" s="766">
        <f t="shared" si="10"/>
        <v>0</v>
      </c>
    </row>
    <row r="69" spans="1:13">
      <c r="A69" s="168">
        <f>A68+1</f>
        <v>46</v>
      </c>
      <c r="B69" s="525" t="s">
        <v>1406</v>
      </c>
      <c r="C69" s="765"/>
      <c r="D69" s="766">
        <f>SUM(D70:D71)</f>
        <v>0</v>
      </c>
      <c r="E69" s="766">
        <f t="shared" ref="E69:M69" si="11">SUM(E70:E71)</f>
        <v>0</v>
      </c>
      <c r="F69" s="766">
        <f t="shared" si="11"/>
        <v>0</v>
      </c>
      <c r="G69" s="766">
        <f t="shared" si="11"/>
        <v>0</v>
      </c>
      <c r="H69" s="766">
        <f t="shared" si="11"/>
        <v>0</v>
      </c>
      <c r="I69" s="766">
        <f t="shared" si="11"/>
        <v>0</v>
      </c>
      <c r="J69" s="766">
        <f t="shared" si="11"/>
        <v>0</v>
      </c>
      <c r="K69" s="766">
        <f t="shared" si="11"/>
        <v>0</v>
      </c>
      <c r="L69" s="766">
        <f t="shared" si="11"/>
        <v>0</v>
      </c>
      <c r="M69" s="766">
        <f t="shared" si="11"/>
        <v>0</v>
      </c>
    </row>
    <row r="70" spans="1:13">
      <c r="A70" s="168">
        <f>A69+1</f>
        <v>47</v>
      </c>
      <c r="B70" s="513" t="s">
        <v>1407</v>
      </c>
      <c r="C70" s="765"/>
      <c r="D70" s="177"/>
      <c r="E70" s="177"/>
      <c r="F70" s="177"/>
      <c r="G70" s="177"/>
      <c r="H70" s="177"/>
      <c r="I70" s="177"/>
      <c r="J70" s="177"/>
      <c r="K70" s="177"/>
      <c r="L70" s="177"/>
      <c r="M70" s="177"/>
    </row>
    <row r="71" spans="1:13">
      <c r="A71" s="168">
        <f>A70+1</f>
        <v>48</v>
      </c>
      <c r="B71" s="513" t="s">
        <v>1408</v>
      </c>
      <c r="C71" s="765"/>
      <c r="D71" s="177"/>
      <c r="E71" s="177"/>
      <c r="F71" s="177"/>
      <c r="G71" s="177"/>
      <c r="H71" s="177"/>
      <c r="I71" s="177"/>
      <c r="J71" s="177"/>
      <c r="K71" s="177"/>
      <c r="L71" s="177"/>
      <c r="M71" s="177"/>
    </row>
    <row r="72" spans="1:13">
      <c r="A72" s="168">
        <f>A71+1</f>
        <v>49</v>
      </c>
      <c r="B72" s="525" t="s">
        <v>1409</v>
      </c>
      <c r="C72" s="765"/>
      <c r="D72" s="177"/>
      <c r="E72" s="177"/>
      <c r="F72" s="177"/>
      <c r="G72" s="177"/>
      <c r="H72" s="177"/>
      <c r="I72" s="177"/>
      <c r="J72" s="177"/>
      <c r="K72" s="177"/>
      <c r="L72" s="177"/>
      <c r="M72" s="177"/>
    </row>
    <row r="73" spans="1:13">
      <c r="B73" s="525"/>
      <c r="C73" s="765"/>
      <c r="D73" s="195"/>
      <c r="E73" s="195"/>
      <c r="F73" s="195"/>
      <c r="G73" s="195"/>
      <c r="H73" s="195"/>
      <c r="I73" s="195"/>
      <c r="J73" s="195"/>
      <c r="K73" s="195"/>
      <c r="L73" s="195"/>
      <c r="M73" s="195"/>
    </row>
    <row r="74" spans="1:13">
      <c r="A74" s="732" t="s">
        <v>1410</v>
      </c>
      <c r="B74" s="328"/>
      <c r="C74" s="756"/>
      <c r="D74" s="328"/>
      <c r="E74" s="328"/>
      <c r="F74" s="328"/>
      <c r="G74" s="328"/>
      <c r="H74" s="328"/>
      <c r="I74" s="328"/>
      <c r="J74" s="328"/>
      <c r="K74" s="328"/>
      <c r="L74" s="328"/>
      <c r="M74" s="328"/>
    </row>
    <row r="75" spans="1:13">
      <c r="A75" s="168">
        <f>A72+1</f>
        <v>50</v>
      </c>
      <c r="B75" s="734" t="s">
        <v>1277</v>
      </c>
      <c r="C75" s="135"/>
      <c r="D75" s="238">
        <f t="shared" ref="D75:M75" si="12">SUM(D76,D77,D78,D79,D80,D83,D90)</f>
        <v>0</v>
      </c>
      <c r="E75" s="238">
        <f t="shared" si="12"/>
        <v>0</v>
      </c>
      <c r="F75" s="238">
        <f t="shared" si="12"/>
        <v>0</v>
      </c>
      <c r="G75" s="238">
        <f t="shared" si="12"/>
        <v>0</v>
      </c>
      <c r="H75" s="238">
        <f t="shared" si="12"/>
        <v>0</v>
      </c>
      <c r="I75" s="238">
        <f t="shared" si="12"/>
        <v>0</v>
      </c>
      <c r="J75" s="238">
        <f t="shared" si="12"/>
        <v>0</v>
      </c>
      <c r="K75" s="238">
        <f t="shared" si="12"/>
        <v>0</v>
      </c>
      <c r="L75" s="238">
        <f t="shared" si="12"/>
        <v>0</v>
      </c>
      <c r="M75" s="238">
        <f t="shared" si="12"/>
        <v>0</v>
      </c>
    </row>
    <row r="76" spans="1:13">
      <c r="A76" s="168">
        <f>A75+1</f>
        <v>51</v>
      </c>
      <c r="B76" s="42" t="s">
        <v>1314</v>
      </c>
      <c r="C76" s="373"/>
      <c r="D76" s="177"/>
      <c r="E76" s="177"/>
      <c r="F76" s="177"/>
      <c r="G76" s="177"/>
      <c r="H76" s="177"/>
      <c r="I76" s="177"/>
      <c r="J76" s="177"/>
      <c r="K76" s="177"/>
      <c r="L76" s="177"/>
      <c r="M76" s="177"/>
    </row>
    <row r="77" spans="1:13">
      <c r="A77" s="168">
        <f t="shared" ref="A77:A90" si="13">A76+1</f>
        <v>52</v>
      </c>
      <c r="B77" s="42" t="s">
        <v>1315</v>
      </c>
      <c r="C77" s="373"/>
      <c r="D77" s="177"/>
      <c r="E77" s="177"/>
      <c r="F77" s="177"/>
      <c r="G77" s="177"/>
      <c r="H77" s="177"/>
      <c r="I77" s="177"/>
      <c r="J77" s="177"/>
      <c r="K77" s="177"/>
      <c r="L77" s="177"/>
      <c r="M77" s="177"/>
    </row>
    <row r="78" spans="1:13">
      <c r="A78" s="168">
        <f t="shared" si="13"/>
        <v>53</v>
      </c>
      <c r="B78" s="42" t="s">
        <v>1316</v>
      </c>
      <c r="C78" s="373"/>
      <c r="D78" s="177"/>
      <c r="E78" s="177"/>
      <c r="F78" s="177"/>
      <c r="G78" s="177"/>
      <c r="H78" s="177"/>
      <c r="I78" s="177"/>
      <c r="J78" s="177"/>
      <c r="K78" s="177"/>
      <c r="L78" s="177"/>
      <c r="M78" s="177"/>
    </row>
    <row r="79" spans="1:13">
      <c r="A79" s="168">
        <f t="shared" si="13"/>
        <v>54</v>
      </c>
      <c r="B79" s="42" t="s">
        <v>1317</v>
      </c>
      <c r="C79" s="373"/>
      <c r="D79" s="177"/>
      <c r="E79" s="177"/>
      <c r="F79" s="177"/>
      <c r="G79" s="177"/>
      <c r="H79" s="177"/>
      <c r="I79" s="177"/>
      <c r="J79" s="177"/>
      <c r="K79" s="177"/>
      <c r="L79" s="177"/>
      <c r="M79" s="177"/>
    </row>
    <row r="80" spans="1:13">
      <c r="A80" s="168">
        <f t="shared" si="13"/>
        <v>55</v>
      </c>
      <c r="B80" s="746" t="s">
        <v>1318</v>
      </c>
      <c r="C80" s="767"/>
      <c r="D80" s="507">
        <f>MAX(D81,D82)</f>
        <v>0</v>
      </c>
      <c r="E80" s="507">
        <f t="shared" ref="E80:M80" si="14">MAX(E81,E82)</f>
        <v>0</v>
      </c>
      <c r="F80" s="507">
        <f t="shared" si="14"/>
        <v>0</v>
      </c>
      <c r="G80" s="507">
        <f t="shared" si="14"/>
        <v>0</v>
      </c>
      <c r="H80" s="507">
        <f t="shared" si="14"/>
        <v>0</v>
      </c>
      <c r="I80" s="507">
        <f t="shared" si="14"/>
        <v>0</v>
      </c>
      <c r="J80" s="507">
        <f t="shared" si="14"/>
        <v>0</v>
      </c>
      <c r="K80" s="507">
        <f t="shared" si="14"/>
        <v>0</v>
      </c>
      <c r="L80" s="507">
        <f t="shared" si="14"/>
        <v>0</v>
      </c>
      <c r="M80" s="507">
        <f t="shared" si="14"/>
        <v>0</v>
      </c>
    </row>
    <row r="81" spans="1:13">
      <c r="A81" s="168">
        <f t="shared" si="13"/>
        <v>56</v>
      </c>
      <c r="B81" s="748" t="s">
        <v>1319</v>
      </c>
      <c r="C81" s="765"/>
      <c r="D81" s="177"/>
      <c r="E81" s="177"/>
      <c r="F81" s="177"/>
      <c r="G81" s="177"/>
      <c r="H81" s="177"/>
      <c r="I81" s="177"/>
      <c r="J81" s="177"/>
      <c r="K81" s="177"/>
      <c r="L81" s="177"/>
      <c r="M81" s="177"/>
    </row>
    <row r="82" spans="1:13">
      <c r="A82" s="168">
        <f t="shared" si="13"/>
        <v>57</v>
      </c>
      <c r="B82" s="748" t="s">
        <v>1320</v>
      </c>
      <c r="C82" s="765"/>
      <c r="D82" s="177"/>
      <c r="E82" s="177"/>
      <c r="F82" s="177"/>
      <c r="G82" s="177"/>
      <c r="H82" s="177"/>
      <c r="I82" s="177"/>
      <c r="J82" s="177"/>
      <c r="K82" s="177"/>
      <c r="L82" s="177"/>
      <c r="M82" s="177"/>
    </row>
    <row r="83" spans="1:13">
      <c r="A83" s="168">
        <f t="shared" si="13"/>
        <v>58</v>
      </c>
      <c r="B83" s="42" t="s">
        <v>1321</v>
      </c>
      <c r="C83" s="373"/>
      <c r="D83" s="238">
        <f>SUM(D84:D89)</f>
        <v>0</v>
      </c>
      <c r="E83" s="238">
        <f t="shared" ref="E83:M83" si="15">SUM(E84:E89)</f>
        <v>0</v>
      </c>
      <c r="F83" s="238">
        <f t="shared" si="15"/>
        <v>0</v>
      </c>
      <c r="G83" s="238">
        <f t="shared" si="15"/>
        <v>0</v>
      </c>
      <c r="H83" s="238">
        <f t="shared" si="15"/>
        <v>0</v>
      </c>
      <c r="I83" s="238">
        <f t="shared" si="15"/>
        <v>0</v>
      </c>
      <c r="J83" s="238">
        <f t="shared" si="15"/>
        <v>0</v>
      </c>
      <c r="K83" s="238">
        <f t="shared" si="15"/>
        <v>0</v>
      </c>
      <c r="L83" s="238">
        <f t="shared" si="15"/>
        <v>0</v>
      </c>
      <c r="M83" s="238">
        <f t="shared" si="15"/>
        <v>0</v>
      </c>
    </row>
    <row r="84" spans="1:13">
      <c r="A84" s="168">
        <f t="shared" si="13"/>
        <v>59</v>
      </c>
      <c r="B84" s="748" t="s">
        <v>1322</v>
      </c>
      <c r="C84" s="765"/>
      <c r="D84" s="237"/>
      <c r="E84" s="237"/>
      <c r="F84" s="237"/>
      <c r="G84" s="237"/>
      <c r="H84" s="237"/>
      <c r="I84" s="237"/>
      <c r="J84" s="237"/>
      <c r="K84" s="237"/>
      <c r="L84" s="237"/>
      <c r="M84" s="237"/>
    </row>
    <row r="85" spans="1:13">
      <c r="A85" s="168">
        <f t="shared" si="13"/>
        <v>60</v>
      </c>
      <c r="B85" s="748" t="s">
        <v>1323</v>
      </c>
      <c r="C85" s="765"/>
      <c r="D85" s="237"/>
      <c r="E85" s="237"/>
      <c r="F85" s="237"/>
      <c r="G85" s="237"/>
      <c r="H85" s="237"/>
      <c r="I85" s="237"/>
      <c r="J85" s="237"/>
      <c r="K85" s="237"/>
      <c r="L85" s="237"/>
      <c r="M85" s="237"/>
    </row>
    <row r="86" spans="1:13">
      <c r="A86" s="168">
        <f t="shared" si="13"/>
        <v>61</v>
      </c>
      <c r="B86" s="748" t="s">
        <v>1324</v>
      </c>
      <c r="C86" s="765"/>
      <c r="D86" s="237"/>
      <c r="E86" s="237"/>
      <c r="F86" s="237"/>
      <c r="G86" s="237"/>
      <c r="H86" s="237"/>
      <c r="I86" s="237"/>
      <c r="J86" s="237"/>
      <c r="K86" s="237"/>
      <c r="L86" s="237"/>
      <c r="M86" s="237"/>
    </row>
    <row r="87" spans="1:13" ht="15" customHeight="1">
      <c r="A87" s="168">
        <f t="shared" si="13"/>
        <v>62</v>
      </c>
      <c r="B87" s="748" t="s">
        <v>1325</v>
      </c>
      <c r="C87" s="765"/>
      <c r="D87" s="237"/>
      <c r="E87" s="237"/>
      <c r="F87" s="237"/>
      <c r="G87" s="237"/>
      <c r="H87" s="237"/>
      <c r="I87" s="237"/>
      <c r="J87" s="237"/>
      <c r="K87" s="237"/>
      <c r="L87" s="237"/>
      <c r="M87" s="237"/>
    </row>
    <row r="88" spans="1:13">
      <c r="A88" s="168">
        <f t="shared" si="13"/>
        <v>63</v>
      </c>
      <c r="B88" s="748" t="s">
        <v>1326</v>
      </c>
      <c r="C88" s="765"/>
      <c r="D88" s="237"/>
      <c r="E88" s="237"/>
      <c r="F88" s="237"/>
      <c r="G88" s="237"/>
      <c r="H88" s="237"/>
      <c r="I88" s="237"/>
      <c r="J88" s="237"/>
      <c r="K88" s="237"/>
      <c r="L88" s="237"/>
      <c r="M88" s="237"/>
    </row>
    <row r="89" spans="1:13">
      <c r="A89" s="168">
        <f t="shared" si="13"/>
        <v>64</v>
      </c>
      <c r="B89" s="748" t="s">
        <v>290</v>
      </c>
      <c r="C89" s="765"/>
      <c r="D89" s="177"/>
      <c r="E89" s="177"/>
      <c r="F89" s="177"/>
      <c r="G89" s="177"/>
      <c r="H89" s="177"/>
      <c r="I89" s="177"/>
      <c r="J89" s="177"/>
      <c r="K89" s="177"/>
      <c r="L89" s="177"/>
      <c r="M89" s="177"/>
    </row>
    <row r="90" spans="1:13">
      <c r="A90" s="168">
        <f t="shared" si="13"/>
        <v>65</v>
      </c>
      <c r="B90" s="42" t="s">
        <v>1327</v>
      </c>
      <c r="C90" s="373"/>
      <c r="D90" s="177"/>
      <c r="E90" s="177"/>
      <c r="F90" s="177"/>
      <c r="G90" s="177"/>
      <c r="H90" s="177"/>
      <c r="I90" s="177"/>
      <c r="J90" s="177"/>
      <c r="K90" s="177"/>
      <c r="L90" s="177"/>
      <c r="M90" s="177"/>
    </row>
    <row r="91" spans="1:13">
      <c r="B91" s="42"/>
      <c r="C91" s="373"/>
    </row>
    <row r="92" spans="1:13">
      <c r="A92" s="168">
        <f>A90+1</f>
        <v>66</v>
      </c>
      <c r="B92" s="734" t="s">
        <v>1328</v>
      </c>
      <c r="C92" s="135"/>
      <c r="D92" s="177"/>
      <c r="E92" s="177"/>
      <c r="F92" s="177"/>
      <c r="G92" s="177"/>
      <c r="H92" s="177"/>
      <c r="I92" s="177"/>
      <c r="J92" s="177"/>
      <c r="K92" s="177"/>
      <c r="L92" s="177"/>
      <c r="M92" s="177"/>
    </row>
    <row r="93" spans="1:13">
      <c r="A93" s="168">
        <f>A92+1</f>
        <v>67</v>
      </c>
      <c r="B93" s="734" t="s">
        <v>1411</v>
      </c>
      <c r="C93" s="757" t="s">
        <v>1412</v>
      </c>
      <c r="D93" s="237"/>
      <c r="E93" s="237"/>
      <c r="F93" s="237"/>
      <c r="G93" s="237"/>
      <c r="H93" s="237"/>
      <c r="I93" s="237"/>
      <c r="J93" s="237"/>
      <c r="K93" s="237"/>
      <c r="L93" s="237"/>
      <c r="M93" s="237"/>
    </row>
    <row r="94" spans="1:13">
      <c r="B94" s="734"/>
      <c r="C94" s="135"/>
    </row>
    <row r="95" spans="1:13">
      <c r="A95" s="168">
        <f>A93+1</f>
        <v>68</v>
      </c>
      <c r="B95" s="734" t="s">
        <v>1279</v>
      </c>
      <c r="C95" s="135"/>
      <c r="D95" s="238">
        <f>IF(ISNUMBER(D67), (SUM(D63,D67,D75,D92)-D93),(SUM(D63,D13,D75,D92)-D93))</f>
        <v>0</v>
      </c>
      <c r="E95" s="238">
        <f t="shared" ref="E95:M95" si="16">IF(ISNUMBER(E67), (SUM(E63,E67,E75,E92)-E93),(SUM(E63,E13,E75,E92)-E93))</f>
        <v>0</v>
      </c>
      <c r="F95" s="238">
        <f t="shared" si="16"/>
        <v>0</v>
      </c>
      <c r="G95" s="238">
        <f t="shared" si="16"/>
        <v>0</v>
      </c>
      <c r="H95" s="238">
        <f t="shared" si="16"/>
        <v>0</v>
      </c>
      <c r="I95" s="238">
        <f t="shared" si="16"/>
        <v>0</v>
      </c>
      <c r="J95" s="238">
        <f t="shared" si="16"/>
        <v>0</v>
      </c>
      <c r="K95" s="238">
        <f t="shared" si="16"/>
        <v>0</v>
      </c>
      <c r="L95" s="238">
        <f t="shared" si="16"/>
        <v>0</v>
      </c>
      <c r="M95" s="238">
        <f t="shared" si="16"/>
        <v>0</v>
      </c>
    </row>
  </sheetData>
  <mergeCells count="3">
    <mergeCell ref="A1:M1"/>
    <mergeCell ref="C3:C4"/>
    <mergeCell ref="E3:M3"/>
  </mergeCells>
  <pageMargins left="0.7" right="0.7" top="0.75" bottom="0.75" header="0.3" footer="0.3"/>
  <pageSetup scale="57" fitToHeight="2" orientation="landscape" r:id="rId1"/>
  <headerFooter>
    <oddHeader>&amp;C&amp;A</oddHeader>
  </headerFooter>
  <rowBreaks count="1" manualBreakCount="1">
    <brk id="8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U163"/>
  <sheetViews>
    <sheetView showGridLines="0" topLeftCell="A111" zoomScale="85" zoomScaleNormal="85" zoomScaleSheetLayoutView="85" workbookViewId="0">
      <selection activeCell="B125" sqref="B125"/>
    </sheetView>
  </sheetViews>
  <sheetFormatPr defaultRowHeight="15"/>
  <cols>
    <col min="1" max="1" width="8.28515625" style="118" customWidth="1"/>
    <col min="2" max="2" width="101.7109375" style="166" customWidth="1"/>
    <col min="3" max="3" width="33" style="589" hidden="1" customWidth="1"/>
    <col min="4" max="4" width="24.85546875" style="103" customWidth="1"/>
    <col min="5" max="5" width="12.5703125" style="3" customWidth="1"/>
    <col min="6" max="6" width="14.5703125" style="166" customWidth="1"/>
    <col min="7" max="7" width="12.7109375" style="166" customWidth="1"/>
    <col min="8" max="9" width="11.28515625" style="166" customWidth="1"/>
    <col min="10" max="10" width="12" style="166" customWidth="1"/>
    <col min="11" max="11" width="12.28515625" style="166" customWidth="1"/>
    <col min="12" max="12" width="11.5703125" style="166" customWidth="1"/>
    <col min="13" max="13" width="13.85546875" style="166" customWidth="1"/>
    <col min="14" max="14" width="11.5703125" style="166" customWidth="1"/>
    <col min="15" max="15" width="2.5703125" style="166" customWidth="1"/>
    <col min="16" max="18" width="14" style="166" customWidth="1"/>
    <col min="19" max="16384" width="9.140625" style="166"/>
  </cols>
  <sheetData>
    <row r="1" spans="1:18" s="30" customFormat="1" ht="15.75">
      <c r="A1" s="1050" t="str">
        <f>'Summary Submission Cover Sheet'!D15&amp;" DFAST General Capital Worksheet: "&amp;'Summary Submission Cover Sheet'!D12&amp;" in "&amp;'Summary Submission Cover Sheet'!$B$20</f>
        <v>Bank DFAST General Capital Worksheet: Bank XYZ, Inc. in Baseline</v>
      </c>
      <c r="B1" s="1050"/>
      <c r="C1" s="1050"/>
      <c r="D1" s="1050"/>
      <c r="E1" s="1050"/>
      <c r="F1" s="1050"/>
      <c r="G1" s="1050"/>
      <c r="H1" s="1050"/>
      <c r="I1" s="1050"/>
      <c r="J1" s="1050"/>
      <c r="K1" s="1050"/>
      <c r="L1" s="1050"/>
      <c r="M1" s="1050"/>
      <c r="N1" s="1050"/>
      <c r="O1" s="1050"/>
      <c r="P1" s="1050"/>
      <c r="Q1" s="1050"/>
      <c r="R1" s="1050"/>
    </row>
    <row r="2" spans="1:18" s="96" customFormat="1">
      <c r="A2" s="1034" t="str">
        <f>IF('Summary Submission Cover Sheet'!D16="","",'Summary Submission Cover Sheet'!D16)</f>
        <v/>
      </c>
      <c r="B2" s="1034"/>
      <c r="C2" s="1034"/>
      <c r="D2" s="1034"/>
      <c r="E2" s="1034"/>
      <c r="F2" s="1034"/>
      <c r="G2" s="1034"/>
      <c r="H2" s="1034"/>
      <c r="I2" s="1034"/>
      <c r="J2" s="1034"/>
      <c r="K2" s="1034"/>
      <c r="L2" s="1034"/>
      <c r="M2" s="1034"/>
      <c r="N2" s="1034"/>
      <c r="O2" s="1034"/>
      <c r="P2" s="1034"/>
      <c r="Q2" s="1034"/>
      <c r="R2" s="1034"/>
    </row>
    <row r="3" spans="1:18" ht="45" customHeight="1">
      <c r="E3" s="139" t="s">
        <v>31</v>
      </c>
      <c r="F3" s="1035" t="s">
        <v>32</v>
      </c>
      <c r="G3" s="1035"/>
      <c r="H3" s="1035"/>
      <c r="I3" s="1035"/>
      <c r="J3" s="1035"/>
      <c r="K3" s="1035"/>
      <c r="L3" s="1035"/>
      <c r="M3" s="1035"/>
      <c r="N3" s="1035"/>
      <c r="O3" s="117"/>
      <c r="P3" s="1032" t="s">
        <v>105</v>
      </c>
      <c r="Q3" s="1032"/>
      <c r="R3" s="1032"/>
    </row>
    <row r="4" spans="1:18" s="81" customFormat="1" ht="15.75" thickBot="1">
      <c r="A4" s="119" t="s">
        <v>107</v>
      </c>
      <c r="C4" s="585"/>
      <c r="D4" s="104" t="s">
        <v>17</v>
      </c>
      <c r="E4" s="226" t="s">
        <v>1425</v>
      </c>
      <c r="F4" s="82" t="s">
        <v>1267</v>
      </c>
      <c r="G4" s="82" t="s">
        <v>1268</v>
      </c>
      <c r="H4" s="82" t="s">
        <v>1269</v>
      </c>
      <c r="I4" s="82" t="s">
        <v>1270</v>
      </c>
      <c r="J4" s="82" t="s">
        <v>1271</v>
      </c>
      <c r="K4" s="82" t="s">
        <v>1272</v>
      </c>
      <c r="L4" s="82" t="s">
        <v>1273</v>
      </c>
      <c r="M4" s="82" t="s">
        <v>1274</v>
      </c>
      <c r="N4" s="82" t="s">
        <v>1275</v>
      </c>
      <c r="O4" s="82"/>
      <c r="P4" s="82" t="s">
        <v>1445</v>
      </c>
      <c r="Q4" s="82" t="s">
        <v>1446</v>
      </c>
      <c r="R4" s="82" t="s">
        <v>104</v>
      </c>
    </row>
    <row r="5" spans="1:18" ht="15.75" thickTop="1">
      <c r="E5" s="139"/>
      <c r="F5" s="864"/>
      <c r="G5" s="864"/>
      <c r="H5" s="864"/>
      <c r="I5" s="864"/>
      <c r="J5" s="864"/>
      <c r="K5" s="864"/>
      <c r="L5" s="864"/>
      <c r="M5" s="864"/>
      <c r="N5" s="864"/>
    </row>
    <row r="6" spans="1:18">
      <c r="B6" s="84" t="s">
        <v>1577</v>
      </c>
      <c r="C6" s="586"/>
      <c r="D6" s="105"/>
    </row>
    <row r="7" spans="1:18">
      <c r="A7" s="120">
        <v>1</v>
      </c>
      <c r="B7" s="129" t="s">
        <v>1511</v>
      </c>
      <c r="C7" s="601" t="s">
        <v>365</v>
      </c>
      <c r="D7" s="128" t="s">
        <v>1570</v>
      </c>
      <c r="E7" s="237"/>
      <c r="F7" s="238">
        <f t="shared" ref="F7:N7" si="0">E25</f>
        <v>0</v>
      </c>
      <c r="G7" s="238">
        <f t="shared" si="0"/>
        <v>0</v>
      </c>
      <c r="H7" s="238">
        <f t="shared" si="0"/>
        <v>0</v>
      </c>
      <c r="I7" s="238">
        <f t="shared" si="0"/>
        <v>0</v>
      </c>
      <c r="J7" s="238">
        <f t="shared" si="0"/>
        <v>0</v>
      </c>
      <c r="K7" s="238">
        <f t="shared" si="0"/>
        <v>0</v>
      </c>
      <c r="L7" s="238">
        <f t="shared" si="0"/>
        <v>0</v>
      </c>
      <c r="M7" s="238">
        <f t="shared" si="0"/>
        <v>0</v>
      </c>
      <c r="N7" s="238">
        <f t="shared" si="0"/>
        <v>0</v>
      </c>
      <c r="O7" s="86"/>
      <c r="P7" s="238">
        <f>G7</f>
        <v>0</v>
      </c>
      <c r="Q7" s="238">
        <f>K7</f>
        <v>0</v>
      </c>
      <c r="R7" s="238">
        <f>F7</f>
        <v>0</v>
      </c>
    </row>
    <row r="8" spans="1:18">
      <c r="A8" s="120">
        <f>A7+1</f>
        <v>2</v>
      </c>
      <c r="B8" s="129" t="s">
        <v>110</v>
      </c>
      <c r="C8" s="601" t="s">
        <v>362</v>
      </c>
      <c r="D8" s="128" t="s">
        <v>1571</v>
      </c>
      <c r="E8" s="237"/>
      <c r="F8" s="237"/>
      <c r="G8" s="237"/>
      <c r="H8" s="237"/>
      <c r="I8" s="237"/>
      <c r="J8" s="237"/>
      <c r="K8" s="237"/>
      <c r="L8" s="237"/>
      <c r="M8" s="237"/>
      <c r="N8" s="237"/>
      <c r="O8" s="86"/>
      <c r="P8" s="238">
        <f>SUM(G8:J8)</f>
        <v>0</v>
      </c>
      <c r="Q8" s="238">
        <f>SUM(K8:N8)</f>
        <v>0</v>
      </c>
      <c r="R8" s="238">
        <f>SUM(F8,G8:J8,K8:N8)</f>
        <v>0</v>
      </c>
    </row>
    <row r="9" spans="1:18">
      <c r="A9" s="120">
        <f>A8+1</f>
        <v>3</v>
      </c>
      <c r="B9" s="129" t="s">
        <v>169</v>
      </c>
      <c r="C9" s="601" t="s">
        <v>364</v>
      </c>
      <c r="D9" s="128" t="s">
        <v>1572</v>
      </c>
      <c r="E9" s="237"/>
      <c r="F9" s="238">
        <f t="shared" ref="F9:N9" si="1">SUM(F7:F8)</f>
        <v>0</v>
      </c>
      <c r="G9" s="238">
        <f t="shared" si="1"/>
        <v>0</v>
      </c>
      <c r="H9" s="238">
        <f t="shared" si="1"/>
        <v>0</v>
      </c>
      <c r="I9" s="238">
        <f t="shared" si="1"/>
        <v>0</v>
      </c>
      <c r="J9" s="238">
        <f t="shared" si="1"/>
        <v>0</v>
      </c>
      <c r="K9" s="238">
        <f t="shared" si="1"/>
        <v>0</v>
      </c>
      <c r="L9" s="238">
        <f t="shared" si="1"/>
        <v>0</v>
      </c>
      <c r="M9" s="238">
        <f t="shared" si="1"/>
        <v>0</v>
      </c>
      <c r="N9" s="238">
        <f t="shared" si="1"/>
        <v>0</v>
      </c>
      <c r="O9" s="86"/>
      <c r="P9" s="238">
        <f>G9</f>
        <v>0</v>
      </c>
      <c r="Q9" s="238">
        <f>K9</f>
        <v>0</v>
      </c>
      <c r="R9" s="238">
        <f>F9</f>
        <v>0</v>
      </c>
    </row>
    <row r="10" spans="1:18" ht="45">
      <c r="A10" s="120">
        <f>A9+1</f>
        <v>4</v>
      </c>
      <c r="B10" s="130" t="s">
        <v>1507</v>
      </c>
      <c r="C10" s="602" t="s">
        <v>361</v>
      </c>
      <c r="D10" s="126" t="str">
        <f>"Must match item "&amp;'Income Statement Worksheet'!A157&amp;" on the Income Statement Worksheet = RIAD4340"</f>
        <v>Must match item 135 on the Income Statement Worksheet = RIAD4340</v>
      </c>
      <c r="E10" s="237"/>
      <c r="F10" s="237"/>
      <c r="G10" s="237"/>
      <c r="H10" s="237"/>
      <c r="I10" s="237"/>
      <c r="J10" s="237"/>
      <c r="K10" s="237"/>
      <c r="L10" s="237"/>
      <c r="M10" s="237"/>
      <c r="N10" s="237"/>
      <c r="O10" s="86"/>
      <c r="P10" s="238">
        <f>SUM(G10:J10)</f>
        <v>0</v>
      </c>
      <c r="Q10" s="238">
        <f>SUM(K10:N10)</f>
        <v>0</v>
      </c>
      <c r="R10" s="238">
        <f>SUM(F10,G10:J10,K10:N10)</f>
        <v>0</v>
      </c>
    </row>
    <row r="11" spans="1:18">
      <c r="A11" s="120"/>
      <c r="B11" s="129" t="s">
        <v>111</v>
      </c>
      <c r="C11" s="601"/>
      <c r="D11" s="128"/>
      <c r="E11" s="139"/>
      <c r="F11" s="864"/>
      <c r="G11" s="864"/>
      <c r="H11" s="864"/>
      <c r="I11" s="864"/>
      <c r="J11" s="864"/>
      <c r="K11" s="864"/>
      <c r="L11" s="864"/>
      <c r="M11" s="864"/>
      <c r="N11" s="864"/>
      <c r="O11" s="86"/>
    </row>
    <row r="12" spans="1:18" s="3" customFormat="1">
      <c r="A12" s="940">
        <f>A10+1</f>
        <v>5</v>
      </c>
      <c r="B12" s="953" t="s">
        <v>112</v>
      </c>
      <c r="C12" s="954" t="s">
        <v>360</v>
      </c>
      <c r="D12" s="128"/>
      <c r="E12" s="237"/>
      <c r="F12" s="237"/>
      <c r="G12" s="237"/>
      <c r="H12" s="237"/>
      <c r="I12" s="237"/>
      <c r="J12" s="237"/>
      <c r="K12" s="237"/>
      <c r="L12" s="237"/>
      <c r="M12" s="237"/>
      <c r="N12" s="237"/>
      <c r="O12" s="48"/>
      <c r="P12" s="237">
        <f>SUM(G12:J12)</f>
        <v>0</v>
      </c>
      <c r="Q12" s="237">
        <f>SUM(K12:N12)</f>
        <v>0</v>
      </c>
      <c r="R12" s="237">
        <f>SUM(F12,G12:J12,K12:N12)</f>
        <v>0</v>
      </c>
    </row>
    <row r="13" spans="1:18" s="3" customFormat="1">
      <c r="A13" s="940">
        <f>A12+1</f>
        <v>6</v>
      </c>
      <c r="B13" s="953" t="s">
        <v>113</v>
      </c>
      <c r="C13" s="954" t="s">
        <v>359</v>
      </c>
      <c r="D13" s="128"/>
      <c r="E13" s="237"/>
      <c r="F13" s="237"/>
      <c r="G13" s="237"/>
      <c r="H13" s="237"/>
      <c r="I13" s="237"/>
      <c r="J13" s="237"/>
      <c r="K13" s="237"/>
      <c r="L13" s="237"/>
      <c r="M13" s="237"/>
      <c r="N13" s="237"/>
      <c r="O13" s="48"/>
      <c r="P13" s="237">
        <f>SUM(G13:J13)</f>
        <v>0</v>
      </c>
      <c r="Q13" s="237">
        <f>SUM(K13:N13)</f>
        <v>0</v>
      </c>
      <c r="R13" s="237">
        <f>SUM(F13,G13:J13,K13:N13)</f>
        <v>0</v>
      </c>
    </row>
    <row r="14" spans="1:18" s="3" customFormat="1">
      <c r="A14" s="940"/>
      <c r="B14" s="713" t="s">
        <v>114</v>
      </c>
      <c r="C14" s="714"/>
      <c r="D14" s="128"/>
      <c r="O14" s="48"/>
    </row>
    <row r="15" spans="1:18" s="3" customFormat="1">
      <c r="A15" s="940">
        <f>A13+1</f>
        <v>7</v>
      </c>
      <c r="B15" s="953" t="s">
        <v>115</v>
      </c>
      <c r="C15" s="954" t="s">
        <v>358</v>
      </c>
      <c r="D15" s="225"/>
      <c r="E15" s="237"/>
      <c r="F15" s="237"/>
      <c r="G15" s="237"/>
      <c r="H15" s="237"/>
      <c r="I15" s="237"/>
      <c r="J15" s="237"/>
      <c r="K15" s="237"/>
      <c r="L15" s="237"/>
      <c r="M15" s="237"/>
      <c r="N15" s="237"/>
      <c r="O15" s="48"/>
      <c r="P15" s="237">
        <f t="shared" ref="P15:P24" si="2">SUM(G15:J15)</f>
        <v>0</v>
      </c>
      <c r="Q15" s="237">
        <f t="shared" ref="Q15:Q24" si="3">SUM(K15:N15)</f>
        <v>0</v>
      </c>
      <c r="R15" s="237">
        <f t="shared" ref="R15:R24" si="4">SUM(F15,G15:J15,K15:N15)</f>
        <v>0</v>
      </c>
    </row>
    <row r="16" spans="1:18" s="3" customFormat="1">
      <c r="A16" s="940">
        <f t="shared" ref="A16:A25" si="5">A15+1</f>
        <v>8</v>
      </c>
      <c r="B16" s="953" t="s">
        <v>116</v>
      </c>
      <c r="C16" s="954" t="s">
        <v>357</v>
      </c>
      <c r="D16" s="225"/>
      <c r="E16" s="237"/>
      <c r="F16" s="237"/>
      <c r="G16" s="237"/>
      <c r="H16" s="237"/>
      <c r="I16" s="237"/>
      <c r="J16" s="237"/>
      <c r="K16" s="237"/>
      <c r="L16" s="237"/>
      <c r="M16" s="237"/>
      <c r="N16" s="237"/>
      <c r="O16" s="48"/>
      <c r="P16" s="237">
        <f t="shared" si="2"/>
        <v>0</v>
      </c>
      <c r="Q16" s="237">
        <f t="shared" si="3"/>
        <v>0</v>
      </c>
      <c r="R16" s="237">
        <f t="shared" si="4"/>
        <v>0</v>
      </c>
    </row>
    <row r="17" spans="1:255">
      <c r="A17" s="923">
        <f t="shared" si="5"/>
        <v>9</v>
      </c>
      <c r="B17" s="970" t="s">
        <v>117</v>
      </c>
      <c r="C17" s="924" t="s">
        <v>356</v>
      </c>
      <c r="D17" s="971" t="s">
        <v>159</v>
      </c>
      <c r="E17" s="922"/>
      <c r="F17" s="922"/>
      <c r="G17" s="922"/>
      <c r="H17" s="922"/>
      <c r="I17" s="922"/>
      <c r="J17" s="922"/>
      <c r="K17" s="922"/>
      <c r="L17" s="922"/>
      <c r="M17" s="922"/>
      <c r="N17" s="922"/>
      <c r="O17" s="86"/>
      <c r="P17" s="238">
        <f t="shared" si="2"/>
        <v>0</v>
      </c>
      <c r="Q17" s="238">
        <f t="shared" si="3"/>
        <v>0</v>
      </c>
      <c r="R17" s="238">
        <f t="shared" si="4"/>
        <v>0</v>
      </c>
    </row>
    <row r="18" spans="1:255">
      <c r="A18" s="923">
        <f t="shared" si="5"/>
        <v>10</v>
      </c>
      <c r="B18" s="970" t="s">
        <v>122</v>
      </c>
      <c r="C18" s="924" t="s">
        <v>355</v>
      </c>
      <c r="D18" s="971" t="s">
        <v>160</v>
      </c>
      <c r="E18" s="922"/>
      <c r="F18" s="922"/>
      <c r="G18" s="922"/>
      <c r="H18" s="922"/>
      <c r="I18" s="922"/>
      <c r="J18" s="922"/>
      <c r="K18" s="922"/>
      <c r="L18" s="922"/>
      <c r="M18" s="922"/>
      <c r="N18" s="922"/>
      <c r="O18" s="86"/>
      <c r="P18" s="238">
        <f t="shared" si="2"/>
        <v>0</v>
      </c>
      <c r="Q18" s="238">
        <f t="shared" si="3"/>
        <v>0</v>
      </c>
      <c r="R18" s="238">
        <f t="shared" si="4"/>
        <v>0</v>
      </c>
    </row>
    <row r="19" spans="1:255">
      <c r="A19" s="120">
        <f t="shared" si="5"/>
        <v>11</v>
      </c>
      <c r="B19" s="129" t="s">
        <v>118</v>
      </c>
      <c r="C19" s="601" t="s">
        <v>354</v>
      </c>
      <c r="D19" s="128" t="s">
        <v>1647</v>
      </c>
      <c r="E19" s="237"/>
      <c r="F19" s="237"/>
      <c r="G19" s="237"/>
      <c r="H19" s="237"/>
      <c r="I19" s="237"/>
      <c r="J19" s="237"/>
      <c r="K19" s="237"/>
      <c r="L19" s="237"/>
      <c r="M19" s="237"/>
      <c r="N19" s="237"/>
      <c r="O19" s="86"/>
      <c r="P19" s="238">
        <f t="shared" si="2"/>
        <v>0</v>
      </c>
      <c r="Q19" s="238">
        <f t="shared" si="3"/>
        <v>0</v>
      </c>
      <c r="R19" s="238">
        <f t="shared" si="4"/>
        <v>0</v>
      </c>
    </row>
    <row r="20" spans="1:255">
      <c r="A20" s="120">
        <f t="shared" si="5"/>
        <v>12</v>
      </c>
      <c r="B20" s="129" t="s">
        <v>123</v>
      </c>
      <c r="C20" s="601" t="s">
        <v>353</v>
      </c>
      <c r="D20" s="128" t="s">
        <v>1648</v>
      </c>
      <c r="E20" s="237"/>
      <c r="F20" s="237"/>
      <c r="G20" s="237"/>
      <c r="H20" s="237"/>
      <c r="I20" s="237"/>
      <c r="J20" s="237"/>
      <c r="K20" s="237"/>
      <c r="L20" s="237"/>
      <c r="M20" s="237"/>
      <c r="N20" s="237"/>
      <c r="O20" s="86"/>
      <c r="P20" s="238">
        <f t="shared" si="2"/>
        <v>0</v>
      </c>
      <c r="Q20" s="238">
        <f t="shared" si="3"/>
        <v>0</v>
      </c>
      <c r="R20" s="238">
        <f t="shared" si="4"/>
        <v>0</v>
      </c>
    </row>
    <row r="21" spans="1:255">
      <c r="A21" s="120">
        <f t="shared" si="5"/>
        <v>13</v>
      </c>
      <c r="B21" s="129" t="s">
        <v>124</v>
      </c>
      <c r="C21" s="601" t="s">
        <v>352</v>
      </c>
      <c r="D21" s="128" t="s">
        <v>1649</v>
      </c>
      <c r="E21" s="237"/>
      <c r="F21" s="237"/>
      <c r="G21" s="237"/>
      <c r="H21" s="237"/>
      <c r="I21" s="237"/>
      <c r="J21" s="237"/>
      <c r="K21" s="237"/>
      <c r="L21" s="237"/>
      <c r="M21" s="237"/>
      <c r="N21" s="237"/>
      <c r="O21" s="86"/>
      <c r="P21" s="238">
        <f t="shared" si="2"/>
        <v>0</v>
      </c>
      <c r="Q21" s="238">
        <f t="shared" si="3"/>
        <v>0</v>
      </c>
      <c r="R21" s="238">
        <f t="shared" si="4"/>
        <v>0</v>
      </c>
    </row>
    <row r="22" spans="1:255">
      <c r="A22" s="120">
        <f t="shared" si="5"/>
        <v>14</v>
      </c>
      <c r="B22" s="129" t="s">
        <v>119</v>
      </c>
      <c r="C22" s="601" t="s">
        <v>351</v>
      </c>
      <c r="D22" s="128" t="s">
        <v>1650</v>
      </c>
      <c r="E22" s="237"/>
      <c r="F22" s="237"/>
      <c r="G22" s="237"/>
      <c r="H22" s="237"/>
      <c r="I22" s="237"/>
      <c r="J22" s="237"/>
      <c r="K22" s="237"/>
      <c r="L22" s="237"/>
      <c r="M22" s="237"/>
      <c r="N22" s="237"/>
      <c r="O22" s="86"/>
      <c r="P22" s="238">
        <f t="shared" si="2"/>
        <v>0</v>
      </c>
      <c r="Q22" s="238">
        <f t="shared" si="3"/>
        <v>0</v>
      </c>
      <c r="R22" s="238">
        <f t="shared" si="4"/>
        <v>0</v>
      </c>
    </row>
    <row r="23" spans="1:255" ht="30">
      <c r="A23" s="923">
        <f t="shared" si="5"/>
        <v>15</v>
      </c>
      <c r="B23" s="972" t="s">
        <v>120</v>
      </c>
      <c r="C23" s="925" t="s">
        <v>350</v>
      </c>
      <c r="D23" s="971" t="s">
        <v>161</v>
      </c>
      <c r="E23" s="922"/>
      <c r="F23" s="922"/>
      <c r="G23" s="922"/>
      <c r="H23" s="922"/>
      <c r="I23" s="922"/>
      <c r="J23" s="922"/>
      <c r="K23" s="922"/>
      <c r="L23" s="922"/>
      <c r="M23" s="922"/>
      <c r="N23" s="922"/>
      <c r="O23" s="86"/>
      <c r="P23" s="238">
        <f t="shared" si="2"/>
        <v>0</v>
      </c>
      <c r="Q23" s="238">
        <f t="shared" si="3"/>
        <v>0</v>
      </c>
      <c r="R23" s="238">
        <f t="shared" si="4"/>
        <v>0</v>
      </c>
    </row>
    <row r="24" spans="1:255" s="96" customFormat="1">
      <c r="A24" s="955">
        <f t="shared" si="5"/>
        <v>16</v>
      </c>
      <c r="B24" s="956" t="s">
        <v>121</v>
      </c>
      <c r="C24" s="957" t="s">
        <v>349</v>
      </c>
      <c r="D24" s="958" t="s">
        <v>1651</v>
      </c>
      <c r="E24" s="219"/>
      <c r="F24" s="237"/>
      <c r="G24" s="237"/>
      <c r="H24" s="237"/>
      <c r="I24" s="237"/>
      <c r="J24" s="237"/>
      <c r="K24" s="237"/>
      <c r="L24" s="237"/>
      <c r="M24" s="237"/>
      <c r="N24" s="237"/>
      <c r="O24" s="86"/>
      <c r="P24" s="185">
        <f t="shared" si="2"/>
        <v>0</v>
      </c>
      <c r="Q24" s="185">
        <f t="shared" si="3"/>
        <v>0</v>
      </c>
      <c r="R24" s="185">
        <f t="shared" si="4"/>
        <v>0</v>
      </c>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row>
    <row r="25" spans="1:255" s="86" customFormat="1" ht="45">
      <c r="A25" s="120">
        <f t="shared" si="5"/>
        <v>17</v>
      </c>
      <c r="B25" s="127" t="str">
        <f>"Total bank equity capital end of current period (sum of items "&amp;A9&amp;", "&amp;A10&amp;", "&amp;A12&amp;", "&amp;A13&amp;", "&amp;A15&amp;", "&amp;A16&amp;","&amp;A19&amp;", "&amp;A22&amp;", less items "&amp;A20&amp;", "&amp;A21&amp;")"</f>
        <v>Total bank equity capital end of current period (sum of items 3, 4, 5, 6, 7, 8,11, 14, less items 12, 13)</v>
      </c>
      <c r="C25" s="594" t="s">
        <v>363</v>
      </c>
      <c r="D25" s="959" t="s">
        <v>1652</v>
      </c>
      <c r="E25" s="185">
        <f t="shared" ref="E25:N25" si="6">SUM(E9,E10,E12,E13,E15,E16,E17,E19,E22,E23,E24)-SUM(E18,E20,E21)</f>
        <v>0</v>
      </c>
      <c r="F25" s="185">
        <f t="shared" si="6"/>
        <v>0</v>
      </c>
      <c r="G25" s="185">
        <f t="shared" si="6"/>
        <v>0</v>
      </c>
      <c r="H25" s="185">
        <f t="shared" si="6"/>
        <v>0</v>
      </c>
      <c r="I25" s="185">
        <f t="shared" si="6"/>
        <v>0</v>
      </c>
      <c r="J25" s="185">
        <f t="shared" si="6"/>
        <v>0</v>
      </c>
      <c r="K25" s="185">
        <f t="shared" si="6"/>
        <v>0</v>
      </c>
      <c r="L25" s="185">
        <f t="shared" si="6"/>
        <v>0</v>
      </c>
      <c r="M25" s="185">
        <f t="shared" si="6"/>
        <v>0</v>
      </c>
      <c r="N25" s="185">
        <f t="shared" si="6"/>
        <v>0</v>
      </c>
      <c r="P25" s="238">
        <f>J25</f>
        <v>0</v>
      </c>
      <c r="Q25" s="238">
        <f>N25</f>
        <v>0</v>
      </c>
      <c r="R25" s="238">
        <f>N25</f>
        <v>0</v>
      </c>
      <c r="S25" s="179"/>
    </row>
    <row r="26" spans="1:255">
      <c r="E26" s="139"/>
      <c r="F26" s="864"/>
      <c r="G26" s="864"/>
      <c r="H26" s="864"/>
      <c r="I26" s="864"/>
      <c r="J26" s="864"/>
      <c r="K26" s="864"/>
      <c r="L26" s="864"/>
      <c r="M26" s="864"/>
      <c r="N26" s="864"/>
    </row>
    <row r="27" spans="1:255">
      <c r="B27" s="84" t="s">
        <v>1512</v>
      </c>
      <c r="C27" s="586"/>
      <c r="E27" s="139"/>
      <c r="F27" s="864"/>
      <c r="G27" s="864"/>
      <c r="H27" s="864"/>
      <c r="I27" s="864"/>
      <c r="J27" s="864"/>
      <c r="K27" s="864"/>
      <c r="L27" s="864"/>
      <c r="M27" s="864"/>
      <c r="N27" s="864"/>
    </row>
    <row r="28" spans="1:255" s="2" customFormat="1">
      <c r="A28" s="118"/>
      <c r="B28" s="87" t="s">
        <v>47</v>
      </c>
      <c r="C28" s="605"/>
      <c r="D28" s="103"/>
      <c r="E28" s="139"/>
      <c r="F28" s="864"/>
      <c r="G28" s="864"/>
      <c r="H28" s="864"/>
      <c r="I28" s="864"/>
      <c r="J28" s="864"/>
      <c r="K28" s="864"/>
      <c r="L28" s="864"/>
      <c r="M28" s="864"/>
      <c r="N28" s="864"/>
      <c r="O28" s="166"/>
      <c r="P28" s="166"/>
      <c r="Q28" s="166"/>
      <c r="R28" s="166"/>
    </row>
    <row r="29" spans="1:255" s="86" customFormat="1">
      <c r="A29" s="118">
        <f>A25+1</f>
        <v>18</v>
      </c>
      <c r="B29" s="129" t="s">
        <v>1513</v>
      </c>
      <c r="C29" s="587" t="s">
        <v>1059</v>
      </c>
      <c r="D29" s="103" t="str">
        <f>"Item "&amp;A25&amp;" =RCFD3210"</f>
        <v>Item 17 =RCFD3210</v>
      </c>
      <c r="E29" s="238">
        <f t="shared" ref="E29:N29" si="7">E25</f>
        <v>0</v>
      </c>
      <c r="F29" s="238">
        <f t="shared" si="7"/>
        <v>0</v>
      </c>
      <c r="G29" s="238">
        <f t="shared" si="7"/>
        <v>0</v>
      </c>
      <c r="H29" s="238">
        <f t="shared" si="7"/>
        <v>0</v>
      </c>
      <c r="I29" s="238">
        <f t="shared" si="7"/>
        <v>0</v>
      </c>
      <c r="J29" s="238">
        <f t="shared" si="7"/>
        <v>0</v>
      </c>
      <c r="K29" s="238">
        <f t="shared" si="7"/>
        <v>0</v>
      </c>
      <c r="L29" s="238">
        <f t="shared" si="7"/>
        <v>0</v>
      </c>
      <c r="M29" s="238">
        <f t="shared" si="7"/>
        <v>0</v>
      </c>
      <c r="N29" s="238">
        <f t="shared" si="7"/>
        <v>0</v>
      </c>
    </row>
    <row r="30" spans="1:255" s="86" customFormat="1" ht="30.75" customHeight="1">
      <c r="A30" s="118">
        <f t="shared" ref="A30:A43" si="8">A29+1</f>
        <v>19</v>
      </c>
      <c r="B30" s="131" t="s">
        <v>170</v>
      </c>
      <c r="C30" s="603" t="s">
        <v>348</v>
      </c>
      <c r="D30" s="103" t="s">
        <v>1684</v>
      </c>
      <c r="E30" s="237"/>
      <c r="F30" s="237"/>
      <c r="G30" s="237"/>
      <c r="H30" s="237"/>
      <c r="I30" s="237"/>
      <c r="J30" s="237"/>
      <c r="K30" s="237"/>
      <c r="L30" s="237"/>
      <c r="M30" s="237"/>
      <c r="N30" s="237"/>
    </row>
    <row r="31" spans="1:255" s="86" customFormat="1">
      <c r="A31" s="118">
        <f t="shared" si="8"/>
        <v>20</v>
      </c>
      <c r="B31" s="129" t="s">
        <v>171</v>
      </c>
      <c r="C31" s="601" t="s">
        <v>347</v>
      </c>
      <c r="D31" s="103" t="s">
        <v>1685</v>
      </c>
      <c r="E31" s="237"/>
      <c r="F31" s="237"/>
      <c r="G31" s="237"/>
      <c r="H31" s="237"/>
      <c r="I31" s="237"/>
      <c r="J31" s="237"/>
      <c r="K31" s="237"/>
      <c r="L31" s="237"/>
      <c r="M31" s="237"/>
      <c r="N31" s="237"/>
    </row>
    <row r="32" spans="1:255" s="86" customFormat="1" ht="30" customHeight="1">
      <c r="A32" s="118">
        <f t="shared" si="8"/>
        <v>21</v>
      </c>
      <c r="B32" s="131" t="s">
        <v>172</v>
      </c>
      <c r="C32" s="603" t="s">
        <v>346</v>
      </c>
      <c r="D32" s="103" t="s">
        <v>1686</v>
      </c>
      <c r="E32" s="237"/>
      <c r="F32" s="237"/>
      <c r="G32" s="237"/>
      <c r="H32" s="237"/>
      <c r="I32" s="237"/>
      <c r="J32" s="237"/>
      <c r="K32" s="237"/>
      <c r="L32" s="237"/>
      <c r="M32" s="237"/>
      <c r="N32" s="237"/>
    </row>
    <row r="33" spans="1:18" s="86" customFormat="1">
      <c r="A33" s="118">
        <f t="shared" si="8"/>
        <v>22</v>
      </c>
      <c r="B33" s="129" t="s">
        <v>173</v>
      </c>
      <c r="C33" s="601" t="s">
        <v>345</v>
      </c>
      <c r="D33" s="103" t="s">
        <v>1687</v>
      </c>
      <c r="E33" s="237"/>
      <c r="F33" s="237"/>
      <c r="G33" s="237"/>
      <c r="H33" s="237"/>
      <c r="I33" s="237"/>
      <c r="J33" s="237"/>
      <c r="K33" s="237"/>
      <c r="L33" s="237"/>
      <c r="M33" s="237"/>
      <c r="N33" s="237"/>
    </row>
    <row r="34" spans="1:18" s="48" customFormat="1">
      <c r="A34" s="728">
        <f t="shared" si="8"/>
        <v>23</v>
      </c>
      <c r="B34" s="713" t="s">
        <v>1514</v>
      </c>
      <c r="C34" s="714" t="s">
        <v>344</v>
      </c>
      <c r="D34" s="103" t="s">
        <v>1688</v>
      </c>
      <c r="E34" s="237"/>
      <c r="F34" s="237"/>
      <c r="G34" s="237"/>
      <c r="H34" s="237"/>
      <c r="I34" s="237"/>
      <c r="J34" s="237"/>
      <c r="K34" s="237"/>
      <c r="L34" s="237"/>
      <c r="M34" s="237"/>
      <c r="N34" s="237"/>
    </row>
    <row r="35" spans="1:18" s="86" customFormat="1">
      <c r="A35" s="926">
        <f t="shared" si="8"/>
        <v>24</v>
      </c>
      <c r="B35" s="970" t="s">
        <v>126</v>
      </c>
      <c r="C35" s="924" t="s">
        <v>343</v>
      </c>
      <c r="D35" s="973" t="s">
        <v>129</v>
      </c>
      <c r="E35" s="922"/>
      <c r="F35" s="922"/>
      <c r="G35" s="922"/>
      <c r="H35" s="922"/>
      <c r="I35" s="922"/>
      <c r="J35" s="922"/>
      <c r="K35" s="922"/>
      <c r="L35" s="922"/>
      <c r="M35" s="922"/>
      <c r="N35" s="922"/>
    </row>
    <row r="36" spans="1:18" s="86" customFormat="1">
      <c r="A36" s="926">
        <f t="shared" si="8"/>
        <v>25</v>
      </c>
      <c r="B36" s="970" t="s">
        <v>127</v>
      </c>
      <c r="C36" s="924" t="s">
        <v>342</v>
      </c>
      <c r="D36" s="973" t="s">
        <v>130</v>
      </c>
      <c r="E36" s="922"/>
      <c r="F36" s="922"/>
      <c r="G36" s="922"/>
      <c r="H36" s="922"/>
      <c r="I36" s="922"/>
      <c r="J36" s="922"/>
      <c r="K36" s="922"/>
      <c r="L36" s="922"/>
      <c r="M36" s="922"/>
      <c r="N36" s="922"/>
    </row>
    <row r="37" spans="1:18" s="86" customFormat="1">
      <c r="A37" s="118">
        <f t="shared" si="8"/>
        <v>26</v>
      </c>
      <c r="B37" s="129" t="s">
        <v>174</v>
      </c>
      <c r="C37" s="601" t="s">
        <v>341</v>
      </c>
      <c r="D37" s="103" t="s">
        <v>1689</v>
      </c>
      <c r="E37" s="237"/>
      <c r="F37" s="237"/>
      <c r="G37" s="237"/>
      <c r="H37" s="237"/>
      <c r="I37" s="237"/>
      <c r="J37" s="237"/>
      <c r="K37" s="237"/>
      <c r="L37" s="237"/>
      <c r="M37" s="237"/>
      <c r="N37" s="237"/>
    </row>
    <row r="38" spans="1:18" s="86" customFormat="1" ht="45">
      <c r="A38" s="118">
        <f t="shared" si="8"/>
        <v>27</v>
      </c>
      <c r="B38" s="131" t="s">
        <v>1631</v>
      </c>
      <c r="C38" s="603" t="s">
        <v>340</v>
      </c>
      <c r="D38" s="103" t="s">
        <v>1690</v>
      </c>
      <c r="E38" s="237"/>
      <c r="F38" s="237"/>
      <c r="G38" s="237"/>
      <c r="H38" s="237"/>
      <c r="I38" s="237"/>
      <c r="J38" s="237"/>
      <c r="K38" s="237"/>
      <c r="L38" s="237"/>
      <c r="M38" s="237"/>
      <c r="N38" s="237"/>
    </row>
    <row r="39" spans="1:18" s="48" customFormat="1">
      <c r="A39" s="728">
        <f t="shared" si="8"/>
        <v>28</v>
      </c>
      <c r="B39" s="713" t="str">
        <f>"Subtotal (sum of items "&amp;A29&amp;", "&amp;A34&amp;"  less items "&amp;A30&amp;", "&amp;A31&amp;", "&amp;A32&amp;", "&amp;A33&amp;", "&amp;A37&amp;", "&amp;A38&amp;")"</f>
        <v>Subtotal (sum of items 18, 23  less items 19, 20, 21, 22, 26, 27)</v>
      </c>
      <c r="C39" s="714" t="s">
        <v>339</v>
      </c>
      <c r="D39" s="103" t="s">
        <v>1691</v>
      </c>
      <c r="E39" s="237">
        <f t="shared" ref="E39:N39" si="9">SUM(E29,E34,E35,E36)-SUM(E30,E31,E32,E33,E37,E38)</f>
        <v>0</v>
      </c>
      <c r="F39" s="237">
        <f t="shared" si="9"/>
        <v>0</v>
      </c>
      <c r="G39" s="237">
        <f t="shared" si="9"/>
        <v>0</v>
      </c>
      <c r="H39" s="237">
        <f t="shared" si="9"/>
        <v>0</v>
      </c>
      <c r="I39" s="237">
        <f t="shared" si="9"/>
        <v>0</v>
      </c>
      <c r="J39" s="237">
        <f t="shared" si="9"/>
        <v>0</v>
      </c>
      <c r="K39" s="237">
        <f t="shared" si="9"/>
        <v>0</v>
      </c>
      <c r="L39" s="237">
        <f t="shared" si="9"/>
        <v>0</v>
      </c>
      <c r="M39" s="237">
        <f t="shared" si="9"/>
        <v>0</v>
      </c>
      <c r="N39" s="237">
        <f t="shared" si="9"/>
        <v>0</v>
      </c>
    </row>
    <row r="40" spans="1:18" s="86" customFormat="1">
      <c r="A40" s="118">
        <f t="shared" si="8"/>
        <v>29</v>
      </c>
      <c r="B40" s="129" t="s">
        <v>175</v>
      </c>
      <c r="C40" s="601" t="s">
        <v>338</v>
      </c>
      <c r="D40" s="103" t="s">
        <v>1692</v>
      </c>
      <c r="E40" s="237"/>
      <c r="F40" s="237"/>
      <c r="G40" s="237"/>
      <c r="H40" s="237"/>
      <c r="I40" s="237"/>
      <c r="J40" s="237"/>
      <c r="K40" s="237"/>
      <c r="L40" s="237"/>
      <c r="M40" s="237"/>
      <c r="N40" s="237"/>
    </row>
    <row r="41" spans="1:18" s="86" customFormat="1">
      <c r="A41" s="118">
        <f t="shared" si="8"/>
        <v>30</v>
      </c>
      <c r="B41" s="113" t="s">
        <v>176</v>
      </c>
      <c r="C41" s="606" t="s">
        <v>337</v>
      </c>
      <c r="D41" s="103" t="s">
        <v>1693</v>
      </c>
      <c r="E41" s="237"/>
      <c r="F41" s="237"/>
      <c r="G41" s="237"/>
      <c r="H41" s="237"/>
      <c r="I41" s="237"/>
      <c r="J41" s="237"/>
      <c r="K41" s="237"/>
      <c r="L41" s="237"/>
      <c r="M41" s="237"/>
      <c r="N41" s="237"/>
    </row>
    <row r="42" spans="1:18" s="89" customFormat="1">
      <c r="A42" s="121">
        <f t="shared" si="8"/>
        <v>31</v>
      </c>
      <c r="B42" s="132" t="s">
        <v>128</v>
      </c>
      <c r="C42" s="604" t="s">
        <v>336</v>
      </c>
      <c r="D42" s="106" t="s">
        <v>1694</v>
      </c>
      <c r="E42" s="237"/>
      <c r="F42" s="237"/>
      <c r="G42" s="237"/>
      <c r="H42" s="237"/>
      <c r="I42" s="237"/>
      <c r="J42" s="237"/>
      <c r="K42" s="237"/>
      <c r="L42" s="237"/>
      <c r="M42" s="237"/>
      <c r="N42" s="237"/>
    </row>
    <row r="43" spans="1:18" s="86" customFormat="1">
      <c r="A43" s="118">
        <f t="shared" si="8"/>
        <v>32</v>
      </c>
      <c r="B43" s="101" t="str">
        <f>"Tier 1 capital (sum of items "&amp;A39&amp;" and "&amp;A42&amp;", less items "&amp;A40&amp;" and "&amp;A41&amp;")"</f>
        <v>Tier 1 capital (sum of items 28 and 31, less items 29 and 30)</v>
      </c>
      <c r="C43" s="607" t="s">
        <v>335</v>
      </c>
      <c r="D43" s="107" t="s">
        <v>1695</v>
      </c>
      <c r="E43" s="185">
        <f t="shared" ref="E43:N43" si="10">SUM(E39,E42)-SUM(E40,E41)</f>
        <v>0</v>
      </c>
      <c r="F43" s="185">
        <f t="shared" si="10"/>
        <v>0</v>
      </c>
      <c r="G43" s="185">
        <f t="shared" si="10"/>
        <v>0</v>
      </c>
      <c r="H43" s="185">
        <f t="shared" si="10"/>
        <v>0</v>
      </c>
      <c r="I43" s="185">
        <f t="shared" si="10"/>
        <v>0</v>
      </c>
      <c r="J43" s="185">
        <f t="shared" si="10"/>
        <v>0</v>
      </c>
      <c r="K43" s="185">
        <f t="shared" si="10"/>
        <v>0</v>
      </c>
      <c r="L43" s="185">
        <f t="shared" si="10"/>
        <v>0</v>
      </c>
      <c r="M43" s="185">
        <f t="shared" si="10"/>
        <v>0</v>
      </c>
      <c r="N43" s="185">
        <f t="shared" si="10"/>
        <v>0</v>
      </c>
      <c r="O43" s="89"/>
      <c r="P43" s="89"/>
      <c r="Q43" s="89"/>
      <c r="R43" s="89"/>
    </row>
    <row r="44" spans="1:18" s="86" customFormat="1">
      <c r="A44" s="118"/>
      <c r="B44" s="101"/>
      <c r="C44" s="607"/>
      <c r="D44" s="107"/>
      <c r="E44" s="186"/>
      <c r="F44" s="186"/>
      <c r="G44" s="186"/>
      <c r="H44" s="186"/>
      <c r="I44" s="186"/>
      <c r="J44" s="186"/>
      <c r="K44" s="186"/>
      <c r="L44" s="186"/>
      <c r="M44" s="186"/>
      <c r="N44" s="186"/>
      <c r="O44" s="89"/>
      <c r="P44" s="89"/>
      <c r="Q44" s="89"/>
      <c r="R44" s="89"/>
    </row>
    <row r="45" spans="1:18" s="86" customFormat="1">
      <c r="A45" s="820"/>
      <c r="B45" s="821" t="s">
        <v>1157</v>
      </c>
      <c r="C45" s="705"/>
      <c r="D45" s="818"/>
      <c r="E45" s="186"/>
      <c r="F45" s="186"/>
      <c r="G45" s="186"/>
      <c r="H45" s="186"/>
      <c r="I45" s="186"/>
      <c r="J45" s="186"/>
      <c r="K45" s="186"/>
      <c r="L45" s="186"/>
      <c r="M45" s="186"/>
      <c r="N45" s="186"/>
      <c r="O45" s="89"/>
      <c r="P45" s="89"/>
      <c r="Q45" s="89"/>
      <c r="R45" s="89"/>
    </row>
    <row r="46" spans="1:18" s="943" customFormat="1" ht="30">
      <c r="A46" s="820">
        <f>A43+1</f>
        <v>33</v>
      </c>
      <c r="B46" s="822" t="s">
        <v>1158</v>
      </c>
      <c r="C46" s="705"/>
      <c r="D46" s="818" t="s">
        <v>1696</v>
      </c>
      <c r="E46" s="941"/>
      <c r="F46" s="941"/>
      <c r="G46" s="941"/>
      <c r="H46" s="941"/>
      <c r="I46" s="941"/>
      <c r="J46" s="941"/>
      <c r="K46" s="941"/>
      <c r="L46" s="941"/>
      <c r="M46" s="941"/>
      <c r="N46" s="941"/>
      <c r="O46" s="942"/>
      <c r="P46" s="942"/>
      <c r="Q46" s="942"/>
      <c r="R46" s="942"/>
    </row>
    <row r="47" spans="1:18" s="943" customFormat="1" ht="30">
      <c r="A47" s="820">
        <f>A46+1</f>
        <v>34</v>
      </c>
      <c r="B47" s="822" t="s">
        <v>1159</v>
      </c>
      <c r="C47" s="705"/>
      <c r="D47" s="818" t="s">
        <v>1697</v>
      </c>
      <c r="E47" s="941"/>
      <c r="F47" s="941"/>
      <c r="G47" s="941"/>
      <c r="H47" s="941"/>
      <c r="I47" s="941"/>
      <c r="J47" s="941"/>
      <c r="K47" s="941"/>
      <c r="L47" s="941"/>
      <c r="M47" s="941"/>
      <c r="N47" s="941"/>
      <c r="O47" s="942"/>
      <c r="P47" s="942"/>
      <c r="Q47" s="942"/>
      <c r="R47" s="942"/>
    </row>
    <row r="48" spans="1:18" s="86" customFormat="1">
      <c r="A48" s="820">
        <f t="shared" ref="A48:A55" si="11">A47+1</f>
        <v>35</v>
      </c>
      <c r="B48" s="822" t="s">
        <v>1160</v>
      </c>
      <c r="C48" s="705"/>
      <c r="D48" s="818" t="s">
        <v>1698</v>
      </c>
      <c r="E48" s="237"/>
      <c r="F48" s="237"/>
      <c r="G48" s="237"/>
      <c r="H48" s="237"/>
      <c r="I48" s="237"/>
      <c r="J48" s="237"/>
      <c r="K48" s="237"/>
      <c r="L48" s="237"/>
      <c r="M48" s="237"/>
      <c r="N48" s="237"/>
      <c r="O48" s="89"/>
      <c r="P48" s="89"/>
      <c r="Q48" s="89"/>
      <c r="R48" s="89"/>
    </row>
    <row r="49" spans="1:18" s="86" customFormat="1">
      <c r="A49" s="820">
        <f t="shared" si="11"/>
        <v>36</v>
      </c>
      <c r="B49" s="822" t="s">
        <v>1161</v>
      </c>
      <c r="C49" s="705"/>
      <c r="D49" s="818" t="s">
        <v>1699</v>
      </c>
      <c r="E49" s="237"/>
      <c r="F49" s="237"/>
      <c r="G49" s="237"/>
      <c r="H49" s="237"/>
      <c r="I49" s="237"/>
      <c r="J49" s="237"/>
      <c r="K49" s="237"/>
      <c r="L49" s="237"/>
      <c r="M49" s="237"/>
      <c r="N49" s="237"/>
      <c r="O49" s="89"/>
      <c r="P49" s="89"/>
      <c r="Q49" s="89"/>
      <c r="R49" s="89"/>
    </row>
    <row r="50" spans="1:18" s="86" customFormat="1">
      <c r="A50" s="820">
        <f t="shared" si="11"/>
        <v>37</v>
      </c>
      <c r="B50" s="822" t="s">
        <v>1162</v>
      </c>
      <c r="C50" s="705"/>
      <c r="D50" s="818" t="s">
        <v>1700</v>
      </c>
      <c r="E50" s="237"/>
      <c r="F50" s="237"/>
      <c r="G50" s="237"/>
      <c r="H50" s="237"/>
      <c r="I50" s="237"/>
      <c r="J50" s="237"/>
      <c r="K50" s="237"/>
      <c r="L50" s="237"/>
      <c r="M50" s="237"/>
      <c r="N50" s="237"/>
      <c r="O50" s="89"/>
      <c r="P50" s="89"/>
      <c r="Q50" s="89"/>
      <c r="R50" s="89"/>
    </row>
    <row r="51" spans="1:18" s="86" customFormat="1">
      <c r="A51" s="820">
        <f t="shared" si="11"/>
        <v>38</v>
      </c>
      <c r="B51" s="822" t="str">
        <f>"Tier 2 capital (sum of items "&amp;A46&amp;" through "&amp;A50&amp;")"</f>
        <v>Tier 2 capital (sum of items 33 through 37)</v>
      </c>
      <c r="C51" s="705"/>
      <c r="D51" s="823" t="s">
        <v>1701</v>
      </c>
      <c r="E51" s="238">
        <f>SUM(E46:E50)</f>
        <v>0</v>
      </c>
      <c r="F51" s="238">
        <f>SUM(F46:F50)</f>
        <v>0</v>
      </c>
      <c r="G51" s="238">
        <f t="shared" ref="G51:N51" si="12">SUM(G46:G50)</f>
        <v>0</v>
      </c>
      <c r="H51" s="238">
        <f t="shared" si="12"/>
        <v>0</v>
      </c>
      <c r="I51" s="238">
        <f t="shared" si="12"/>
        <v>0</v>
      </c>
      <c r="J51" s="238">
        <f t="shared" si="12"/>
        <v>0</v>
      </c>
      <c r="K51" s="238">
        <f t="shared" si="12"/>
        <v>0</v>
      </c>
      <c r="L51" s="238">
        <f t="shared" si="12"/>
        <v>0</v>
      </c>
      <c r="M51" s="238">
        <f t="shared" si="12"/>
        <v>0</v>
      </c>
      <c r="N51" s="238">
        <f t="shared" si="12"/>
        <v>0</v>
      </c>
      <c r="O51" s="89"/>
      <c r="P51" s="89"/>
      <c r="Q51" s="89"/>
      <c r="R51" s="89"/>
    </row>
    <row r="52" spans="1:18" s="86" customFormat="1">
      <c r="A52" s="820">
        <f t="shared" si="11"/>
        <v>39</v>
      </c>
      <c r="B52" s="822" t="str">
        <f>"Allowable Tier 2 capital (lesser of item "&amp;A43&amp;" or "&amp;A51&amp;")"</f>
        <v>Allowable Tier 2 capital (lesser of item 32 or 38)</v>
      </c>
      <c r="C52" s="705"/>
      <c r="D52" s="818" t="s">
        <v>1702</v>
      </c>
      <c r="E52" s="238">
        <f>MIN(E43,E51)</f>
        <v>0</v>
      </c>
      <c r="F52" s="238">
        <f>MIN(F43,F51)</f>
        <v>0</v>
      </c>
      <c r="G52" s="238">
        <f t="shared" ref="G52:N52" si="13">MIN(G43,G51)</f>
        <v>0</v>
      </c>
      <c r="H52" s="238">
        <f t="shared" si="13"/>
        <v>0</v>
      </c>
      <c r="I52" s="238">
        <f t="shared" si="13"/>
        <v>0</v>
      </c>
      <c r="J52" s="238">
        <f t="shared" si="13"/>
        <v>0</v>
      </c>
      <c r="K52" s="238">
        <f t="shared" si="13"/>
        <v>0</v>
      </c>
      <c r="L52" s="238">
        <f t="shared" si="13"/>
        <v>0</v>
      </c>
      <c r="M52" s="238">
        <f t="shared" si="13"/>
        <v>0</v>
      </c>
      <c r="N52" s="238">
        <f t="shared" si="13"/>
        <v>0</v>
      </c>
      <c r="O52" s="89"/>
      <c r="P52" s="89"/>
      <c r="Q52" s="89"/>
      <c r="R52" s="89"/>
    </row>
    <row r="53" spans="1:18" s="86" customFormat="1">
      <c r="A53" s="927">
        <f t="shared" si="11"/>
        <v>40</v>
      </c>
      <c r="B53" s="972" t="s">
        <v>1163</v>
      </c>
      <c r="C53" s="928"/>
      <c r="D53" s="974" t="s">
        <v>1164</v>
      </c>
      <c r="E53" s="922"/>
      <c r="F53" s="922"/>
      <c r="G53" s="922"/>
      <c r="H53" s="922"/>
      <c r="I53" s="922"/>
      <c r="J53" s="922"/>
      <c r="K53" s="922"/>
      <c r="L53" s="922"/>
      <c r="M53" s="922"/>
      <c r="N53" s="922"/>
      <c r="O53" s="89"/>
      <c r="P53" s="89"/>
      <c r="Q53" s="89"/>
      <c r="R53" s="89"/>
    </row>
    <row r="54" spans="1:18" s="86" customFormat="1">
      <c r="A54" s="820">
        <f t="shared" si="11"/>
        <v>41</v>
      </c>
      <c r="B54" s="822" t="s">
        <v>1165</v>
      </c>
      <c r="C54" s="705"/>
      <c r="D54" s="818" t="s">
        <v>1703</v>
      </c>
      <c r="E54" s="237"/>
      <c r="F54" s="237"/>
      <c r="G54" s="237"/>
      <c r="H54" s="237"/>
      <c r="I54" s="237"/>
      <c r="J54" s="237"/>
      <c r="K54" s="237"/>
      <c r="L54" s="237"/>
      <c r="M54" s="237"/>
      <c r="N54" s="237"/>
      <c r="O54" s="89"/>
      <c r="P54" s="89"/>
      <c r="Q54" s="89"/>
      <c r="R54" s="89"/>
    </row>
    <row r="55" spans="1:18" s="86" customFormat="1">
      <c r="A55" s="824">
        <f t="shared" si="11"/>
        <v>42</v>
      </c>
      <c r="B55" s="771" t="s">
        <v>1166</v>
      </c>
      <c r="C55" s="771"/>
      <c r="D55" s="825" t="s">
        <v>1704</v>
      </c>
      <c r="E55" s="185">
        <f>E43+E52+E53-E54</f>
        <v>0</v>
      </c>
      <c r="F55" s="185">
        <f>F43+F52+F53-F54</f>
        <v>0</v>
      </c>
      <c r="G55" s="185">
        <f t="shared" ref="G55:N55" si="14">G43+G52+G53-G54</f>
        <v>0</v>
      </c>
      <c r="H55" s="185">
        <f t="shared" si="14"/>
        <v>0</v>
      </c>
      <c r="I55" s="185">
        <f t="shared" si="14"/>
        <v>0</v>
      </c>
      <c r="J55" s="185">
        <f t="shared" si="14"/>
        <v>0</v>
      </c>
      <c r="K55" s="185">
        <f t="shared" si="14"/>
        <v>0</v>
      </c>
      <c r="L55" s="185">
        <f t="shared" si="14"/>
        <v>0</v>
      </c>
      <c r="M55" s="185">
        <f t="shared" si="14"/>
        <v>0</v>
      </c>
      <c r="N55" s="185">
        <f t="shared" si="14"/>
        <v>0</v>
      </c>
      <c r="O55" s="89"/>
      <c r="P55" s="89"/>
      <c r="Q55" s="89"/>
      <c r="R55" s="89"/>
    </row>
    <row r="56" spans="1:18" s="86" customFormat="1">
      <c r="A56" s="118"/>
      <c r="B56" s="87"/>
      <c r="C56" s="605"/>
      <c r="D56" s="103"/>
      <c r="E56" s="3"/>
      <c r="F56" s="166"/>
      <c r="G56" s="166"/>
      <c r="H56" s="166"/>
      <c r="I56" s="166"/>
      <c r="J56" s="166"/>
      <c r="K56" s="166"/>
      <c r="L56" s="166"/>
      <c r="M56" s="166"/>
      <c r="N56" s="166"/>
    </row>
    <row r="57" spans="1:18" s="89" customFormat="1">
      <c r="A57" s="122">
        <f>A55+1</f>
        <v>43</v>
      </c>
      <c r="B57" s="88" t="s">
        <v>131</v>
      </c>
      <c r="C57" s="608" t="s">
        <v>334</v>
      </c>
      <c r="D57" s="107" t="s">
        <v>1573</v>
      </c>
      <c r="E57" s="237"/>
      <c r="F57" s="237"/>
      <c r="G57" s="237"/>
      <c r="H57" s="237"/>
      <c r="I57" s="237"/>
      <c r="J57" s="237"/>
      <c r="K57" s="237"/>
      <c r="L57" s="237"/>
      <c r="M57" s="237"/>
      <c r="N57" s="237"/>
    </row>
    <row r="58" spans="1:18" s="98" customFormat="1">
      <c r="A58" s="123"/>
      <c r="B58" s="90"/>
      <c r="C58" s="609"/>
      <c r="D58" s="108"/>
      <c r="E58" s="186"/>
      <c r="F58" s="91"/>
      <c r="G58" s="91"/>
      <c r="H58" s="91"/>
      <c r="I58" s="91"/>
      <c r="J58" s="91"/>
      <c r="K58" s="91"/>
      <c r="L58" s="91"/>
      <c r="M58" s="91"/>
      <c r="N58" s="91"/>
    </row>
    <row r="59" spans="1:18" s="92" customFormat="1">
      <c r="A59" s="124"/>
      <c r="B59" s="167"/>
      <c r="C59" s="610"/>
      <c r="D59" s="103"/>
      <c r="E59" s="139"/>
      <c r="F59" s="864"/>
      <c r="G59" s="864"/>
      <c r="H59" s="864"/>
      <c r="I59" s="864"/>
      <c r="J59" s="864"/>
      <c r="K59" s="864"/>
      <c r="L59" s="864"/>
      <c r="M59" s="864"/>
      <c r="N59" s="864"/>
      <c r="O59" s="86"/>
      <c r="P59" s="86"/>
      <c r="Q59" s="86"/>
      <c r="R59" s="86"/>
    </row>
    <row r="60" spans="1:18" s="86" customFormat="1">
      <c r="A60" s="118"/>
      <c r="B60" s="114" t="s">
        <v>78</v>
      </c>
      <c r="C60" s="611"/>
      <c r="D60" s="110"/>
      <c r="E60" s="85"/>
      <c r="F60" s="91"/>
      <c r="G60" s="167"/>
      <c r="H60" s="91"/>
      <c r="I60" s="91"/>
      <c r="J60" s="91"/>
      <c r="K60" s="92"/>
      <c r="L60" s="91"/>
      <c r="M60" s="91"/>
      <c r="N60" s="91"/>
      <c r="O60" s="91"/>
      <c r="P60" s="92"/>
    </row>
    <row r="61" spans="1:18" s="92" customFormat="1">
      <c r="A61" s="124">
        <f>A57+1</f>
        <v>44</v>
      </c>
      <c r="B61" s="116" t="s">
        <v>79</v>
      </c>
      <c r="C61" s="612" t="s">
        <v>318</v>
      </c>
      <c r="D61" s="110"/>
      <c r="E61" s="237"/>
      <c r="F61" s="237"/>
      <c r="G61" s="237"/>
      <c r="H61" s="237"/>
      <c r="I61" s="237"/>
      <c r="J61" s="237"/>
      <c r="K61" s="237"/>
      <c r="L61" s="237"/>
      <c r="M61" s="237"/>
      <c r="N61" s="237"/>
      <c r="O61" s="86"/>
      <c r="P61" s="86"/>
      <c r="Q61" s="86"/>
      <c r="R61" s="86"/>
    </row>
    <row r="62" spans="1:18" s="92" customFormat="1">
      <c r="A62" s="124">
        <f>A61+1</f>
        <v>45</v>
      </c>
      <c r="B62" s="116" t="s">
        <v>2</v>
      </c>
      <c r="C62" s="612" t="s">
        <v>335</v>
      </c>
      <c r="D62" s="110" t="s">
        <v>1695</v>
      </c>
      <c r="E62" s="237"/>
      <c r="F62" s="237"/>
      <c r="G62" s="237"/>
      <c r="H62" s="237"/>
      <c r="I62" s="237"/>
      <c r="J62" s="237"/>
      <c r="K62" s="237"/>
      <c r="L62" s="237"/>
      <c r="M62" s="237"/>
      <c r="N62" s="237"/>
      <c r="O62" s="86"/>
      <c r="P62" s="86"/>
      <c r="Q62" s="86"/>
      <c r="R62" s="86"/>
    </row>
    <row r="63" spans="1:18" s="92" customFormat="1">
      <c r="A63" s="124">
        <f>A62+1</f>
        <v>46</v>
      </c>
      <c r="B63" s="116" t="s">
        <v>86</v>
      </c>
      <c r="C63" s="612" t="s">
        <v>317</v>
      </c>
      <c r="D63" s="110" t="s">
        <v>1704</v>
      </c>
      <c r="E63" s="237"/>
      <c r="F63" s="237"/>
      <c r="G63" s="237"/>
      <c r="H63" s="237"/>
      <c r="I63" s="237"/>
      <c r="J63" s="237"/>
      <c r="K63" s="237"/>
      <c r="L63" s="237"/>
      <c r="M63" s="237"/>
      <c r="N63" s="237"/>
      <c r="O63" s="86"/>
      <c r="P63" s="86"/>
      <c r="Q63" s="86"/>
      <c r="R63" s="86"/>
    </row>
    <row r="64" spans="1:18" s="92" customFormat="1">
      <c r="A64" s="124">
        <f>A63+1</f>
        <v>47</v>
      </c>
      <c r="B64" s="116" t="s">
        <v>84</v>
      </c>
      <c r="C64" s="612" t="s">
        <v>1060</v>
      </c>
      <c r="D64" s="110" t="str">
        <f>"Item "&amp;A57&amp;" = RCFDA223"</f>
        <v>Item 43 = RCFDA223</v>
      </c>
      <c r="E64" s="238">
        <f t="shared" ref="E64:N64" si="15">E57</f>
        <v>0</v>
      </c>
      <c r="F64" s="238">
        <f t="shared" si="15"/>
        <v>0</v>
      </c>
      <c r="G64" s="238">
        <f t="shared" si="15"/>
        <v>0</v>
      </c>
      <c r="H64" s="238">
        <f t="shared" si="15"/>
        <v>0</v>
      </c>
      <c r="I64" s="238">
        <f t="shared" si="15"/>
        <v>0</v>
      </c>
      <c r="J64" s="238">
        <f t="shared" si="15"/>
        <v>0</v>
      </c>
      <c r="K64" s="238">
        <f t="shared" si="15"/>
        <v>0</v>
      </c>
      <c r="L64" s="238">
        <f t="shared" si="15"/>
        <v>0</v>
      </c>
      <c r="M64" s="238">
        <f t="shared" si="15"/>
        <v>0</v>
      </c>
      <c r="N64" s="238">
        <f t="shared" si="15"/>
        <v>0</v>
      </c>
      <c r="O64" s="86"/>
      <c r="P64" s="86"/>
      <c r="Q64" s="86"/>
      <c r="R64" s="86"/>
    </row>
    <row r="65" spans="1:18" s="92" customFormat="1">
      <c r="A65" s="124">
        <f>A64+1</f>
        <v>48</v>
      </c>
      <c r="B65" s="116" t="s">
        <v>275</v>
      </c>
      <c r="C65" s="612" t="s">
        <v>316</v>
      </c>
      <c r="D65" s="103" t="s">
        <v>1574</v>
      </c>
      <c r="E65" s="237"/>
      <c r="F65" s="237"/>
      <c r="G65" s="237"/>
      <c r="H65" s="237"/>
      <c r="I65" s="237"/>
      <c r="J65" s="237"/>
      <c r="K65" s="237"/>
      <c r="L65" s="237"/>
      <c r="M65" s="237"/>
      <c r="N65" s="237"/>
      <c r="O65" s="86"/>
      <c r="P65" s="86"/>
      <c r="Q65" s="86"/>
      <c r="R65" s="86"/>
    </row>
    <row r="66" spans="1:18" s="92" customFormat="1">
      <c r="A66" s="124"/>
      <c r="B66" s="116"/>
      <c r="C66" s="612"/>
      <c r="D66" s="110"/>
      <c r="E66" s="91"/>
      <c r="F66" s="91"/>
      <c r="G66" s="167"/>
      <c r="H66" s="91"/>
      <c r="I66" s="91"/>
      <c r="J66" s="91"/>
      <c r="L66" s="91"/>
      <c r="M66" s="91"/>
      <c r="N66" s="91"/>
      <c r="O66" s="91"/>
    </row>
    <row r="67" spans="1:18" s="92" customFormat="1">
      <c r="A67" s="124">
        <f>A65+1</f>
        <v>49</v>
      </c>
      <c r="B67" s="116" t="s">
        <v>3</v>
      </c>
      <c r="C67" s="588" t="s">
        <v>1061</v>
      </c>
      <c r="D67" s="110" t="s">
        <v>181</v>
      </c>
      <c r="E67" s="245">
        <f t="shared" ref="E67:N67" si="16">IF(ISERROR(E61/E64*100),0,E61/E64*100)</f>
        <v>0</v>
      </c>
      <c r="F67" s="245">
        <f t="shared" si="16"/>
        <v>0</v>
      </c>
      <c r="G67" s="245">
        <f t="shared" si="16"/>
        <v>0</v>
      </c>
      <c r="H67" s="245">
        <f t="shared" si="16"/>
        <v>0</v>
      </c>
      <c r="I67" s="245">
        <f t="shared" si="16"/>
        <v>0</v>
      </c>
      <c r="J67" s="245">
        <f t="shared" si="16"/>
        <v>0</v>
      </c>
      <c r="K67" s="245">
        <f t="shared" si="16"/>
        <v>0</v>
      </c>
      <c r="L67" s="245">
        <f t="shared" si="16"/>
        <v>0</v>
      </c>
      <c r="M67" s="245">
        <f t="shared" si="16"/>
        <v>0</v>
      </c>
      <c r="N67" s="245">
        <f t="shared" si="16"/>
        <v>0</v>
      </c>
      <c r="O67" s="86"/>
      <c r="P67" s="86"/>
      <c r="Q67" s="86"/>
      <c r="R67" s="86"/>
    </row>
    <row r="68" spans="1:18" s="92" customFormat="1">
      <c r="A68" s="124">
        <f>A67+1</f>
        <v>50</v>
      </c>
      <c r="B68" s="116" t="s">
        <v>4</v>
      </c>
      <c r="C68" s="587" t="s">
        <v>1062</v>
      </c>
      <c r="D68" s="110" t="s">
        <v>182</v>
      </c>
      <c r="E68" s="245">
        <f t="shared" ref="E68:N68" si="17">IF(ISERROR(E62/E64*100),0,E62/E64*100)</f>
        <v>0</v>
      </c>
      <c r="F68" s="245">
        <f t="shared" si="17"/>
        <v>0</v>
      </c>
      <c r="G68" s="245">
        <f t="shared" si="17"/>
        <v>0</v>
      </c>
      <c r="H68" s="245">
        <f t="shared" si="17"/>
        <v>0</v>
      </c>
      <c r="I68" s="245">
        <f t="shared" si="17"/>
        <v>0</v>
      </c>
      <c r="J68" s="245">
        <f t="shared" si="17"/>
        <v>0</v>
      </c>
      <c r="K68" s="245">
        <f t="shared" si="17"/>
        <v>0</v>
      </c>
      <c r="L68" s="245">
        <f t="shared" si="17"/>
        <v>0</v>
      </c>
      <c r="M68" s="245">
        <f t="shared" si="17"/>
        <v>0</v>
      </c>
      <c r="N68" s="245">
        <f t="shared" si="17"/>
        <v>0</v>
      </c>
      <c r="O68" s="86"/>
      <c r="P68" s="86"/>
      <c r="Q68" s="86"/>
      <c r="R68" s="86"/>
    </row>
    <row r="69" spans="1:18" s="92" customFormat="1">
      <c r="A69" s="124">
        <f>A68+1</f>
        <v>51</v>
      </c>
      <c r="B69" s="116" t="s">
        <v>83</v>
      </c>
      <c r="C69" s="588" t="s">
        <v>1063</v>
      </c>
      <c r="D69" s="110" t="s">
        <v>183</v>
      </c>
      <c r="E69" s="245">
        <f t="shared" ref="E69:N69" si="18">IF(ISERROR(E63/E64*100),0,E63/E64*100)</f>
        <v>0</v>
      </c>
      <c r="F69" s="245">
        <f t="shared" si="18"/>
        <v>0</v>
      </c>
      <c r="G69" s="245">
        <f t="shared" si="18"/>
        <v>0</v>
      </c>
      <c r="H69" s="245">
        <f t="shared" si="18"/>
        <v>0</v>
      </c>
      <c r="I69" s="245">
        <f t="shared" si="18"/>
        <v>0</v>
      </c>
      <c r="J69" s="245">
        <f t="shared" si="18"/>
        <v>0</v>
      </c>
      <c r="K69" s="245">
        <f t="shared" si="18"/>
        <v>0</v>
      </c>
      <c r="L69" s="245">
        <f t="shared" si="18"/>
        <v>0</v>
      </c>
      <c r="M69" s="245">
        <f t="shared" si="18"/>
        <v>0</v>
      </c>
      <c r="N69" s="245">
        <f t="shared" si="18"/>
        <v>0</v>
      </c>
      <c r="O69" s="86"/>
      <c r="P69" s="86"/>
      <c r="Q69" s="86"/>
      <c r="R69" s="86"/>
    </row>
    <row r="70" spans="1:18" s="92" customFormat="1">
      <c r="A70" s="124">
        <f>A69+1</f>
        <v>52</v>
      </c>
      <c r="B70" s="116" t="s">
        <v>85</v>
      </c>
      <c r="C70" s="587" t="s">
        <v>1064</v>
      </c>
      <c r="D70" s="110" t="s">
        <v>184</v>
      </c>
      <c r="E70" s="245">
        <f t="shared" ref="E70:N70" si="19">IF(ISERROR(E62/E65*100),0,E62/E65*100)</f>
        <v>0</v>
      </c>
      <c r="F70" s="245">
        <f t="shared" si="19"/>
        <v>0</v>
      </c>
      <c r="G70" s="245">
        <f t="shared" si="19"/>
        <v>0</v>
      </c>
      <c r="H70" s="245">
        <f t="shared" si="19"/>
        <v>0</v>
      </c>
      <c r="I70" s="245">
        <f t="shared" si="19"/>
        <v>0</v>
      </c>
      <c r="J70" s="245">
        <f t="shared" si="19"/>
        <v>0</v>
      </c>
      <c r="K70" s="245">
        <f t="shared" si="19"/>
        <v>0</v>
      </c>
      <c r="L70" s="245">
        <f t="shared" si="19"/>
        <v>0</v>
      </c>
      <c r="M70" s="245">
        <f t="shared" si="19"/>
        <v>0</v>
      </c>
      <c r="N70" s="245">
        <f t="shared" si="19"/>
        <v>0</v>
      </c>
      <c r="O70" s="86"/>
      <c r="P70" s="86"/>
      <c r="Q70" s="86"/>
      <c r="R70" s="86"/>
    </row>
    <row r="71" spans="1:18" s="86" customFormat="1">
      <c r="A71" s="118"/>
      <c r="B71" s="166"/>
      <c r="C71" s="589"/>
      <c r="D71" s="103"/>
      <c r="E71" s="3"/>
      <c r="F71" s="166"/>
      <c r="G71" s="166"/>
      <c r="H71" s="166"/>
      <c r="I71" s="166"/>
      <c r="J71" s="166"/>
      <c r="K71" s="166"/>
      <c r="L71" s="166"/>
      <c r="M71" s="166"/>
      <c r="N71" s="166"/>
    </row>
    <row r="72" spans="1:18" s="98" customFormat="1">
      <c r="A72" s="123"/>
      <c r="B72" s="99" t="s">
        <v>1515</v>
      </c>
      <c r="C72" s="613"/>
      <c r="D72" s="109"/>
      <c r="E72" s="3"/>
      <c r="F72" s="91"/>
      <c r="G72" s="91"/>
      <c r="H72" s="91"/>
      <c r="I72" s="91"/>
      <c r="J72" s="91"/>
      <c r="K72" s="91"/>
      <c r="L72" s="91"/>
      <c r="M72" s="91"/>
      <c r="N72" s="91"/>
    </row>
    <row r="73" spans="1:18" s="98" customFormat="1">
      <c r="A73" s="123"/>
      <c r="B73" s="133" t="s">
        <v>132</v>
      </c>
      <c r="C73" s="614"/>
      <c r="D73" s="109"/>
      <c r="E73" s="3"/>
      <c r="F73" s="91"/>
      <c r="G73" s="91"/>
      <c r="H73" s="91"/>
      <c r="I73" s="91"/>
      <c r="J73" s="91"/>
      <c r="K73" s="91"/>
      <c r="L73" s="91"/>
      <c r="M73" s="91"/>
      <c r="N73" s="91"/>
    </row>
    <row r="74" spans="1:18" s="89" customFormat="1">
      <c r="A74" s="929">
        <f>A70+1</f>
        <v>53</v>
      </c>
      <c r="B74" s="975" t="s">
        <v>133</v>
      </c>
      <c r="C74" s="930" t="s">
        <v>333</v>
      </c>
      <c r="D74" s="974" t="s">
        <v>142</v>
      </c>
      <c r="E74" s="922"/>
      <c r="F74" s="922"/>
      <c r="G74" s="922"/>
      <c r="H74" s="922"/>
      <c r="I74" s="922"/>
      <c r="J74" s="922"/>
      <c r="K74" s="922"/>
      <c r="L74" s="922"/>
      <c r="M74" s="922"/>
      <c r="N74" s="922"/>
    </row>
    <row r="75" spans="1:18" s="89" customFormat="1">
      <c r="A75" s="929">
        <f>A74+1</f>
        <v>54</v>
      </c>
      <c r="B75" s="975" t="s">
        <v>134</v>
      </c>
      <c r="C75" s="930" t="s">
        <v>332</v>
      </c>
      <c r="D75" s="974" t="s">
        <v>143</v>
      </c>
      <c r="E75" s="922"/>
      <c r="F75" s="922"/>
      <c r="G75" s="922"/>
      <c r="H75" s="922"/>
      <c r="I75" s="922"/>
      <c r="J75" s="922"/>
      <c r="K75" s="922"/>
      <c r="L75" s="922"/>
      <c r="M75" s="922"/>
      <c r="N75" s="922"/>
    </row>
    <row r="76" spans="1:18" s="98" customFormat="1">
      <c r="A76" s="929">
        <f>A75+1</f>
        <v>55</v>
      </c>
      <c r="B76" s="975" t="s">
        <v>135</v>
      </c>
      <c r="C76" s="930" t="s">
        <v>331</v>
      </c>
      <c r="D76" s="974" t="s">
        <v>144</v>
      </c>
      <c r="E76" s="922"/>
      <c r="F76" s="922"/>
      <c r="G76" s="922"/>
      <c r="H76" s="922"/>
      <c r="I76" s="922"/>
      <c r="J76" s="922"/>
      <c r="K76" s="922"/>
      <c r="L76" s="922"/>
      <c r="M76" s="922"/>
      <c r="N76" s="922"/>
    </row>
    <row r="77" spans="1:18" s="98" customFormat="1">
      <c r="A77" s="929"/>
      <c r="B77" s="976" t="s">
        <v>276</v>
      </c>
      <c r="C77" s="931"/>
      <c r="D77" s="973"/>
      <c r="E77" s="932"/>
      <c r="F77" s="932"/>
      <c r="G77" s="932"/>
      <c r="H77" s="932"/>
      <c r="I77" s="932"/>
      <c r="J77" s="932"/>
      <c r="K77" s="932"/>
      <c r="L77" s="932"/>
      <c r="M77" s="932"/>
      <c r="N77" s="932"/>
      <c r="O77" s="86"/>
      <c r="P77" s="86"/>
      <c r="Q77" s="86"/>
      <c r="R77" s="86"/>
    </row>
    <row r="78" spans="1:18" s="98" customFormat="1" ht="15" customHeight="1">
      <c r="A78" s="929">
        <f>A76+1</f>
        <v>56</v>
      </c>
      <c r="B78" s="975" t="s">
        <v>277</v>
      </c>
      <c r="C78" s="930" t="s">
        <v>330</v>
      </c>
      <c r="D78" s="974" t="s">
        <v>145</v>
      </c>
      <c r="E78" s="922"/>
      <c r="F78" s="922"/>
      <c r="G78" s="922"/>
      <c r="H78" s="922"/>
      <c r="I78" s="922"/>
      <c r="J78" s="922"/>
      <c r="K78" s="922"/>
      <c r="L78" s="922"/>
      <c r="M78" s="922"/>
      <c r="N78" s="922"/>
    </row>
    <row r="79" spans="1:18" s="98" customFormat="1">
      <c r="A79" s="929">
        <f>A78+1</f>
        <v>57</v>
      </c>
      <c r="B79" s="975" t="s">
        <v>278</v>
      </c>
      <c r="C79" s="930" t="s">
        <v>329</v>
      </c>
      <c r="D79" s="974" t="s">
        <v>146</v>
      </c>
      <c r="E79" s="922"/>
      <c r="F79" s="922"/>
      <c r="G79" s="922"/>
      <c r="H79" s="922"/>
      <c r="I79" s="922"/>
      <c r="J79" s="922"/>
      <c r="K79" s="922"/>
      <c r="L79" s="922"/>
      <c r="M79" s="922"/>
      <c r="N79" s="922"/>
    </row>
    <row r="80" spans="1:18" s="98" customFormat="1">
      <c r="A80" s="929"/>
      <c r="B80" s="977" t="s">
        <v>136</v>
      </c>
      <c r="C80" s="933"/>
      <c r="D80" s="973"/>
      <c r="E80" s="932"/>
      <c r="F80" s="932"/>
      <c r="G80" s="932"/>
      <c r="H80" s="932"/>
      <c r="I80" s="932"/>
      <c r="J80" s="932"/>
      <c r="K80" s="932"/>
      <c r="L80" s="932"/>
      <c r="M80" s="932"/>
      <c r="N80" s="932"/>
      <c r="O80" s="86"/>
      <c r="P80" s="86"/>
      <c r="Q80" s="86"/>
      <c r="R80" s="86"/>
    </row>
    <row r="81" spans="1:18" s="98" customFormat="1">
      <c r="A81" s="929">
        <f>A79+1</f>
        <v>58</v>
      </c>
      <c r="B81" s="975" t="s">
        <v>137</v>
      </c>
      <c r="C81" s="930" t="s">
        <v>328</v>
      </c>
      <c r="D81" s="974" t="s">
        <v>147</v>
      </c>
      <c r="E81" s="922"/>
      <c r="F81" s="922"/>
      <c r="G81" s="922"/>
      <c r="H81" s="922"/>
      <c r="I81" s="922"/>
      <c r="J81" s="922"/>
      <c r="K81" s="922"/>
      <c r="L81" s="922"/>
      <c r="M81" s="922"/>
      <c r="N81" s="922"/>
    </row>
    <row r="82" spans="1:18" s="98" customFormat="1">
      <c r="A82" s="929">
        <f>A81+1</f>
        <v>59</v>
      </c>
      <c r="B82" s="975" t="s">
        <v>138</v>
      </c>
      <c r="C82" s="930" t="s">
        <v>327</v>
      </c>
      <c r="D82" s="974" t="s">
        <v>148</v>
      </c>
      <c r="E82" s="922"/>
      <c r="F82" s="922"/>
      <c r="G82" s="922"/>
      <c r="H82" s="922"/>
      <c r="I82" s="922"/>
      <c r="J82" s="922"/>
      <c r="K82" s="922"/>
      <c r="L82" s="922"/>
      <c r="M82" s="922"/>
      <c r="N82" s="922"/>
    </row>
    <row r="83" spans="1:18" s="98" customFormat="1">
      <c r="A83" s="929">
        <f>A82+1</f>
        <v>60</v>
      </c>
      <c r="B83" s="975" t="s">
        <v>139</v>
      </c>
      <c r="C83" s="930" t="s">
        <v>326</v>
      </c>
      <c r="D83" s="974" t="s">
        <v>149</v>
      </c>
      <c r="E83" s="922"/>
      <c r="F83" s="922"/>
      <c r="G83" s="922"/>
      <c r="H83" s="922"/>
      <c r="I83" s="922"/>
      <c r="J83" s="922"/>
      <c r="K83" s="922"/>
      <c r="L83" s="922"/>
      <c r="M83" s="922"/>
      <c r="N83" s="922"/>
    </row>
    <row r="84" spans="1:18" s="98" customFormat="1">
      <c r="A84" s="929">
        <f>A83+1</f>
        <v>61</v>
      </c>
      <c r="B84" s="975" t="s">
        <v>140</v>
      </c>
      <c r="C84" s="930" t="s">
        <v>325</v>
      </c>
      <c r="D84" s="974" t="s">
        <v>150</v>
      </c>
      <c r="E84" s="922"/>
      <c r="F84" s="922"/>
      <c r="G84" s="922"/>
      <c r="H84" s="922"/>
      <c r="I84" s="922"/>
      <c r="J84" s="922"/>
      <c r="K84" s="922"/>
      <c r="L84" s="922"/>
      <c r="M84" s="922"/>
      <c r="N84" s="922"/>
    </row>
    <row r="85" spans="1:18" s="98" customFormat="1">
      <c r="A85" s="929">
        <f>A84+1</f>
        <v>62</v>
      </c>
      <c r="B85" s="977" t="s">
        <v>141</v>
      </c>
      <c r="C85" s="933" t="s">
        <v>324</v>
      </c>
      <c r="D85" s="974" t="s">
        <v>151</v>
      </c>
      <c r="E85" s="922"/>
      <c r="F85" s="922"/>
      <c r="G85" s="922"/>
      <c r="H85" s="922"/>
      <c r="I85" s="922"/>
      <c r="J85" s="922"/>
      <c r="K85" s="922"/>
      <c r="L85" s="922"/>
      <c r="M85" s="922"/>
      <c r="N85" s="922"/>
    </row>
    <row r="86" spans="1:18" s="98" customFormat="1">
      <c r="A86" s="122"/>
      <c r="B86" s="134"/>
      <c r="C86" s="615"/>
      <c r="D86" s="109"/>
      <c r="E86" s="760"/>
      <c r="F86" s="760"/>
      <c r="G86" s="760"/>
      <c r="H86" s="760"/>
      <c r="I86" s="760"/>
      <c r="J86" s="760"/>
      <c r="K86" s="760"/>
      <c r="L86" s="760"/>
      <c r="M86" s="760"/>
      <c r="N86" s="760"/>
    </row>
    <row r="87" spans="1:18" s="772" customFormat="1" ht="212.25" customHeight="1">
      <c r="A87" s="949">
        <f>A85+1</f>
        <v>63</v>
      </c>
      <c r="B87" s="950" t="s">
        <v>1632</v>
      </c>
      <c r="C87" s="950" t="s">
        <v>324</v>
      </c>
      <c r="D87" s="951" t="s">
        <v>1633</v>
      </c>
      <c r="E87" s="952"/>
      <c r="F87" s="952"/>
      <c r="G87" s="952"/>
      <c r="H87" s="952"/>
      <c r="I87" s="952"/>
      <c r="J87" s="952"/>
      <c r="K87" s="952"/>
      <c r="L87" s="952"/>
      <c r="M87" s="952"/>
      <c r="N87" s="952"/>
      <c r="P87" s="773" t="s">
        <v>597</v>
      </c>
      <c r="Q87" s="773" t="s">
        <v>596</v>
      </c>
    </row>
    <row r="88" spans="1:18" s="86" customFormat="1">
      <c r="A88" s="118"/>
      <c r="B88" s="93"/>
      <c r="C88" s="593"/>
      <c r="D88" s="103"/>
      <c r="E88" s="139"/>
      <c r="F88" s="864"/>
      <c r="G88" s="864"/>
      <c r="H88" s="864"/>
      <c r="I88" s="864"/>
      <c r="J88" s="864"/>
      <c r="K88" s="864"/>
      <c r="L88" s="864"/>
      <c r="M88" s="864"/>
      <c r="N88" s="864"/>
    </row>
    <row r="89" spans="1:18" s="86" customFormat="1" ht="15" customHeight="1">
      <c r="A89" s="118"/>
      <c r="B89" s="84" t="s">
        <v>1516</v>
      </c>
      <c r="C89" s="586"/>
      <c r="D89" s="103"/>
      <c r="E89" s="139"/>
      <c r="F89" s="864"/>
      <c r="G89" s="864"/>
      <c r="H89" s="864"/>
      <c r="I89" s="864"/>
      <c r="J89" s="864"/>
      <c r="K89" s="864"/>
      <c r="L89" s="864"/>
      <c r="M89" s="864"/>
      <c r="N89" s="864"/>
    </row>
    <row r="90" spans="1:18" s="86" customFormat="1">
      <c r="A90" s="728">
        <f>A87+1</f>
        <v>64</v>
      </c>
      <c r="B90" s="129" t="s">
        <v>152</v>
      </c>
      <c r="C90" s="601" t="s">
        <v>323</v>
      </c>
      <c r="D90" s="103" t="s">
        <v>1576</v>
      </c>
      <c r="E90" s="237"/>
      <c r="F90" s="237"/>
      <c r="G90" s="237"/>
      <c r="H90" s="237"/>
      <c r="I90" s="237"/>
      <c r="J90" s="237"/>
      <c r="K90" s="237"/>
      <c r="L90" s="237"/>
      <c r="M90" s="237"/>
      <c r="N90" s="237"/>
    </row>
    <row r="91" spans="1:18" s="86" customFormat="1">
      <c r="A91" s="118"/>
      <c r="B91" s="93"/>
      <c r="C91" s="593"/>
      <c r="D91" s="103"/>
      <c r="E91" s="139"/>
      <c r="F91" s="864"/>
      <c r="G91" s="864"/>
      <c r="H91" s="864"/>
      <c r="I91" s="864"/>
      <c r="J91" s="864"/>
      <c r="K91" s="864"/>
      <c r="L91" s="864"/>
      <c r="M91" s="864"/>
      <c r="N91" s="864"/>
    </row>
    <row r="92" spans="1:18" s="86" customFormat="1">
      <c r="A92" s="118"/>
      <c r="B92" s="84" t="s">
        <v>1517</v>
      </c>
      <c r="C92" s="586"/>
      <c r="D92" s="103"/>
      <c r="E92" s="139"/>
      <c r="F92" s="864"/>
      <c r="G92" s="864"/>
      <c r="H92" s="864"/>
      <c r="I92" s="864"/>
      <c r="J92" s="864"/>
      <c r="K92" s="864"/>
      <c r="L92" s="864"/>
      <c r="M92" s="864"/>
      <c r="N92" s="864"/>
    </row>
    <row r="93" spans="1:18" s="86" customFormat="1">
      <c r="A93" s="118">
        <f>A90+1</f>
        <v>65</v>
      </c>
      <c r="B93" s="129" t="s">
        <v>153</v>
      </c>
      <c r="C93" s="601" t="s">
        <v>322</v>
      </c>
      <c r="D93" s="103" t="s">
        <v>1705</v>
      </c>
      <c r="E93" s="237"/>
      <c r="F93" s="237"/>
      <c r="G93" s="237"/>
      <c r="H93" s="237"/>
      <c r="I93" s="237"/>
      <c r="J93" s="237"/>
      <c r="K93" s="237"/>
      <c r="L93" s="237"/>
      <c r="M93" s="237"/>
      <c r="N93" s="237"/>
    </row>
    <row r="94" spans="1:18" s="92" customFormat="1">
      <c r="A94" s="124"/>
      <c r="B94" s="167"/>
      <c r="C94" s="610"/>
      <c r="D94" s="110"/>
      <c r="E94" s="186"/>
      <c r="F94" s="91"/>
      <c r="G94" s="91"/>
      <c r="H94" s="91"/>
      <c r="I94" s="91"/>
      <c r="J94" s="91"/>
      <c r="K94" s="91"/>
      <c r="L94" s="91"/>
      <c r="M94" s="91"/>
      <c r="N94" s="91"/>
    </row>
    <row r="95" spans="1:18" s="98" customFormat="1">
      <c r="A95" s="122"/>
      <c r="B95" s="84" t="s">
        <v>1518</v>
      </c>
      <c r="C95" s="586"/>
      <c r="D95" s="103"/>
      <c r="E95" s="139"/>
      <c r="F95" s="864"/>
      <c r="G95" s="864"/>
      <c r="H95" s="864"/>
      <c r="I95" s="864"/>
      <c r="J95" s="864"/>
      <c r="K95" s="864"/>
      <c r="L95" s="864"/>
      <c r="M95" s="864"/>
      <c r="N95" s="864"/>
      <c r="O95" s="86"/>
      <c r="P95" s="86"/>
      <c r="Q95" s="86"/>
      <c r="R95" s="86"/>
    </row>
    <row r="96" spans="1:18" s="86" customFormat="1">
      <c r="A96" s="926">
        <f>A93+1</f>
        <v>66</v>
      </c>
      <c r="B96" s="970" t="s">
        <v>279</v>
      </c>
      <c r="C96" s="924" t="s">
        <v>321</v>
      </c>
      <c r="D96" s="973" t="s">
        <v>154</v>
      </c>
      <c r="E96" s="922"/>
      <c r="F96" s="922"/>
      <c r="G96" s="922"/>
      <c r="H96" s="922"/>
      <c r="I96" s="922"/>
      <c r="J96" s="922"/>
      <c r="K96" s="922"/>
      <c r="L96" s="922"/>
      <c r="M96" s="922"/>
      <c r="N96" s="922"/>
    </row>
    <row r="97" spans="1:14" s="86" customFormat="1">
      <c r="A97" s="926"/>
      <c r="B97" s="970" t="s">
        <v>157</v>
      </c>
      <c r="C97" s="924"/>
      <c r="D97" s="973"/>
      <c r="E97" s="932"/>
      <c r="F97" s="932"/>
      <c r="G97" s="932"/>
      <c r="H97" s="932"/>
      <c r="I97" s="932"/>
      <c r="J97" s="932"/>
      <c r="K97" s="932"/>
      <c r="L97" s="932"/>
      <c r="M97" s="932"/>
      <c r="N97" s="932"/>
    </row>
    <row r="98" spans="1:14" s="86" customFormat="1">
      <c r="A98" s="926">
        <f>A96+1</f>
        <v>67</v>
      </c>
      <c r="B98" s="978" t="s">
        <v>158</v>
      </c>
      <c r="C98" s="934" t="s">
        <v>320</v>
      </c>
      <c r="D98" s="973" t="s">
        <v>155</v>
      </c>
      <c r="E98" s="922"/>
      <c r="F98" s="922"/>
      <c r="G98" s="922"/>
      <c r="H98" s="922"/>
      <c r="I98" s="922"/>
      <c r="J98" s="922"/>
      <c r="K98" s="922"/>
      <c r="L98" s="922"/>
      <c r="M98" s="922"/>
      <c r="N98" s="922"/>
    </row>
    <row r="99" spans="1:14" s="86" customFormat="1">
      <c r="A99" s="926">
        <f>A98+1</f>
        <v>68</v>
      </c>
      <c r="B99" s="978" t="s">
        <v>280</v>
      </c>
      <c r="C99" s="934" t="s">
        <v>319</v>
      </c>
      <c r="D99" s="973" t="s">
        <v>156</v>
      </c>
      <c r="E99" s="922"/>
      <c r="F99" s="922"/>
      <c r="G99" s="922"/>
      <c r="H99" s="922"/>
      <c r="I99" s="922"/>
      <c r="J99" s="922"/>
      <c r="K99" s="922"/>
      <c r="L99" s="922"/>
      <c r="M99" s="922"/>
      <c r="N99" s="922"/>
    </row>
    <row r="100" spans="1:14" s="92" customFormat="1">
      <c r="A100" s="124"/>
      <c r="B100" s="167"/>
      <c r="C100" s="610"/>
      <c r="D100" s="110"/>
      <c r="E100" s="186"/>
      <c r="F100" s="91"/>
      <c r="G100" s="91"/>
      <c r="H100" s="91"/>
      <c r="I100" s="91"/>
      <c r="J100" s="91"/>
      <c r="K100" s="91"/>
      <c r="L100" s="91"/>
      <c r="M100" s="91"/>
      <c r="N100" s="91"/>
    </row>
    <row r="101" spans="1:14" s="86" customFormat="1" ht="15" customHeight="1">
      <c r="A101" s="118"/>
      <c r="B101" s="84" t="s">
        <v>177</v>
      </c>
      <c r="C101" s="586"/>
      <c r="D101" s="103"/>
      <c r="E101" s="139"/>
      <c r="F101" s="864"/>
      <c r="G101" s="864"/>
      <c r="H101" s="864"/>
      <c r="I101" s="864"/>
      <c r="J101" s="864"/>
      <c r="K101" s="864"/>
      <c r="L101" s="864"/>
      <c r="M101" s="864"/>
      <c r="N101" s="864"/>
    </row>
    <row r="102" spans="1:14" s="86" customFormat="1" ht="15" customHeight="1">
      <c r="A102" s="118">
        <f>A99+1</f>
        <v>69</v>
      </c>
      <c r="B102" s="115" t="s">
        <v>179</v>
      </c>
      <c r="C102" s="587" t="s">
        <v>1065</v>
      </c>
      <c r="D102" s="103" t="str">
        <f>"Item "&amp;A39</f>
        <v>Item 28</v>
      </c>
      <c r="E102" s="238">
        <f t="shared" ref="E102:N102" si="20">E39</f>
        <v>0</v>
      </c>
      <c r="F102" s="238">
        <f t="shared" si="20"/>
        <v>0</v>
      </c>
      <c r="G102" s="238">
        <f t="shared" si="20"/>
        <v>0</v>
      </c>
      <c r="H102" s="238">
        <f t="shared" si="20"/>
        <v>0</v>
      </c>
      <c r="I102" s="238">
        <f t="shared" si="20"/>
        <v>0</v>
      </c>
      <c r="J102" s="238">
        <f t="shared" si="20"/>
        <v>0</v>
      </c>
      <c r="K102" s="238">
        <f t="shared" si="20"/>
        <v>0</v>
      </c>
      <c r="L102" s="238">
        <f t="shared" si="20"/>
        <v>0</v>
      </c>
      <c r="M102" s="238">
        <f t="shared" si="20"/>
        <v>0</v>
      </c>
      <c r="N102" s="238">
        <f t="shared" si="20"/>
        <v>0</v>
      </c>
    </row>
    <row r="103" spans="1:14" s="86" customFormat="1" ht="15" customHeight="1">
      <c r="A103" s="118">
        <f t="shared" ref="A103:A112" si="21">A102+1</f>
        <v>70</v>
      </c>
      <c r="B103" s="115" t="s">
        <v>180</v>
      </c>
      <c r="C103" s="588" t="s">
        <v>1066</v>
      </c>
      <c r="D103" s="103" t="str">
        <f>"10% of Item "&amp;A102</f>
        <v>10% of Item 69</v>
      </c>
      <c r="E103" s="238">
        <f t="shared" ref="E103:N103" si="22">0.1*E102</f>
        <v>0</v>
      </c>
      <c r="F103" s="238">
        <f t="shared" si="22"/>
        <v>0</v>
      </c>
      <c r="G103" s="238">
        <f t="shared" si="22"/>
        <v>0</v>
      </c>
      <c r="H103" s="238">
        <f t="shared" si="22"/>
        <v>0</v>
      </c>
      <c r="I103" s="238">
        <f t="shared" si="22"/>
        <v>0</v>
      </c>
      <c r="J103" s="238">
        <f t="shared" si="22"/>
        <v>0</v>
      </c>
      <c r="K103" s="238">
        <f t="shared" si="22"/>
        <v>0</v>
      </c>
      <c r="L103" s="238">
        <f t="shared" si="22"/>
        <v>0</v>
      </c>
      <c r="M103" s="238">
        <f t="shared" si="22"/>
        <v>0</v>
      </c>
      <c r="N103" s="238">
        <f t="shared" si="22"/>
        <v>0</v>
      </c>
    </row>
    <row r="104" spans="1:14" s="86" customFormat="1">
      <c r="A104" s="118">
        <f t="shared" si="21"/>
        <v>71</v>
      </c>
      <c r="B104" s="115" t="s">
        <v>178</v>
      </c>
      <c r="C104" s="587" t="s">
        <v>1067</v>
      </c>
      <c r="D104" s="166"/>
      <c r="E104" s="237"/>
      <c r="F104" s="237"/>
      <c r="G104" s="237"/>
      <c r="H104" s="237"/>
      <c r="I104" s="237"/>
      <c r="J104" s="237"/>
      <c r="K104" s="237"/>
      <c r="L104" s="237"/>
      <c r="M104" s="237"/>
      <c r="N104" s="237"/>
    </row>
    <row r="105" spans="1:14" s="86" customFormat="1" ht="15" customHeight="1">
      <c r="A105" s="118">
        <f t="shared" si="21"/>
        <v>72</v>
      </c>
      <c r="B105" s="960" t="str">
        <f>"Enter any optional adjustment made to item "&amp;A90&amp;" in item "&amp;A104&amp;" as allowed in the CALL instructions"</f>
        <v>Enter any optional adjustment made to item 64 in item 71 as allowed in the CALL instructions</v>
      </c>
      <c r="C105" s="588" t="s">
        <v>1068</v>
      </c>
      <c r="D105" s="103" t="str">
        <f>"Item "&amp;A90&amp;" less items "&amp;A93&amp;" and "&amp;A104</f>
        <v>Item 64 less items 65 and 71</v>
      </c>
      <c r="E105" s="238">
        <f t="shared" ref="E105:N105" si="23">(E90-E93)-E104</f>
        <v>0</v>
      </c>
      <c r="F105" s="238">
        <f t="shared" si="23"/>
        <v>0</v>
      </c>
      <c r="G105" s="238">
        <f t="shared" si="23"/>
        <v>0</v>
      </c>
      <c r="H105" s="238">
        <f t="shared" si="23"/>
        <v>0</v>
      </c>
      <c r="I105" s="238">
        <f t="shared" si="23"/>
        <v>0</v>
      </c>
      <c r="J105" s="238">
        <f t="shared" si="23"/>
        <v>0</v>
      </c>
      <c r="K105" s="238">
        <f t="shared" si="23"/>
        <v>0</v>
      </c>
      <c r="L105" s="238">
        <f t="shared" si="23"/>
        <v>0</v>
      </c>
      <c r="M105" s="238">
        <f t="shared" si="23"/>
        <v>0</v>
      </c>
      <c r="N105" s="238">
        <f t="shared" si="23"/>
        <v>0</v>
      </c>
    </row>
    <row r="106" spans="1:14" s="86" customFormat="1" ht="44.25" customHeight="1">
      <c r="A106" s="118">
        <f t="shared" si="21"/>
        <v>73</v>
      </c>
      <c r="B106" s="115" t="s">
        <v>1634</v>
      </c>
      <c r="C106" s="587" t="s">
        <v>1069</v>
      </c>
      <c r="D106" s="103"/>
      <c r="E106" s="237"/>
      <c r="F106" s="237"/>
      <c r="G106" s="237"/>
      <c r="H106" s="237"/>
      <c r="I106" s="237"/>
      <c r="J106" s="237"/>
      <c r="K106" s="237"/>
      <c r="L106" s="237"/>
      <c r="M106" s="237"/>
      <c r="N106" s="237"/>
    </row>
    <row r="107" spans="1:14" s="86" customFormat="1">
      <c r="A107" s="118">
        <f t="shared" si="21"/>
        <v>74</v>
      </c>
      <c r="B107" s="115" t="s">
        <v>48</v>
      </c>
      <c r="C107" s="588" t="s">
        <v>1070</v>
      </c>
      <c r="D107" s="103" t="str">
        <f>"max(item "&amp;A104&amp;" less item "&amp;A106&amp;", 0)"</f>
        <v>max(item 71 less item 73, 0)</v>
      </c>
      <c r="E107" s="238">
        <f t="shared" ref="E107:N107" si="24">MAX(E104-E106,0)</f>
        <v>0</v>
      </c>
      <c r="F107" s="238">
        <f t="shared" si="24"/>
        <v>0</v>
      </c>
      <c r="G107" s="238">
        <f t="shared" si="24"/>
        <v>0</v>
      </c>
      <c r="H107" s="238">
        <f t="shared" si="24"/>
        <v>0</v>
      </c>
      <c r="I107" s="238">
        <f t="shared" si="24"/>
        <v>0</v>
      </c>
      <c r="J107" s="238">
        <f t="shared" si="24"/>
        <v>0</v>
      </c>
      <c r="K107" s="238">
        <f t="shared" si="24"/>
        <v>0</v>
      </c>
      <c r="L107" s="238">
        <f t="shared" si="24"/>
        <v>0</v>
      </c>
      <c r="M107" s="238">
        <f t="shared" si="24"/>
        <v>0</v>
      </c>
      <c r="N107" s="238">
        <f t="shared" si="24"/>
        <v>0</v>
      </c>
    </row>
    <row r="108" spans="1:14" s="86" customFormat="1" ht="62.25" customHeight="1">
      <c r="A108" s="118">
        <f t="shared" si="21"/>
        <v>75</v>
      </c>
      <c r="B108" s="137" t="s">
        <v>1635</v>
      </c>
      <c r="C108" s="587" t="s">
        <v>1071</v>
      </c>
      <c r="D108" s="103"/>
      <c r="E108" s="237"/>
      <c r="F108" s="237"/>
      <c r="G108" s="237"/>
      <c r="H108" s="237"/>
      <c r="I108" s="237"/>
      <c r="J108" s="237"/>
      <c r="K108" s="237"/>
      <c r="L108" s="237"/>
      <c r="M108" s="237"/>
      <c r="N108" s="237"/>
    </row>
    <row r="109" spans="1:14" s="86" customFormat="1">
      <c r="A109" s="118">
        <f t="shared" si="21"/>
        <v>76</v>
      </c>
      <c r="B109" s="137" t="s">
        <v>185</v>
      </c>
      <c r="C109" s="588" t="s">
        <v>1072</v>
      </c>
      <c r="D109" s="103" t="str">
        <f>"min(item "&amp;A108&amp;", item "&amp;A103&amp;")"</f>
        <v>min(item 75, item 70)</v>
      </c>
      <c r="E109" s="238">
        <f t="shared" ref="E109:N109" si="25">MIN(E108,E103)</f>
        <v>0</v>
      </c>
      <c r="F109" s="238">
        <f t="shared" si="25"/>
        <v>0</v>
      </c>
      <c r="G109" s="238">
        <f t="shared" si="25"/>
        <v>0</v>
      </c>
      <c r="H109" s="238">
        <f t="shared" si="25"/>
        <v>0</v>
      </c>
      <c r="I109" s="238">
        <f t="shared" si="25"/>
        <v>0</v>
      </c>
      <c r="J109" s="238">
        <f t="shared" si="25"/>
        <v>0</v>
      </c>
      <c r="K109" s="238">
        <f t="shared" si="25"/>
        <v>0</v>
      </c>
      <c r="L109" s="238">
        <f t="shared" si="25"/>
        <v>0</v>
      </c>
      <c r="M109" s="238">
        <f t="shared" si="25"/>
        <v>0</v>
      </c>
      <c r="N109" s="238">
        <f t="shared" si="25"/>
        <v>0</v>
      </c>
    </row>
    <row r="110" spans="1:14" s="86" customFormat="1">
      <c r="A110" s="118">
        <f t="shared" si="21"/>
        <v>77</v>
      </c>
      <c r="B110" s="137" t="str">
        <f>"(h) Subtract (g) from (e), cannot be less than 0 (must equal item "&amp;A41&amp;")"</f>
        <v>(h) Subtract (g) from (e), cannot be less than 0 (must equal item 30)</v>
      </c>
      <c r="C110" s="587" t="s">
        <v>1073</v>
      </c>
      <c r="D110" s="103" t="str">
        <f>"max(item "&amp;A107&amp;" less item "&amp;A109&amp;", 0)"</f>
        <v>max(item 74 less item 76, 0)</v>
      </c>
      <c r="E110" s="238">
        <f t="shared" ref="E110:N110" si="26">MAX(E107-E109,0)</f>
        <v>0</v>
      </c>
      <c r="F110" s="238">
        <f t="shared" si="26"/>
        <v>0</v>
      </c>
      <c r="G110" s="238">
        <f t="shared" si="26"/>
        <v>0</v>
      </c>
      <c r="H110" s="238">
        <f t="shared" si="26"/>
        <v>0</v>
      </c>
      <c r="I110" s="238">
        <f t="shared" si="26"/>
        <v>0</v>
      </c>
      <c r="J110" s="238">
        <f t="shared" si="26"/>
        <v>0</v>
      </c>
      <c r="K110" s="238">
        <f t="shared" si="26"/>
        <v>0</v>
      </c>
      <c r="L110" s="238">
        <f t="shared" si="26"/>
        <v>0</v>
      </c>
      <c r="M110" s="238">
        <f t="shared" si="26"/>
        <v>0</v>
      </c>
      <c r="N110" s="238">
        <f t="shared" si="26"/>
        <v>0</v>
      </c>
    </row>
    <row r="111" spans="1:14" s="86" customFormat="1">
      <c r="A111" s="118">
        <f t="shared" si="21"/>
        <v>78</v>
      </c>
      <c r="B111" s="137" t="str">
        <f>"Future taxes paid used to determine item "&amp;A108</f>
        <v>Future taxes paid used to determine item 75</v>
      </c>
      <c r="C111" s="588" t="s">
        <v>1074</v>
      </c>
      <c r="D111" s="103"/>
      <c r="E111" s="237"/>
      <c r="F111" s="237"/>
      <c r="G111" s="237"/>
      <c r="H111" s="237"/>
      <c r="I111" s="237"/>
      <c r="J111" s="237"/>
      <c r="K111" s="237"/>
      <c r="L111" s="237"/>
      <c r="M111" s="237"/>
      <c r="N111" s="237"/>
    </row>
    <row r="112" spans="1:14" s="86" customFormat="1">
      <c r="A112" s="118">
        <f t="shared" si="21"/>
        <v>79</v>
      </c>
      <c r="B112" s="137" t="str">
        <f>"Future taxable income consistent with item "&amp;A108&amp;"*****"</f>
        <v>Future taxable income consistent with item 75*****</v>
      </c>
      <c r="C112" s="587" t="s">
        <v>1075</v>
      </c>
      <c r="D112" s="103"/>
      <c r="E112" s="237"/>
      <c r="F112" s="237"/>
      <c r="G112" s="237"/>
      <c r="H112" s="237"/>
      <c r="I112" s="237"/>
      <c r="J112" s="237"/>
      <c r="K112" s="237"/>
      <c r="L112" s="237"/>
      <c r="M112" s="237"/>
      <c r="N112" s="237"/>
    </row>
    <row r="113" spans="1:18" s="92" customFormat="1">
      <c r="A113" s="124"/>
      <c r="B113" s="167"/>
      <c r="C113" s="610"/>
      <c r="D113" s="103"/>
      <c r="E113" s="139"/>
      <c r="F113" s="864"/>
      <c r="G113" s="864"/>
      <c r="H113" s="864"/>
      <c r="I113" s="864"/>
      <c r="J113" s="864"/>
      <c r="K113" s="864"/>
      <c r="L113" s="864"/>
      <c r="M113" s="864"/>
      <c r="N113" s="864"/>
      <c r="O113" s="86"/>
      <c r="P113" s="86"/>
      <c r="Q113" s="86"/>
      <c r="R113" s="86"/>
    </row>
    <row r="114" spans="1:18" s="86" customFormat="1">
      <c r="A114" s="118"/>
      <c r="B114" s="84" t="s">
        <v>281</v>
      </c>
      <c r="C114" s="586"/>
      <c r="D114" s="103"/>
      <c r="E114" s="139"/>
      <c r="F114" s="864"/>
      <c r="G114" s="864"/>
      <c r="H114" s="864"/>
      <c r="I114" s="864"/>
      <c r="J114" s="864"/>
      <c r="K114" s="864"/>
      <c r="L114" s="864"/>
      <c r="M114" s="864"/>
      <c r="N114" s="864"/>
    </row>
    <row r="115" spans="1:18" s="86" customFormat="1">
      <c r="A115" s="118">
        <f>A112+1</f>
        <v>80</v>
      </c>
      <c r="B115" s="135" t="s">
        <v>124</v>
      </c>
      <c r="C115" s="588" t="s">
        <v>1076</v>
      </c>
      <c r="D115" s="103"/>
      <c r="E115" s="237"/>
      <c r="F115" s="237"/>
      <c r="G115" s="237"/>
      <c r="H115" s="237"/>
      <c r="I115" s="237"/>
      <c r="J115" s="237"/>
      <c r="K115" s="237"/>
      <c r="L115" s="237"/>
      <c r="M115" s="237"/>
      <c r="N115" s="237"/>
    </row>
    <row r="116" spans="1:18" s="86" customFormat="1">
      <c r="A116" s="122">
        <f>A115+1</f>
        <v>81</v>
      </c>
      <c r="B116" s="138" t="s">
        <v>282</v>
      </c>
      <c r="C116" s="587" t="s">
        <v>1077</v>
      </c>
      <c r="D116" s="107"/>
      <c r="E116" s="237"/>
      <c r="F116" s="237"/>
      <c r="G116" s="237"/>
      <c r="H116" s="237"/>
      <c r="I116" s="237"/>
      <c r="J116" s="237"/>
      <c r="K116" s="237"/>
      <c r="L116" s="237"/>
      <c r="M116" s="237"/>
      <c r="N116" s="237"/>
    </row>
    <row r="117" spans="1:18" s="86" customFormat="1">
      <c r="A117" s="118">
        <f>A116+1</f>
        <v>82</v>
      </c>
      <c r="B117" s="100" t="s">
        <v>162</v>
      </c>
      <c r="C117" s="588" t="s">
        <v>1078</v>
      </c>
      <c r="D117" s="103" t="str">
        <f>"Item "&amp;A115&amp;" divided by item "&amp;A116</f>
        <v>Item 80 divided by item 81</v>
      </c>
      <c r="E117" s="238">
        <f t="shared" ref="E117:N117" si="27">IF(ISERROR(E115/E116),0,E115/E116)</f>
        <v>0</v>
      </c>
      <c r="F117" s="238">
        <f t="shared" si="27"/>
        <v>0</v>
      </c>
      <c r="G117" s="238">
        <f t="shared" si="27"/>
        <v>0</v>
      </c>
      <c r="H117" s="238">
        <f t="shared" si="27"/>
        <v>0</v>
      </c>
      <c r="I117" s="238">
        <f t="shared" si="27"/>
        <v>0</v>
      </c>
      <c r="J117" s="238">
        <f t="shared" si="27"/>
        <v>0</v>
      </c>
      <c r="K117" s="238">
        <f t="shared" si="27"/>
        <v>0</v>
      </c>
      <c r="L117" s="238">
        <f t="shared" si="27"/>
        <v>0</v>
      </c>
      <c r="M117" s="238">
        <f t="shared" si="27"/>
        <v>0</v>
      </c>
      <c r="N117" s="238">
        <f t="shared" si="27"/>
        <v>0</v>
      </c>
    </row>
    <row r="118" spans="1:18" s="92" customFormat="1">
      <c r="A118" s="124"/>
      <c r="B118" s="167"/>
      <c r="C118" s="616"/>
      <c r="D118" s="103"/>
      <c r="E118" s="139"/>
      <c r="F118" s="864"/>
      <c r="G118" s="864"/>
      <c r="H118" s="864"/>
      <c r="I118" s="864"/>
      <c r="J118" s="864"/>
      <c r="K118" s="864"/>
      <c r="L118" s="864"/>
      <c r="M118" s="864"/>
      <c r="N118" s="864"/>
      <c r="O118" s="86"/>
      <c r="P118" s="86"/>
      <c r="Q118" s="86"/>
      <c r="R118" s="86"/>
    </row>
    <row r="119" spans="1:18" s="86" customFormat="1">
      <c r="A119" s="118">
        <f>A117+1</f>
        <v>83</v>
      </c>
      <c r="B119" s="135" t="s">
        <v>163</v>
      </c>
      <c r="C119" s="587" t="s">
        <v>1079</v>
      </c>
      <c r="D119" s="103"/>
      <c r="E119" s="237"/>
      <c r="F119" s="237"/>
      <c r="G119" s="237"/>
      <c r="H119" s="237"/>
      <c r="I119" s="237"/>
      <c r="J119" s="237"/>
      <c r="K119" s="237"/>
      <c r="L119" s="237"/>
      <c r="M119" s="237"/>
      <c r="N119" s="237"/>
    </row>
    <row r="120" spans="1:18" s="86" customFormat="1">
      <c r="A120" s="121">
        <f>A119+1</f>
        <v>84</v>
      </c>
      <c r="B120" s="136" t="s">
        <v>164</v>
      </c>
      <c r="C120" s="588" t="s">
        <v>1080</v>
      </c>
      <c r="D120" s="106"/>
      <c r="E120" s="247"/>
      <c r="F120" s="237"/>
      <c r="G120" s="237"/>
      <c r="H120" s="237"/>
      <c r="I120" s="237"/>
      <c r="J120" s="237"/>
      <c r="K120" s="237"/>
      <c r="L120" s="237"/>
      <c r="M120" s="237"/>
      <c r="N120" s="237"/>
    </row>
    <row r="121" spans="1:18" s="86" customFormat="1">
      <c r="A121" s="118">
        <f>A120+1</f>
        <v>85</v>
      </c>
      <c r="B121" s="100" t="s">
        <v>165</v>
      </c>
      <c r="C121" s="587" t="s">
        <v>1081</v>
      </c>
      <c r="D121" s="103" t="str">
        <f>"Sum of items "&amp;A119&amp;" and "&amp;A120</f>
        <v>Sum of items 83 and 84</v>
      </c>
      <c r="E121" s="185">
        <f t="shared" ref="E121:N121" si="28">SUM(E119:E120)</f>
        <v>0</v>
      </c>
      <c r="F121" s="185">
        <f t="shared" si="28"/>
        <v>0</v>
      </c>
      <c r="G121" s="185">
        <f t="shared" si="28"/>
        <v>0</v>
      </c>
      <c r="H121" s="185">
        <f t="shared" si="28"/>
        <v>0</v>
      </c>
      <c r="I121" s="185">
        <f t="shared" si="28"/>
        <v>0</v>
      </c>
      <c r="J121" s="185">
        <f t="shared" si="28"/>
        <v>0</v>
      </c>
      <c r="K121" s="185">
        <f t="shared" si="28"/>
        <v>0</v>
      </c>
      <c r="L121" s="185">
        <f t="shared" si="28"/>
        <v>0</v>
      </c>
      <c r="M121" s="185">
        <f t="shared" si="28"/>
        <v>0</v>
      </c>
      <c r="N121" s="185">
        <f t="shared" si="28"/>
        <v>0</v>
      </c>
    </row>
    <row r="122" spans="1:18" s="92" customFormat="1">
      <c r="A122" s="124"/>
      <c r="B122" s="167"/>
      <c r="C122" s="616"/>
      <c r="D122" s="103"/>
      <c r="E122" s="139"/>
      <c r="F122" s="139"/>
      <c r="G122" s="139"/>
      <c r="H122" s="139"/>
      <c r="I122" s="139"/>
      <c r="J122" s="139"/>
      <c r="K122" s="139"/>
      <c r="L122" s="139"/>
      <c r="M122" s="139"/>
      <c r="N122" s="139"/>
      <c r="O122" s="86"/>
      <c r="P122" s="86"/>
      <c r="Q122" s="86"/>
      <c r="R122" s="86"/>
    </row>
    <row r="123" spans="1:18" s="86" customFormat="1">
      <c r="A123" s="118">
        <f>A121+1</f>
        <v>86</v>
      </c>
      <c r="B123" s="135" t="s">
        <v>166</v>
      </c>
      <c r="C123" s="588" t="s">
        <v>1082</v>
      </c>
      <c r="D123" s="103"/>
      <c r="E123" s="237"/>
      <c r="F123" s="237"/>
      <c r="G123" s="237"/>
      <c r="H123" s="237"/>
      <c r="I123" s="237"/>
      <c r="J123" s="237"/>
      <c r="K123" s="237"/>
      <c r="L123" s="237"/>
      <c r="M123" s="237"/>
      <c r="N123" s="237"/>
    </row>
    <row r="124" spans="1:18" s="86" customFormat="1">
      <c r="A124" s="121">
        <f>A123+1</f>
        <v>87</v>
      </c>
      <c r="B124" s="136" t="s">
        <v>167</v>
      </c>
      <c r="C124" s="587" t="s">
        <v>1083</v>
      </c>
      <c r="D124" s="106"/>
      <c r="E124" s="247"/>
      <c r="F124" s="237"/>
      <c r="G124" s="237"/>
      <c r="H124" s="237"/>
      <c r="I124" s="237"/>
      <c r="J124" s="237"/>
      <c r="K124" s="237"/>
      <c r="L124" s="237"/>
      <c r="M124" s="237"/>
      <c r="N124" s="237"/>
    </row>
    <row r="125" spans="1:18" s="86" customFormat="1">
      <c r="A125" s="118">
        <f>A124+1</f>
        <v>88</v>
      </c>
      <c r="B125" s="100" t="s">
        <v>168</v>
      </c>
      <c r="C125" s="588" t="s">
        <v>1084</v>
      </c>
      <c r="D125" s="103" t="str">
        <f>"Sum of items "&amp;A123&amp;" and "&amp;A124</f>
        <v>Sum of items 86 and 87</v>
      </c>
      <c r="E125" s="185">
        <f t="shared" ref="E125:N125" si="29">SUM(E123:E124)</f>
        <v>0</v>
      </c>
      <c r="F125" s="185">
        <f t="shared" si="29"/>
        <v>0</v>
      </c>
      <c r="G125" s="185">
        <f t="shared" si="29"/>
        <v>0</v>
      </c>
      <c r="H125" s="185">
        <f t="shared" si="29"/>
        <v>0</v>
      </c>
      <c r="I125" s="185">
        <f t="shared" si="29"/>
        <v>0</v>
      </c>
      <c r="J125" s="185">
        <f t="shared" si="29"/>
        <v>0</v>
      </c>
      <c r="K125" s="185">
        <f t="shared" si="29"/>
        <v>0</v>
      </c>
      <c r="L125" s="185">
        <f t="shared" si="29"/>
        <v>0</v>
      </c>
      <c r="M125" s="185">
        <f t="shared" si="29"/>
        <v>0</v>
      </c>
      <c r="N125" s="185">
        <f t="shared" si="29"/>
        <v>0</v>
      </c>
    </row>
    <row r="126" spans="1:18" s="86" customFormat="1">
      <c r="A126" s="118"/>
      <c r="B126" s="100"/>
      <c r="C126" s="703"/>
      <c r="D126" s="103"/>
      <c r="E126" s="186"/>
      <c r="F126" s="91"/>
      <c r="G126" s="91"/>
      <c r="H126" s="91"/>
      <c r="I126" s="91"/>
      <c r="J126" s="91"/>
      <c r="K126" s="91"/>
      <c r="L126" s="91"/>
      <c r="M126" s="91"/>
      <c r="N126" s="91"/>
    </row>
    <row r="127" spans="1:18" s="86" customFormat="1">
      <c r="A127" s="926"/>
      <c r="B127" s="1006" t="s">
        <v>1167</v>
      </c>
      <c r="C127" s="935"/>
      <c r="D127" s="921"/>
      <c r="E127" s="983"/>
      <c r="F127" s="983"/>
      <c r="G127" s="983"/>
      <c r="H127" s="983"/>
      <c r="I127" s="983"/>
      <c r="J127" s="983"/>
      <c r="K127" s="983"/>
      <c r="L127" s="983"/>
      <c r="M127" s="983"/>
      <c r="N127" s="983"/>
    </row>
    <row r="128" spans="1:18" s="48" customFormat="1">
      <c r="A128" s="927">
        <f>A125+1</f>
        <v>89</v>
      </c>
      <c r="B128" s="979" t="s">
        <v>1168</v>
      </c>
      <c r="C128" s="935"/>
      <c r="D128" s="973"/>
      <c r="E128" s="922"/>
      <c r="F128" s="922"/>
      <c r="G128" s="922"/>
      <c r="H128" s="922"/>
      <c r="I128" s="922"/>
      <c r="J128" s="922"/>
      <c r="K128" s="922"/>
      <c r="L128" s="922"/>
      <c r="M128" s="922"/>
      <c r="N128" s="922"/>
    </row>
    <row r="129" spans="1:16" s="48" customFormat="1">
      <c r="A129" s="927">
        <f>A128+1</f>
        <v>90</v>
      </c>
      <c r="B129" s="976" t="str">
        <f>"Trust preferred securities included in Item "&amp;A35</f>
        <v>Trust preferred securities included in Item 24</v>
      </c>
      <c r="C129" s="935"/>
      <c r="D129" s="973"/>
      <c r="E129" s="922"/>
      <c r="F129" s="922"/>
      <c r="G129" s="922"/>
      <c r="H129" s="922"/>
      <c r="I129" s="922"/>
      <c r="J129" s="922"/>
      <c r="K129" s="922"/>
      <c r="L129" s="922"/>
      <c r="M129" s="922"/>
      <c r="N129" s="922"/>
    </row>
    <row r="130" spans="1:16" s="86" customFormat="1">
      <c r="A130" s="118"/>
      <c r="B130" s="100"/>
      <c r="C130" s="703"/>
      <c r="D130" s="103"/>
      <c r="E130" s="186"/>
      <c r="F130" s="186"/>
      <c r="G130" s="186"/>
      <c r="H130" s="186"/>
      <c r="I130" s="186"/>
      <c r="J130" s="186"/>
      <c r="K130" s="186"/>
      <c r="L130" s="186"/>
      <c r="M130" s="186"/>
      <c r="N130" s="186"/>
    </row>
    <row r="131" spans="1:16" s="167" customFormat="1">
      <c r="A131" s="125" t="s">
        <v>49</v>
      </c>
      <c r="B131" s="94" t="s">
        <v>77</v>
      </c>
      <c r="C131" s="94"/>
      <c r="D131" s="111"/>
      <c r="E131" s="3"/>
      <c r="F131" s="166"/>
      <c r="G131" s="166"/>
      <c r="H131" s="166"/>
      <c r="I131" s="166"/>
      <c r="J131" s="166"/>
      <c r="K131" s="166"/>
      <c r="L131" s="166"/>
      <c r="M131" s="166"/>
      <c r="N131" s="166"/>
      <c r="O131" s="166"/>
      <c r="P131" s="166"/>
    </row>
    <row r="132" spans="1:16" s="167" customFormat="1">
      <c r="A132" s="118"/>
      <c r="B132" s="1039"/>
      <c r="C132" s="1040"/>
      <c r="D132" s="1041"/>
      <c r="E132" s="1041"/>
      <c r="F132" s="1041"/>
      <c r="G132" s="1041"/>
      <c r="H132" s="1041"/>
      <c r="I132" s="1041"/>
      <c r="J132" s="1041"/>
      <c r="K132" s="1041"/>
      <c r="L132" s="1041"/>
      <c r="M132" s="1041"/>
      <c r="N132" s="1041"/>
      <c r="O132" s="1041"/>
      <c r="P132" s="1042"/>
    </row>
    <row r="133" spans="1:16" s="167" customFormat="1">
      <c r="A133" s="118"/>
      <c r="B133" s="1043"/>
      <c r="C133" s="1044"/>
      <c r="D133" s="1045"/>
      <c r="E133" s="1045"/>
      <c r="F133" s="1045"/>
      <c r="G133" s="1045"/>
      <c r="H133" s="1045"/>
      <c r="I133" s="1045"/>
      <c r="J133" s="1045"/>
      <c r="K133" s="1045"/>
      <c r="L133" s="1045"/>
      <c r="M133" s="1045"/>
      <c r="N133" s="1045"/>
      <c r="O133" s="1045"/>
      <c r="P133" s="1046"/>
    </row>
    <row r="134" spans="1:16" s="167" customFormat="1">
      <c r="A134" s="118"/>
      <c r="B134" s="1043"/>
      <c r="C134" s="1044"/>
      <c r="D134" s="1045"/>
      <c r="E134" s="1045"/>
      <c r="F134" s="1045"/>
      <c r="G134" s="1045"/>
      <c r="H134" s="1045"/>
      <c r="I134" s="1045"/>
      <c r="J134" s="1045"/>
      <c r="K134" s="1045"/>
      <c r="L134" s="1045"/>
      <c r="M134" s="1045"/>
      <c r="N134" s="1045"/>
      <c r="O134" s="1045"/>
      <c r="P134" s="1046"/>
    </row>
    <row r="135" spans="1:16" s="167" customFormat="1">
      <c r="A135" s="118"/>
      <c r="B135" s="1047"/>
      <c r="C135" s="1048"/>
      <c r="D135" s="1048"/>
      <c r="E135" s="1048"/>
      <c r="F135" s="1048"/>
      <c r="G135" s="1048"/>
      <c r="H135" s="1048"/>
      <c r="I135" s="1048"/>
      <c r="J135" s="1048"/>
      <c r="K135" s="1048"/>
      <c r="L135" s="1048"/>
      <c r="M135" s="1048"/>
      <c r="N135" s="1048"/>
      <c r="O135" s="1048"/>
      <c r="P135" s="1049"/>
    </row>
    <row r="136" spans="1:16" s="167" customFormat="1">
      <c r="A136" s="124"/>
      <c r="C136" s="610"/>
      <c r="D136" s="110"/>
      <c r="E136" s="186"/>
      <c r="F136" s="91"/>
      <c r="G136" s="91"/>
      <c r="H136" s="91"/>
      <c r="I136" s="91"/>
      <c r="J136" s="91"/>
      <c r="K136" s="91"/>
      <c r="L136" s="91"/>
      <c r="M136" s="91"/>
      <c r="N136" s="91"/>
    </row>
    <row r="137" spans="1:16" s="167" customFormat="1">
      <c r="A137" s="125" t="s">
        <v>50</v>
      </c>
      <c r="B137" s="94" t="s">
        <v>97</v>
      </c>
      <c r="C137" s="94"/>
      <c r="D137" s="111"/>
      <c r="E137" s="3"/>
      <c r="F137" s="166"/>
      <c r="G137" s="166"/>
      <c r="H137" s="166"/>
      <c r="I137" s="166"/>
      <c r="J137" s="166"/>
      <c r="K137" s="166"/>
      <c r="L137" s="166"/>
      <c r="M137" s="166"/>
      <c r="N137" s="166"/>
      <c r="O137" s="166"/>
      <c r="P137" s="166"/>
    </row>
    <row r="138" spans="1:16" s="167" customFormat="1">
      <c r="A138" s="118"/>
      <c r="B138" s="1039"/>
      <c r="C138" s="1040"/>
      <c r="D138" s="1041"/>
      <c r="E138" s="1041"/>
      <c r="F138" s="1041"/>
      <c r="G138" s="1041"/>
      <c r="H138" s="1041"/>
      <c r="I138" s="1041"/>
      <c r="J138" s="1041"/>
      <c r="K138" s="1041"/>
      <c r="L138" s="1041"/>
      <c r="M138" s="1041"/>
      <c r="N138" s="1041"/>
      <c r="O138" s="1041"/>
      <c r="P138" s="1042"/>
    </row>
    <row r="139" spans="1:16" s="167" customFormat="1">
      <c r="A139" s="118"/>
      <c r="B139" s="1043"/>
      <c r="C139" s="1044"/>
      <c r="D139" s="1045"/>
      <c r="E139" s="1045"/>
      <c r="F139" s="1045"/>
      <c r="G139" s="1045"/>
      <c r="H139" s="1045"/>
      <c r="I139" s="1045"/>
      <c r="J139" s="1045"/>
      <c r="K139" s="1045"/>
      <c r="L139" s="1045"/>
      <c r="M139" s="1045"/>
      <c r="N139" s="1045"/>
      <c r="O139" s="1045"/>
      <c r="P139" s="1046"/>
    </row>
    <row r="140" spans="1:16" s="167" customFormat="1">
      <c r="A140" s="118"/>
      <c r="B140" s="1043"/>
      <c r="C140" s="1044"/>
      <c r="D140" s="1045"/>
      <c r="E140" s="1045"/>
      <c r="F140" s="1045"/>
      <c r="G140" s="1045"/>
      <c r="H140" s="1045"/>
      <c r="I140" s="1045"/>
      <c r="J140" s="1045"/>
      <c r="K140" s="1045"/>
      <c r="L140" s="1045"/>
      <c r="M140" s="1045"/>
      <c r="N140" s="1045"/>
      <c r="O140" s="1045"/>
      <c r="P140" s="1046"/>
    </row>
    <row r="141" spans="1:16" s="167" customFormat="1">
      <c r="A141" s="728"/>
      <c r="B141" s="1051"/>
      <c r="C141" s="1052"/>
      <c r="D141" s="1053"/>
      <c r="E141" s="1053"/>
      <c r="F141" s="1053"/>
      <c r="G141" s="1053"/>
      <c r="H141" s="1053"/>
      <c r="I141" s="1053"/>
      <c r="J141" s="1053"/>
      <c r="K141" s="1053"/>
      <c r="L141" s="1053"/>
      <c r="M141" s="1053"/>
      <c r="N141" s="1053"/>
      <c r="O141" s="1053"/>
      <c r="P141" s="1054"/>
    </row>
    <row r="142" spans="1:16" s="167" customFormat="1">
      <c r="A142" s="124"/>
      <c r="C142" s="610"/>
      <c r="D142" s="110"/>
      <c r="E142" s="186"/>
      <c r="F142" s="91"/>
      <c r="G142" s="91"/>
      <c r="H142" s="91"/>
      <c r="I142" s="91"/>
      <c r="J142" s="91"/>
      <c r="K142" s="91"/>
      <c r="L142" s="91"/>
      <c r="M142" s="91"/>
      <c r="N142" s="91"/>
    </row>
    <row r="143" spans="1:16" s="167" customFormat="1" ht="47.25" customHeight="1">
      <c r="A143" s="125" t="s">
        <v>80</v>
      </c>
      <c r="B143" s="1038" t="s">
        <v>1638</v>
      </c>
      <c r="C143" s="1038"/>
      <c r="D143" s="1038"/>
      <c r="E143" s="1038"/>
      <c r="F143" s="1038"/>
      <c r="G143" s="1038"/>
      <c r="H143" s="1038"/>
      <c r="I143" s="1038"/>
      <c r="J143" s="1038"/>
      <c r="K143" s="1038"/>
      <c r="L143" s="1038"/>
      <c r="M143" s="1038"/>
      <c r="N143" s="1038"/>
      <c r="O143" s="1038"/>
      <c r="P143" s="1038"/>
    </row>
    <row r="144" spans="1:16" s="167" customFormat="1">
      <c r="A144" s="125"/>
      <c r="B144" s="249"/>
      <c r="C144" s="248"/>
      <c r="D144" s="102"/>
      <c r="E144" s="102"/>
      <c r="F144" s="97"/>
      <c r="G144" s="97"/>
      <c r="H144" s="97"/>
      <c r="I144" s="97"/>
      <c r="J144" s="97"/>
      <c r="K144" s="97"/>
      <c r="L144" s="97"/>
      <c r="M144" s="97"/>
      <c r="N144" s="97"/>
      <c r="O144" s="97"/>
      <c r="P144" s="97"/>
    </row>
    <row r="145" spans="1:18" s="167" customFormat="1">
      <c r="A145" s="125" t="s">
        <v>1428</v>
      </c>
      <c r="B145" s="248" t="str">
        <f>"The carryback period is the prior two calendar tax years plus any current taxes paid in the year-to-date period.  Please provide disaggregated data for item "&amp;A109&amp;" as follows:"</f>
        <v>The carryback period is the prior two calendar tax years plus any current taxes paid in the year-to-date period.  Please provide disaggregated data for item 76 as follows:</v>
      </c>
      <c r="C145" s="248"/>
      <c r="D145" s="97"/>
      <c r="E145" s="102"/>
      <c r="F145" s="97"/>
      <c r="G145" s="97"/>
      <c r="H145" s="97"/>
      <c r="I145" s="97"/>
      <c r="J145" s="97"/>
      <c r="K145" s="97"/>
      <c r="L145" s="97"/>
      <c r="M145" s="97"/>
      <c r="N145" s="97"/>
      <c r="O145" s="97"/>
      <c r="P145" s="97"/>
    </row>
    <row r="146" spans="1:18" s="167" customFormat="1">
      <c r="A146" s="125"/>
      <c r="B146" s="249" t="s">
        <v>1466</v>
      </c>
      <c r="C146" s="876" t="s">
        <v>1462</v>
      </c>
      <c r="D146" s="237"/>
      <c r="E146" s="102"/>
      <c r="F146" s="97"/>
      <c r="G146" s="97"/>
      <c r="H146" s="97"/>
      <c r="I146" s="97"/>
      <c r="J146" s="97"/>
      <c r="K146" s="97"/>
      <c r="L146" s="97"/>
      <c r="M146" s="97"/>
      <c r="N146" s="97"/>
      <c r="O146" s="97"/>
      <c r="P146" s="97"/>
    </row>
    <row r="147" spans="1:18" s="167" customFormat="1">
      <c r="A147" s="125"/>
      <c r="B147" s="249" t="s">
        <v>1467</v>
      </c>
      <c r="C147" s="877" t="s">
        <v>1463</v>
      </c>
      <c r="D147" s="237"/>
      <c r="E147" s="102"/>
      <c r="F147" s="97"/>
      <c r="G147" s="97"/>
      <c r="H147" s="97"/>
      <c r="I147" s="97"/>
      <c r="J147" s="97"/>
      <c r="K147" s="97"/>
      <c r="L147" s="97"/>
      <c r="M147" s="97"/>
      <c r="N147" s="97"/>
      <c r="O147" s="97"/>
      <c r="P147" s="97"/>
    </row>
    <row r="148" spans="1:18" s="167" customFormat="1">
      <c r="A148" s="125"/>
      <c r="B148" s="249" t="s">
        <v>1468</v>
      </c>
      <c r="C148" s="876" t="s">
        <v>1464</v>
      </c>
      <c r="D148" s="237"/>
      <c r="E148" s="102"/>
      <c r="F148" s="97"/>
      <c r="G148" s="97"/>
      <c r="H148" s="97"/>
      <c r="I148" s="97"/>
      <c r="J148" s="97"/>
      <c r="K148" s="97"/>
      <c r="L148" s="97"/>
      <c r="M148" s="97"/>
      <c r="N148" s="97"/>
      <c r="O148" s="97"/>
      <c r="P148" s="97"/>
    </row>
    <row r="149" spans="1:18" s="167" customFormat="1">
      <c r="A149" s="125"/>
      <c r="C149" s="610"/>
      <c r="D149" s="110"/>
      <c r="E149" s="186"/>
      <c r="F149" s="91"/>
      <c r="G149" s="91"/>
      <c r="H149" s="91"/>
      <c r="I149" s="91"/>
      <c r="J149" s="91"/>
      <c r="K149" s="91"/>
      <c r="L149" s="91"/>
      <c r="M149" s="91"/>
      <c r="N149" s="91"/>
    </row>
    <row r="150" spans="1:18" s="167" customFormat="1">
      <c r="A150" s="125" t="s">
        <v>1465</v>
      </c>
      <c r="B150" s="94" t="s">
        <v>1520</v>
      </c>
      <c r="C150" s="94"/>
      <c r="D150" s="111"/>
      <c r="E150" s="3"/>
      <c r="F150" s="166"/>
      <c r="G150" s="166"/>
      <c r="H150" s="166"/>
      <c r="I150" s="166"/>
      <c r="J150" s="166"/>
      <c r="K150" s="166"/>
      <c r="L150" s="166"/>
      <c r="M150" s="166"/>
      <c r="N150" s="166"/>
      <c r="O150" s="166"/>
      <c r="P150" s="166"/>
    </row>
    <row r="151" spans="1:18" s="167" customFormat="1">
      <c r="A151" s="118"/>
      <c r="B151" s="1039"/>
      <c r="C151" s="1040"/>
      <c r="D151" s="1041"/>
      <c r="E151" s="1041"/>
      <c r="F151" s="1041"/>
      <c r="G151" s="1041"/>
      <c r="H151" s="1041"/>
      <c r="I151" s="1041"/>
      <c r="J151" s="1041"/>
      <c r="K151" s="1041"/>
      <c r="L151" s="1041"/>
      <c r="M151" s="1041"/>
      <c r="N151" s="1041"/>
      <c r="O151" s="1041"/>
      <c r="P151" s="1042"/>
    </row>
    <row r="152" spans="1:18" s="167" customFormat="1">
      <c r="A152" s="118"/>
      <c r="B152" s="1043"/>
      <c r="C152" s="1044"/>
      <c r="D152" s="1045"/>
      <c r="E152" s="1045"/>
      <c r="F152" s="1045"/>
      <c r="G152" s="1045"/>
      <c r="H152" s="1045"/>
      <c r="I152" s="1045"/>
      <c r="J152" s="1045"/>
      <c r="K152" s="1045"/>
      <c r="L152" s="1045"/>
      <c r="M152" s="1045"/>
      <c r="N152" s="1045"/>
      <c r="O152" s="1045"/>
      <c r="P152" s="1046"/>
    </row>
    <row r="153" spans="1:18" s="167" customFormat="1">
      <c r="A153" s="118"/>
      <c r="B153" s="1043"/>
      <c r="C153" s="1044"/>
      <c r="D153" s="1045"/>
      <c r="E153" s="1045"/>
      <c r="F153" s="1045"/>
      <c r="G153" s="1045"/>
      <c r="H153" s="1045"/>
      <c r="I153" s="1045"/>
      <c r="J153" s="1045"/>
      <c r="K153" s="1045"/>
      <c r="L153" s="1045"/>
      <c r="M153" s="1045"/>
      <c r="N153" s="1045"/>
      <c r="O153" s="1045"/>
      <c r="P153" s="1046"/>
    </row>
    <row r="154" spans="1:18" s="167" customFormat="1">
      <c r="A154" s="118"/>
      <c r="B154" s="1047"/>
      <c r="C154" s="1048"/>
      <c r="D154" s="1048"/>
      <c r="E154" s="1048"/>
      <c r="F154" s="1048"/>
      <c r="G154" s="1048"/>
      <c r="H154" s="1048"/>
      <c r="I154" s="1048"/>
      <c r="J154" s="1048"/>
      <c r="K154" s="1048"/>
      <c r="L154" s="1048"/>
      <c r="M154" s="1048"/>
      <c r="N154" s="1048"/>
      <c r="O154" s="1048"/>
      <c r="P154" s="1049"/>
    </row>
    <row r="155" spans="1:18" s="167" customFormat="1">
      <c r="A155" s="125"/>
      <c r="C155" s="610"/>
      <c r="D155" s="110"/>
      <c r="E155" s="186"/>
      <c r="F155" s="91"/>
      <c r="G155" s="91"/>
      <c r="H155" s="91"/>
      <c r="I155" s="91"/>
      <c r="J155" s="91"/>
      <c r="K155" s="91"/>
      <c r="L155" s="91"/>
      <c r="M155" s="91"/>
      <c r="N155" s="91"/>
    </row>
    <row r="156" spans="1:18" s="167" customFormat="1">
      <c r="A156" s="124"/>
      <c r="B156" s="95" t="s">
        <v>274</v>
      </c>
      <c r="C156" s="599"/>
      <c r="D156" s="110"/>
      <c r="E156" s="186"/>
      <c r="F156" s="91"/>
      <c r="G156" s="91"/>
      <c r="H156" s="91"/>
      <c r="I156" s="91"/>
      <c r="J156" s="91"/>
      <c r="K156" s="91"/>
      <c r="L156" s="91"/>
      <c r="M156" s="91"/>
      <c r="N156" s="91"/>
    </row>
    <row r="157" spans="1:18" s="53" customFormat="1">
      <c r="A157" s="223"/>
      <c r="B157" s="517" t="s">
        <v>1519</v>
      </c>
      <c r="C157" s="517"/>
      <c r="D157" s="621"/>
      <c r="E157" s="174" t="b">
        <v>1</v>
      </c>
      <c r="F157" s="174" t="b">
        <v>1</v>
      </c>
      <c r="G157" s="174" t="b">
        <v>1</v>
      </c>
      <c r="H157" s="174" t="b">
        <v>1</v>
      </c>
      <c r="I157" s="174" t="b">
        <v>1</v>
      </c>
      <c r="J157" s="174" t="b">
        <v>1</v>
      </c>
      <c r="K157" s="174" t="b">
        <v>1</v>
      </c>
      <c r="L157" s="174" t="b">
        <v>1</v>
      </c>
      <c r="M157" s="174" t="b">
        <v>1</v>
      </c>
      <c r="N157" s="174" t="b">
        <v>1</v>
      </c>
      <c r="P157" s="178"/>
      <c r="Q157" s="178"/>
      <c r="R157" s="178"/>
    </row>
    <row r="158" spans="1:18" s="53" customFormat="1">
      <c r="A158" s="224"/>
      <c r="B158" s="216" t="s">
        <v>186</v>
      </c>
      <c r="C158" s="592"/>
      <c r="D158" s="225"/>
      <c r="E158" s="174" t="b">
        <f t="shared" ref="E158:N158" si="30">E41=E110</f>
        <v>1</v>
      </c>
      <c r="F158" s="178" t="b">
        <f t="shared" si="30"/>
        <v>1</v>
      </c>
      <c r="G158" s="178" t="b">
        <f t="shared" si="30"/>
        <v>1</v>
      </c>
      <c r="H158" s="178" t="b">
        <f t="shared" si="30"/>
        <v>1</v>
      </c>
      <c r="I158" s="178" t="b">
        <f t="shared" si="30"/>
        <v>1</v>
      </c>
      <c r="J158" s="178" t="b">
        <f t="shared" si="30"/>
        <v>1</v>
      </c>
      <c r="K158" s="178" t="b">
        <f t="shared" si="30"/>
        <v>1</v>
      </c>
      <c r="L158" s="178" t="b">
        <f t="shared" si="30"/>
        <v>1</v>
      </c>
      <c r="M158" s="178" t="b">
        <f t="shared" si="30"/>
        <v>1</v>
      </c>
      <c r="N158" s="178" t="b">
        <f t="shared" si="30"/>
        <v>1</v>
      </c>
    </row>
    <row r="159" spans="1:18">
      <c r="B159" s="96"/>
      <c r="C159" s="600"/>
      <c r="D159" s="106"/>
      <c r="E159" s="227"/>
      <c r="F159" s="96"/>
      <c r="G159" s="96"/>
      <c r="H159" s="96"/>
      <c r="I159" s="96"/>
      <c r="J159" s="96"/>
      <c r="K159" s="96"/>
      <c r="L159" s="96"/>
      <c r="M159" s="96"/>
      <c r="N159" s="96"/>
      <c r="O159" s="96"/>
      <c r="P159" s="96"/>
    </row>
    <row r="162" spans="1:1">
      <c r="A162" s="196" t="s">
        <v>309</v>
      </c>
    </row>
    <row r="163" spans="1:1">
      <c r="A163" s="196" t="s">
        <v>310</v>
      </c>
    </row>
  </sheetData>
  <protectedRanges>
    <protectedRange sqref="B132 B138 B151" name="Range3"/>
    <protectedRange sqref="F8:N8 F10:N10 F12:N13 F15:N24 F30:N38 F57:N57 F61:N63 F74:N76 F78:N79 F90:N90 F93:N93 F96:N96 F98:N99 F106:N106 F108:N108 F111:N112 F115:N116 F119:N120 F123:N124 F81:N87 E104:N104 E65:N65 E40:N42" name="Range2"/>
    <protectedRange sqref="E7:E24 E26:E28 E122:E124 E118:E120 E111:E116 E108 E106 E71:E101 E56:E63 E44:E50 E30:E38 E126:E130" name="Range1"/>
    <protectedRange sqref="D146:D148" name="Range3_1"/>
  </protectedRanges>
  <autoFilter ref="A1:R163">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B143:P143"/>
    <mergeCell ref="B151:P154"/>
    <mergeCell ref="A1:R1"/>
    <mergeCell ref="A2:R2"/>
    <mergeCell ref="F3:N3"/>
    <mergeCell ref="P3:R3"/>
    <mergeCell ref="B132:P135"/>
    <mergeCell ref="B138:P141"/>
  </mergeCells>
  <conditionalFormatting sqref="E158:R158 O157:R157">
    <cfRule type="cellIs" dxfId="9" priority="2" operator="equal">
      <formula>FALSE</formula>
    </cfRule>
  </conditionalFormatting>
  <conditionalFormatting sqref="E157:N157">
    <cfRule type="cellIs" dxfId="8" priority="1" operator="equal">
      <formula>FALSE</formula>
    </cfRule>
  </conditionalFormatting>
  <dataValidations count="1">
    <dataValidation type="list" allowBlank="1" showInputMessage="1" showErrorMessage="1" sqref="E87:N87">
      <formula1>$P$87:$Q$87</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71"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U177"/>
  <sheetViews>
    <sheetView showGridLines="0" topLeftCell="A125" zoomScale="85" zoomScaleNormal="85" zoomScaleSheetLayoutView="85" workbookViewId="0">
      <selection activeCell="B96" sqref="B96"/>
    </sheetView>
  </sheetViews>
  <sheetFormatPr defaultRowHeight="15"/>
  <cols>
    <col min="1" max="1" width="8.28515625" style="118" customWidth="1"/>
    <col min="2" max="2" width="101.7109375" style="166" customWidth="1"/>
    <col min="3" max="3" width="33" style="589" hidden="1" customWidth="1"/>
    <col min="4" max="4" width="26.7109375" style="103" customWidth="1"/>
    <col min="5" max="5" width="12.5703125" style="3" customWidth="1"/>
    <col min="6" max="6" width="14.5703125" style="166" customWidth="1"/>
    <col min="7" max="7" width="12.7109375" style="166" customWidth="1"/>
    <col min="8" max="9" width="11.28515625" style="166" customWidth="1"/>
    <col min="10" max="10" width="12" style="166" customWidth="1"/>
    <col min="11" max="11" width="12.28515625" style="166" customWidth="1"/>
    <col min="12" max="12" width="11.5703125" style="166" customWidth="1"/>
    <col min="13" max="13" width="13.85546875" style="166" customWidth="1"/>
    <col min="14" max="14" width="11.5703125" style="166" customWidth="1"/>
    <col min="15" max="15" width="2.5703125" style="166" customWidth="1"/>
    <col min="16" max="18" width="14" style="166" customWidth="1"/>
    <col min="19" max="16384" width="9.140625" style="166"/>
  </cols>
  <sheetData>
    <row r="1" spans="1:18" s="30" customFormat="1" ht="15.75">
      <c r="A1" s="1050" t="str">
        <f>'Summary Submission Cover Sheet'!D15&amp;" CCAR Advanced Approaches Capital Worksheet: "&amp;'Summary Submission Cover Sheet'!D12&amp;" in "&amp;'Summary Submission Cover Sheet'!$B$20</f>
        <v>Bank CCAR Advanced Approaches Capital Worksheet: Bank XYZ, Inc. in Baseline</v>
      </c>
      <c r="B1" s="1050"/>
      <c r="C1" s="1050"/>
      <c r="D1" s="1050"/>
      <c r="E1" s="1050"/>
      <c r="F1" s="1050"/>
      <c r="G1" s="1050"/>
      <c r="H1" s="1050"/>
      <c r="I1" s="1050"/>
      <c r="J1" s="1050"/>
      <c r="K1" s="1050"/>
      <c r="L1" s="1050"/>
      <c r="M1" s="1050"/>
      <c r="N1" s="1050"/>
      <c r="O1" s="1050"/>
      <c r="P1" s="1050"/>
      <c r="Q1" s="1050"/>
      <c r="R1" s="1050"/>
    </row>
    <row r="2" spans="1:18" s="96" customFormat="1">
      <c r="A2" s="1034" t="str">
        <f>IF('Summary Submission Cover Sheet'!D16="","",'Summary Submission Cover Sheet'!D16)</f>
        <v/>
      </c>
      <c r="B2" s="1034"/>
      <c r="C2" s="1034"/>
      <c r="D2" s="1034"/>
      <c r="E2" s="1034"/>
      <c r="F2" s="1034"/>
      <c r="G2" s="1034"/>
      <c r="H2" s="1034"/>
      <c r="I2" s="1034"/>
      <c r="J2" s="1034"/>
      <c r="K2" s="1034"/>
      <c r="L2" s="1034"/>
      <c r="M2" s="1034"/>
      <c r="N2" s="1034"/>
      <c r="O2" s="1034"/>
      <c r="P2" s="1034"/>
      <c r="Q2" s="1034"/>
      <c r="R2" s="1034"/>
    </row>
    <row r="3" spans="1:18" ht="45" customHeight="1">
      <c r="E3" s="139" t="s">
        <v>31</v>
      </c>
      <c r="F3" s="1035" t="s">
        <v>32</v>
      </c>
      <c r="G3" s="1035"/>
      <c r="H3" s="1035"/>
      <c r="I3" s="1035"/>
      <c r="J3" s="1035"/>
      <c r="K3" s="1035"/>
      <c r="L3" s="1035"/>
      <c r="M3" s="1035"/>
      <c r="N3" s="1035"/>
      <c r="O3" s="117"/>
      <c r="P3" s="1032" t="s">
        <v>105</v>
      </c>
      <c r="Q3" s="1032"/>
      <c r="R3" s="1032"/>
    </row>
    <row r="4" spans="1:18" s="81" customFormat="1" ht="15.75" thickBot="1">
      <c r="A4" s="119" t="s">
        <v>107</v>
      </c>
      <c r="C4" s="585"/>
      <c r="D4" s="104" t="s">
        <v>17</v>
      </c>
      <c r="E4" s="226" t="s">
        <v>1425</v>
      </c>
      <c r="F4" s="82" t="s">
        <v>1267</v>
      </c>
      <c r="G4" s="82" t="s">
        <v>1268</v>
      </c>
      <c r="H4" s="82" t="s">
        <v>1269</v>
      </c>
      <c r="I4" s="82" t="s">
        <v>1270</v>
      </c>
      <c r="J4" s="82" t="s">
        <v>1271</v>
      </c>
      <c r="K4" s="82" t="s">
        <v>1272</v>
      </c>
      <c r="L4" s="82" t="s">
        <v>1273</v>
      </c>
      <c r="M4" s="82" t="s">
        <v>1274</v>
      </c>
      <c r="N4" s="82" t="s">
        <v>1275</v>
      </c>
      <c r="O4" s="82"/>
      <c r="P4" s="82" t="s">
        <v>1445</v>
      </c>
      <c r="Q4" s="82" t="s">
        <v>1446</v>
      </c>
      <c r="R4" s="82" t="s">
        <v>104</v>
      </c>
    </row>
    <row r="5" spans="1:18" ht="15.75" thickTop="1">
      <c r="E5" s="139"/>
      <c r="F5" s="864"/>
      <c r="G5" s="864"/>
      <c r="H5" s="864"/>
      <c r="I5" s="864"/>
      <c r="J5" s="864"/>
      <c r="K5" s="864"/>
      <c r="L5" s="864"/>
      <c r="M5" s="864"/>
      <c r="N5" s="864"/>
    </row>
    <row r="6" spans="1:18">
      <c r="B6" s="84" t="s">
        <v>1577</v>
      </c>
      <c r="C6" s="586"/>
      <c r="D6" s="105"/>
    </row>
    <row r="7" spans="1:18">
      <c r="A7" s="120">
        <v>1</v>
      </c>
      <c r="B7" s="129" t="s">
        <v>1511</v>
      </c>
      <c r="C7" s="601" t="s">
        <v>365</v>
      </c>
      <c r="D7" s="128" t="s">
        <v>1570</v>
      </c>
      <c r="E7" s="237"/>
      <c r="F7" s="238">
        <f>E25</f>
        <v>0</v>
      </c>
      <c r="G7" s="238">
        <f t="shared" ref="G7:N7" si="0">F25</f>
        <v>0</v>
      </c>
      <c r="H7" s="238">
        <f t="shared" si="0"/>
        <v>0</v>
      </c>
      <c r="I7" s="238">
        <f t="shared" si="0"/>
        <v>0</v>
      </c>
      <c r="J7" s="238">
        <f t="shared" si="0"/>
        <v>0</v>
      </c>
      <c r="K7" s="238">
        <f t="shared" si="0"/>
        <v>0</v>
      </c>
      <c r="L7" s="238">
        <f t="shared" si="0"/>
        <v>0</v>
      </c>
      <c r="M7" s="238">
        <f t="shared" si="0"/>
        <v>0</v>
      </c>
      <c r="N7" s="238">
        <f t="shared" si="0"/>
        <v>0</v>
      </c>
      <c r="O7" s="86"/>
      <c r="P7" s="238">
        <f>G7</f>
        <v>0</v>
      </c>
      <c r="Q7" s="238">
        <f>K7</f>
        <v>0</v>
      </c>
      <c r="R7" s="238">
        <f>F7</f>
        <v>0</v>
      </c>
    </row>
    <row r="8" spans="1:18">
      <c r="A8" s="120">
        <f>A7+1</f>
        <v>2</v>
      </c>
      <c r="B8" s="129" t="s">
        <v>110</v>
      </c>
      <c r="C8" s="601" t="s">
        <v>362</v>
      </c>
      <c r="D8" s="128" t="s">
        <v>1571</v>
      </c>
      <c r="E8" s="237"/>
      <c r="F8" s="237"/>
      <c r="G8" s="237"/>
      <c r="H8" s="237"/>
      <c r="I8" s="237"/>
      <c r="J8" s="237"/>
      <c r="K8" s="237"/>
      <c r="L8" s="237"/>
      <c r="M8" s="237"/>
      <c r="N8" s="237"/>
      <c r="O8" s="86"/>
      <c r="P8" s="238">
        <f>SUM(G8:J8)</f>
        <v>0</v>
      </c>
      <c r="Q8" s="238">
        <f>SUM(K8:N8)</f>
        <v>0</v>
      </c>
      <c r="R8" s="238">
        <f>SUM(F8,G8:J8,K8:N8)</f>
        <v>0</v>
      </c>
    </row>
    <row r="9" spans="1:18">
      <c r="A9" s="120">
        <f t="shared" ref="A9:A25" si="1">A8+1</f>
        <v>3</v>
      </c>
      <c r="B9" s="129" t="s">
        <v>169</v>
      </c>
      <c r="C9" s="601" t="s">
        <v>364</v>
      </c>
      <c r="D9" s="128" t="s">
        <v>1572</v>
      </c>
      <c r="E9" s="237"/>
      <c r="F9" s="238">
        <f t="shared" ref="F9:N9" si="2">SUM(F7:F8)</f>
        <v>0</v>
      </c>
      <c r="G9" s="238">
        <f t="shared" si="2"/>
        <v>0</v>
      </c>
      <c r="H9" s="238">
        <f t="shared" si="2"/>
        <v>0</v>
      </c>
      <c r="I9" s="238">
        <f t="shared" si="2"/>
        <v>0</v>
      </c>
      <c r="J9" s="238">
        <f t="shared" si="2"/>
        <v>0</v>
      </c>
      <c r="K9" s="238">
        <f t="shared" si="2"/>
        <v>0</v>
      </c>
      <c r="L9" s="238">
        <f t="shared" si="2"/>
        <v>0</v>
      </c>
      <c r="M9" s="238">
        <f t="shared" si="2"/>
        <v>0</v>
      </c>
      <c r="N9" s="238">
        <f t="shared" si="2"/>
        <v>0</v>
      </c>
      <c r="O9" s="86"/>
      <c r="P9" s="238">
        <f>G9</f>
        <v>0</v>
      </c>
      <c r="Q9" s="238">
        <f>K9</f>
        <v>0</v>
      </c>
      <c r="R9" s="238">
        <f>F9</f>
        <v>0</v>
      </c>
    </row>
    <row r="10" spans="1:18" ht="45">
      <c r="A10" s="120">
        <f t="shared" si="1"/>
        <v>4</v>
      </c>
      <c r="B10" s="130" t="s">
        <v>1507</v>
      </c>
      <c r="C10" s="602" t="s">
        <v>361</v>
      </c>
      <c r="D10" s="126" t="str">
        <f>"Must match item "&amp;'Income Statement Worksheet'!A157&amp;" on the Income Statement Worksheet = RIAD4340"</f>
        <v>Must match item 135 on the Income Statement Worksheet = RIAD4340</v>
      </c>
      <c r="E10" s="237"/>
      <c r="F10" s="237"/>
      <c r="G10" s="237"/>
      <c r="H10" s="237"/>
      <c r="I10" s="237"/>
      <c r="J10" s="237"/>
      <c r="K10" s="237"/>
      <c r="L10" s="237"/>
      <c r="M10" s="237"/>
      <c r="N10" s="237"/>
      <c r="O10" s="86"/>
      <c r="P10" s="238">
        <f>SUM(G10:J10)</f>
        <v>0</v>
      </c>
      <c r="Q10" s="238">
        <f>SUM(K10:N10)</f>
        <v>0</v>
      </c>
      <c r="R10" s="238">
        <f>SUM(F10,G10:J10,K10:N10)</f>
        <v>0</v>
      </c>
    </row>
    <row r="11" spans="1:18">
      <c r="A11" s="120"/>
      <c r="B11" s="129" t="s">
        <v>111</v>
      </c>
      <c r="C11" s="601"/>
      <c r="D11" s="128"/>
      <c r="E11" s="139"/>
      <c r="F11" s="864"/>
      <c r="G11" s="864"/>
      <c r="H11" s="864"/>
      <c r="I11" s="864"/>
      <c r="J11" s="864"/>
      <c r="K11" s="864"/>
      <c r="L11" s="864"/>
      <c r="M11" s="864"/>
      <c r="N11" s="864"/>
      <c r="O11" s="86"/>
    </row>
    <row r="12" spans="1:18" s="3" customFormat="1">
      <c r="A12" s="940">
        <f>A10+1</f>
        <v>5</v>
      </c>
      <c r="B12" s="953" t="s">
        <v>112</v>
      </c>
      <c r="C12" s="954" t="s">
        <v>360</v>
      </c>
      <c r="D12" s="128"/>
      <c r="E12" s="237"/>
      <c r="F12" s="237"/>
      <c r="G12" s="237"/>
      <c r="H12" s="237"/>
      <c r="I12" s="237"/>
      <c r="J12" s="237"/>
      <c r="K12" s="237"/>
      <c r="L12" s="237"/>
      <c r="M12" s="237"/>
      <c r="N12" s="237"/>
      <c r="O12" s="48"/>
      <c r="P12" s="237">
        <f>SUM(G12:J12)</f>
        <v>0</v>
      </c>
      <c r="Q12" s="237">
        <f>SUM(K12:N12)</f>
        <v>0</v>
      </c>
      <c r="R12" s="237">
        <f>SUM(F12,G12:J12,K12:N12)</f>
        <v>0</v>
      </c>
    </row>
    <row r="13" spans="1:18" s="3" customFormat="1">
      <c r="A13" s="940">
        <f t="shared" si="1"/>
        <v>6</v>
      </c>
      <c r="B13" s="953" t="s">
        <v>113</v>
      </c>
      <c r="C13" s="954" t="s">
        <v>359</v>
      </c>
      <c r="D13" s="128"/>
      <c r="E13" s="237"/>
      <c r="F13" s="237"/>
      <c r="G13" s="237"/>
      <c r="H13" s="237"/>
      <c r="I13" s="237"/>
      <c r="J13" s="237"/>
      <c r="K13" s="237"/>
      <c r="L13" s="237"/>
      <c r="M13" s="237"/>
      <c r="N13" s="237"/>
      <c r="O13" s="48"/>
      <c r="P13" s="237">
        <f>SUM(G13:J13)</f>
        <v>0</v>
      </c>
      <c r="Q13" s="237">
        <f>SUM(K13:N13)</f>
        <v>0</v>
      </c>
      <c r="R13" s="237">
        <f>SUM(F13,G13:J13,K13:N13)</f>
        <v>0</v>
      </c>
    </row>
    <row r="14" spans="1:18" s="3" customFormat="1">
      <c r="A14" s="940"/>
      <c r="B14" s="713" t="s">
        <v>114</v>
      </c>
      <c r="C14" s="714"/>
      <c r="D14" s="128"/>
      <c r="O14" s="48"/>
    </row>
    <row r="15" spans="1:18" s="3" customFormat="1">
      <c r="A15" s="940">
        <f>A13+1</f>
        <v>7</v>
      </c>
      <c r="B15" s="953" t="s">
        <v>115</v>
      </c>
      <c r="C15" s="954" t="s">
        <v>358</v>
      </c>
      <c r="D15" s="225"/>
      <c r="E15" s="237"/>
      <c r="F15" s="237"/>
      <c r="G15" s="237"/>
      <c r="H15" s="237"/>
      <c r="I15" s="237"/>
      <c r="J15" s="237"/>
      <c r="K15" s="237"/>
      <c r="L15" s="237"/>
      <c r="M15" s="237"/>
      <c r="N15" s="237"/>
      <c r="O15" s="48"/>
      <c r="P15" s="237">
        <f t="shared" ref="P15:P24" si="3">SUM(G15:J15)</f>
        <v>0</v>
      </c>
      <c r="Q15" s="237">
        <f t="shared" ref="Q15:Q24" si="4">SUM(K15:N15)</f>
        <v>0</v>
      </c>
      <c r="R15" s="237">
        <f t="shared" ref="R15:R24" si="5">SUM(F15,G15:J15,K15:N15)</f>
        <v>0</v>
      </c>
    </row>
    <row r="16" spans="1:18" s="3" customFormat="1">
      <c r="A16" s="940">
        <f t="shared" si="1"/>
        <v>8</v>
      </c>
      <c r="B16" s="953" t="s">
        <v>116</v>
      </c>
      <c r="C16" s="954" t="s">
        <v>357</v>
      </c>
      <c r="D16" s="225"/>
      <c r="E16" s="237"/>
      <c r="F16" s="237"/>
      <c r="G16" s="237"/>
      <c r="H16" s="237"/>
      <c r="I16" s="237"/>
      <c r="J16" s="237"/>
      <c r="K16" s="237"/>
      <c r="L16" s="237"/>
      <c r="M16" s="237"/>
      <c r="N16" s="237"/>
      <c r="O16" s="48"/>
      <c r="P16" s="237">
        <f t="shared" si="3"/>
        <v>0</v>
      </c>
      <c r="Q16" s="237">
        <f t="shared" si="4"/>
        <v>0</v>
      </c>
      <c r="R16" s="237">
        <f t="shared" si="5"/>
        <v>0</v>
      </c>
    </row>
    <row r="17" spans="1:255">
      <c r="A17" s="923">
        <f t="shared" si="1"/>
        <v>9</v>
      </c>
      <c r="B17" s="970" t="s">
        <v>117</v>
      </c>
      <c r="C17" s="924" t="s">
        <v>356</v>
      </c>
      <c r="D17" s="971" t="s">
        <v>159</v>
      </c>
      <c r="E17" s="922"/>
      <c r="F17" s="922"/>
      <c r="G17" s="922"/>
      <c r="H17" s="922"/>
      <c r="I17" s="922"/>
      <c r="J17" s="922"/>
      <c r="K17" s="922"/>
      <c r="L17" s="922"/>
      <c r="M17" s="922"/>
      <c r="N17" s="922"/>
      <c r="O17" s="86"/>
      <c r="P17" s="238">
        <f t="shared" si="3"/>
        <v>0</v>
      </c>
      <c r="Q17" s="238">
        <f t="shared" si="4"/>
        <v>0</v>
      </c>
      <c r="R17" s="238">
        <f t="shared" si="5"/>
        <v>0</v>
      </c>
    </row>
    <row r="18" spans="1:255">
      <c r="A18" s="923">
        <f t="shared" si="1"/>
        <v>10</v>
      </c>
      <c r="B18" s="970" t="s">
        <v>122</v>
      </c>
      <c r="C18" s="924" t="s">
        <v>355</v>
      </c>
      <c r="D18" s="971" t="s">
        <v>160</v>
      </c>
      <c r="E18" s="922"/>
      <c r="F18" s="922"/>
      <c r="G18" s="922"/>
      <c r="H18" s="922"/>
      <c r="I18" s="922"/>
      <c r="J18" s="922"/>
      <c r="K18" s="922"/>
      <c r="L18" s="922"/>
      <c r="M18" s="922"/>
      <c r="N18" s="922"/>
      <c r="O18" s="86"/>
      <c r="P18" s="238">
        <f t="shared" si="3"/>
        <v>0</v>
      </c>
      <c r="Q18" s="238">
        <f t="shared" si="4"/>
        <v>0</v>
      </c>
      <c r="R18" s="238">
        <f t="shared" si="5"/>
        <v>0</v>
      </c>
    </row>
    <row r="19" spans="1:255">
      <c r="A19" s="120">
        <f t="shared" si="1"/>
        <v>11</v>
      </c>
      <c r="B19" s="129" t="s">
        <v>118</v>
      </c>
      <c r="C19" s="601" t="s">
        <v>354</v>
      </c>
      <c r="D19" s="128" t="s">
        <v>1647</v>
      </c>
      <c r="E19" s="237"/>
      <c r="F19" s="237"/>
      <c r="G19" s="237"/>
      <c r="H19" s="237"/>
      <c r="I19" s="237"/>
      <c r="J19" s="237"/>
      <c r="K19" s="237"/>
      <c r="L19" s="237"/>
      <c r="M19" s="237"/>
      <c r="N19" s="237"/>
      <c r="O19" s="86"/>
      <c r="P19" s="238">
        <f t="shared" si="3"/>
        <v>0</v>
      </c>
      <c r="Q19" s="238">
        <f t="shared" si="4"/>
        <v>0</v>
      </c>
      <c r="R19" s="238">
        <f t="shared" si="5"/>
        <v>0</v>
      </c>
    </row>
    <row r="20" spans="1:255">
      <c r="A20" s="120">
        <f t="shared" si="1"/>
        <v>12</v>
      </c>
      <c r="B20" s="129" t="s">
        <v>123</v>
      </c>
      <c r="C20" s="601" t="s">
        <v>353</v>
      </c>
      <c r="D20" s="128" t="s">
        <v>1648</v>
      </c>
      <c r="E20" s="237"/>
      <c r="F20" s="237"/>
      <c r="G20" s="237"/>
      <c r="H20" s="237"/>
      <c r="I20" s="237"/>
      <c r="J20" s="237"/>
      <c r="K20" s="237"/>
      <c r="L20" s="237"/>
      <c r="M20" s="237"/>
      <c r="N20" s="237"/>
      <c r="O20" s="86"/>
      <c r="P20" s="238">
        <f t="shared" si="3"/>
        <v>0</v>
      </c>
      <c r="Q20" s="238">
        <f t="shared" si="4"/>
        <v>0</v>
      </c>
      <c r="R20" s="238">
        <f t="shared" si="5"/>
        <v>0</v>
      </c>
    </row>
    <row r="21" spans="1:255">
      <c r="A21" s="120">
        <f t="shared" si="1"/>
        <v>13</v>
      </c>
      <c r="B21" s="129" t="s">
        <v>124</v>
      </c>
      <c r="C21" s="601" t="s">
        <v>352</v>
      </c>
      <c r="D21" s="128" t="s">
        <v>1649</v>
      </c>
      <c r="E21" s="237"/>
      <c r="F21" s="237"/>
      <c r="G21" s="237"/>
      <c r="H21" s="237"/>
      <c r="I21" s="237"/>
      <c r="J21" s="237"/>
      <c r="K21" s="237"/>
      <c r="L21" s="237"/>
      <c r="M21" s="237"/>
      <c r="N21" s="237"/>
      <c r="O21" s="86"/>
      <c r="P21" s="238">
        <f t="shared" si="3"/>
        <v>0</v>
      </c>
      <c r="Q21" s="238">
        <f t="shared" si="4"/>
        <v>0</v>
      </c>
      <c r="R21" s="238">
        <f t="shared" si="5"/>
        <v>0</v>
      </c>
    </row>
    <row r="22" spans="1:255">
      <c r="A22" s="120">
        <f t="shared" si="1"/>
        <v>14</v>
      </c>
      <c r="B22" s="129" t="s">
        <v>119</v>
      </c>
      <c r="C22" s="601" t="s">
        <v>351</v>
      </c>
      <c r="D22" s="128" t="s">
        <v>1650</v>
      </c>
      <c r="E22" s="237"/>
      <c r="F22" s="237"/>
      <c r="G22" s="237"/>
      <c r="H22" s="237"/>
      <c r="I22" s="237"/>
      <c r="J22" s="237"/>
      <c r="K22" s="237"/>
      <c r="L22" s="237"/>
      <c r="M22" s="237"/>
      <c r="N22" s="237"/>
      <c r="O22" s="86"/>
      <c r="P22" s="238">
        <f t="shared" si="3"/>
        <v>0</v>
      </c>
      <c r="Q22" s="238">
        <f t="shared" si="4"/>
        <v>0</v>
      </c>
      <c r="R22" s="238">
        <f t="shared" si="5"/>
        <v>0</v>
      </c>
    </row>
    <row r="23" spans="1:255" ht="30">
      <c r="A23" s="923">
        <f t="shared" si="1"/>
        <v>15</v>
      </c>
      <c r="B23" s="972" t="s">
        <v>120</v>
      </c>
      <c r="C23" s="925" t="s">
        <v>350</v>
      </c>
      <c r="D23" s="971" t="s">
        <v>161</v>
      </c>
      <c r="E23" s="922"/>
      <c r="F23" s="922"/>
      <c r="G23" s="922"/>
      <c r="H23" s="922"/>
      <c r="I23" s="922"/>
      <c r="J23" s="922"/>
      <c r="K23" s="922"/>
      <c r="L23" s="922"/>
      <c r="M23" s="922"/>
      <c r="N23" s="922"/>
      <c r="O23" s="86"/>
      <c r="P23" s="238">
        <f t="shared" si="3"/>
        <v>0</v>
      </c>
      <c r="Q23" s="238">
        <f t="shared" si="4"/>
        <v>0</v>
      </c>
      <c r="R23" s="238">
        <f t="shared" si="5"/>
        <v>0</v>
      </c>
    </row>
    <row r="24" spans="1:255" s="96" customFormat="1">
      <c r="A24" s="955">
        <f t="shared" si="1"/>
        <v>16</v>
      </c>
      <c r="B24" s="956" t="s">
        <v>121</v>
      </c>
      <c r="C24" s="957" t="s">
        <v>349</v>
      </c>
      <c r="D24" s="958" t="s">
        <v>1651</v>
      </c>
      <c r="E24" s="219"/>
      <c r="F24" s="237"/>
      <c r="G24" s="237"/>
      <c r="H24" s="237"/>
      <c r="I24" s="237"/>
      <c r="J24" s="237"/>
      <c r="K24" s="237"/>
      <c r="L24" s="237"/>
      <c r="M24" s="237"/>
      <c r="N24" s="237"/>
      <c r="O24" s="86"/>
      <c r="P24" s="185">
        <f t="shared" si="3"/>
        <v>0</v>
      </c>
      <c r="Q24" s="185">
        <f t="shared" si="4"/>
        <v>0</v>
      </c>
      <c r="R24" s="185">
        <f t="shared" si="5"/>
        <v>0</v>
      </c>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row>
    <row r="25" spans="1:255" s="86" customFormat="1" ht="45">
      <c r="A25" s="120">
        <f t="shared" si="1"/>
        <v>17</v>
      </c>
      <c r="B25" s="127" t="str">
        <f>"Total bank equity capital end of current period (sum of items "&amp;A9&amp;", "&amp;A10&amp;", "&amp;A12&amp;", "&amp;A13&amp;", "&amp;A15&amp;", "&amp;A16&amp;","&amp;A19&amp;", "&amp;A22&amp;", less items "&amp;A20&amp;", "&amp;A21&amp;")"</f>
        <v>Total bank equity capital end of current period (sum of items 3, 4, 5, 6, 7, 8,11, 14, less items 12, 13)</v>
      </c>
      <c r="C25" s="594" t="s">
        <v>363</v>
      </c>
      <c r="D25" s="959" t="s">
        <v>1652</v>
      </c>
      <c r="E25" s="185">
        <f t="shared" ref="E25:N25" si="6">SUM(E9,E10,E12,E13,E15,E16,E17,E19,E22,E23,E24)-SUM(E18,E20,E21)</f>
        <v>0</v>
      </c>
      <c r="F25" s="185">
        <f t="shared" si="6"/>
        <v>0</v>
      </c>
      <c r="G25" s="185">
        <f t="shared" si="6"/>
        <v>0</v>
      </c>
      <c r="H25" s="185">
        <f t="shared" si="6"/>
        <v>0</v>
      </c>
      <c r="I25" s="185">
        <f t="shared" si="6"/>
        <v>0</v>
      </c>
      <c r="J25" s="185">
        <f t="shared" si="6"/>
        <v>0</v>
      </c>
      <c r="K25" s="185">
        <f t="shared" si="6"/>
        <v>0</v>
      </c>
      <c r="L25" s="185">
        <f t="shared" si="6"/>
        <v>0</v>
      </c>
      <c r="M25" s="185">
        <f t="shared" si="6"/>
        <v>0</v>
      </c>
      <c r="N25" s="185">
        <f t="shared" si="6"/>
        <v>0</v>
      </c>
      <c r="P25" s="238">
        <f>J25</f>
        <v>0</v>
      </c>
      <c r="Q25" s="238">
        <f>N25</f>
        <v>0</v>
      </c>
      <c r="R25" s="238">
        <f>N25</f>
        <v>0</v>
      </c>
      <c r="S25" s="179"/>
    </row>
    <row r="26" spans="1:255">
      <c r="E26" s="139"/>
      <c r="F26" s="864"/>
      <c r="G26" s="864"/>
      <c r="H26" s="864"/>
      <c r="I26" s="864"/>
      <c r="J26" s="864"/>
      <c r="K26" s="864"/>
      <c r="L26" s="864"/>
      <c r="M26" s="864"/>
      <c r="N26" s="864"/>
    </row>
    <row r="27" spans="1:255">
      <c r="B27" s="84" t="s">
        <v>1169</v>
      </c>
      <c r="C27" s="586"/>
      <c r="E27" s="139"/>
      <c r="F27" s="864"/>
      <c r="G27" s="864"/>
      <c r="H27" s="864"/>
      <c r="I27" s="864"/>
      <c r="J27" s="864"/>
      <c r="K27" s="864"/>
      <c r="L27" s="864"/>
      <c r="M27" s="864"/>
      <c r="N27" s="864"/>
    </row>
    <row r="28" spans="1:255" s="2" customFormat="1">
      <c r="A28" s="118"/>
      <c r="B28" s="87" t="s">
        <v>47</v>
      </c>
      <c r="C28" s="605"/>
      <c r="D28" s="103"/>
      <c r="E28" s="139"/>
      <c r="F28" s="864"/>
      <c r="G28" s="864"/>
      <c r="H28" s="864"/>
      <c r="I28" s="864"/>
      <c r="J28" s="864"/>
      <c r="K28" s="864"/>
      <c r="L28" s="864"/>
      <c r="M28" s="864"/>
      <c r="N28" s="864"/>
      <c r="O28" s="166"/>
      <c r="P28" s="166"/>
      <c r="Q28" s="166"/>
      <c r="R28" s="166"/>
    </row>
    <row r="29" spans="1:255" s="86" customFormat="1">
      <c r="A29" s="120">
        <f>A25+1</f>
        <v>18</v>
      </c>
      <c r="B29" s="131" t="s">
        <v>1513</v>
      </c>
      <c r="C29" s="587" t="s">
        <v>1059</v>
      </c>
      <c r="D29" s="708" t="str">
        <f>"Item "&amp;A25&amp;" =RCFD3210=AAAB3210"</f>
        <v>Item 17 =RCFD3210=AAAB3210</v>
      </c>
      <c r="E29" s="238">
        <f t="shared" ref="E29:N29" si="7">E25</f>
        <v>0</v>
      </c>
      <c r="F29" s="238">
        <f t="shared" si="7"/>
        <v>0</v>
      </c>
      <c r="G29" s="238">
        <f t="shared" si="7"/>
        <v>0</v>
      </c>
      <c r="H29" s="238">
        <f t="shared" si="7"/>
        <v>0</v>
      </c>
      <c r="I29" s="238">
        <f t="shared" si="7"/>
        <v>0</v>
      </c>
      <c r="J29" s="238">
        <f t="shared" si="7"/>
        <v>0</v>
      </c>
      <c r="K29" s="238">
        <f t="shared" si="7"/>
        <v>0</v>
      </c>
      <c r="L29" s="238">
        <f t="shared" si="7"/>
        <v>0</v>
      </c>
      <c r="M29" s="238">
        <f t="shared" si="7"/>
        <v>0</v>
      </c>
      <c r="N29" s="238">
        <f t="shared" si="7"/>
        <v>0</v>
      </c>
    </row>
    <row r="30" spans="1:255" s="86" customFormat="1" ht="30.75" customHeight="1">
      <c r="A30" s="120">
        <f t="shared" ref="A30:A47" si="8">A29+1</f>
        <v>19</v>
      </c>
      <c r="B30" s="131" t="s">
        <v>170</v>
      </c>
      <c r="C30" s="603" t="s">
        <v>348</v>
      </c>
      <c r="D30" s="708" t="s">
        <v>1653</v>
      </c>
      <c r="E30" s="237"/>
      <c r="F30" s="237"/>
      <c r="G30" s="237"/>
      <c r="H30" s="237"/>
      <c r="I30" s="237"/>
      <c r="J30" s="237"/>
      <c r="K30" s="237"/>
      <c r="L30" s="237"/>
      <c r="M30" s="237"/>
      <c r="N30" s="237"/>
    </row>
    <row r="31" spans="1:255" s="86" customFormat="1">
      <c r="A31" s="120">
        <f t="shared" si="8"/>
        <v>20</v>
      </c>
      <c r="B31" s="131" t="s">
        <v>171</v>
      </c>
      <c r="C31" s="601" t="s">
        <v>347</v>
      </c>
      <c r="D31" s="708" t="s">
        <v>1654</v>
      </c>
      <c r="E31" s="237"/>
      <c r="F31" s="237"/>
      <c r="G31" s="237"/>
      <c r="H31" s="237"/>
      <c r="I31" s="237"/>
      <c r="J31" s="237"/>
      <c r="K31" s="237"/>
      <c r="L31" s="237"/>
      <c r="M31" s="237"/>
      <c r="N31" s="237"/>
    </row>
    <row r="32" spans="1:255" s="86" customFormat="1" ht="30" customHeight="1">
      <c r="A32" s="120">
        <f t="shared" si="8"/>
        <v>21</v>
      </c>
      <c r="B32" s="131" t="s">
        <v>172</v>
      </c>
      <c r="C32" s="603" t="s">
        <v>346</v>
      </c>
      <c r="D32" s="708" t="s">
        <v>1655</v>
      </c>
      <c r="E32" s="237"/>
      <c r="F32" s="237"/>
      <c r="G32" s="237"/>
      <c r="H32" s="237"/>
      <c r="I32" s="237"/>
      <c r="J32" s="237"/>
      <c r="K32" s="237"/>
      <c r="L32" s="237"/>
      <c r="M32" s="237"/>
      <c r="N32" s="237"/>
    </row>
    <row r="33" spans="1:18" s="86" customFormat="1">
      <c r="A33" s="120">
        <f t="shared" si="8"/>
        <v>22</v>
      </c>
      <c r="B33" s="131" t="s">
        <v>173</v>
      </c>
      <c r="C33" s="601" t="s">
        <v>345</v>
      </c>
      <c r="D33" s="708" t="s">
        <v>1656</v>
      </c>
      <c r="E33" s="237"/>
      <c r="F33" s="237"/>
      <c r="G33" s="237"/>
      <c r="H33" s="237"/>
      <c r="I33" s="237"/>
      <c r="J33" s="237"/>
      <c r="K33" s="237"/>
      <c r="L33" s="237"/>
      <c r="M33" s="237"/>
      <c r="N33" s="237"/>
    </row>
    <row r="34" spans="1:18" s="86" customFormat="1">
      <c r="A34" s="120">
        <f t="shared" si="8"/>
        <v>23</v>
      </c>
      <c r="B34" s="131" t="s">
        <v>125</v>
      </c>
      <c r="C34" s="601" t="s">
        <v>344</v>
      </c>
      <c r="D34" s="708" t="s">
        <v>1657</v>
      </c>
      <c r="E34" s="237"/>
      <c r="F34" s="237"/>
      <c r="G34" s="237"/>
      <c r="H34" s="237"/>
      <c r="I34" s="237"/>
      <c r="J34" s="237"/>
      <c r="K34" s="237"/>
      <c r="L34" s="237"/>
      <c r="M34" s="237"/>
      <c r="N34" s="237"/>
    </row>
    <row r="35" spans="1:18" s="86" customFormat="1">
      <c r="A35" s="923">
        <f t="shared" si="8"/>
        <v>24</v>
      </c>
      <c r="B35" s="972" t="s">
        <v>126</v>
      </c>
      <c r="C35" s="924" t="s">
        <v>343</v>
      </c>
      <c r="D35" s="973" t="s">
        <v>1170</v>
      </c>
      <c r="E35" s="922"/>
      <c r="F35" s="922"/>
      <c r="G35" s="922"/>
      <c r="H35" s="922"/>
      <c r="I35" s="922"/>
      <c r="J35" s="922"/>
      <c r="K35" s="922"/>
      <c r="L35" s="922"/>
      <c r="M35" s="922"/>
      <c r="N35" s="922"/>
    </row>
    <row r="36" spans="1:18" s="86" customFormat="1">
      <c r="A36" s="923">
        <f t="shared" si="8"/>
        <v>25</v>
      </c>
      <c r="B36" s="972" t="s">
        <v>127</v>
      </c>
      <c r="C36" s="924" t="s">
        <v>342</v>
      </c>
      <c r="D36" s="973" t="s">
        <v>1171</v>
      </c>
      <c r="E36" s="922"/>
      <c r="F36" s="922"/>
      <c r="G36" s="922"/>
      <c r="H36" s="922"/>
      <c r="I36" s="922"/>
      <c r="J36" s="922"/>
      <c r="K36" s="922"/>
      <c r="L36" s="922"/>
      <c r="M36" s="922"/>
      <c r="N36" s="922"/>
    </row>
    <row r="37" spans="1:18" s="86" customFormat="1">
      <c r="A37" s="120">
        <f t="shared" si="8"/>
        <v>26</v>
      </c>
      <c r="B37" s="131" t="s">
        <v>174</v>
      </c>
      <c r="C37" s="601" t="s">
        <v>341</v>
      </c>
      <c r="D37" s="708" t="s">
        <v>1658</v>
      </c>
      <c r="E37" s="237"/>
      <c r="F37" s="237"/>
      <c r="G37" s="237"/>
      <c r="H37" s="237"/>
      <c r="I37" s="237"/>
      <c r="J37" s="237"/>
      <c r="K37" s="237"/>
      <c r="L37" s="237"/>
      <c r="M37" s="237"/>
      <c r="N37" s="237"/>
    </row>
    <row r="38" spans="1:18" s="86" customFormat="1" ht="45">
      <c r="A38" s="120">
        <f t="shared" si="8"/>
        <v>27</v>
      </c>
      <c r="B38" s="131" t="s">
        <v>1631</v>
      </c>
      <c r="C38" s="603" t="s">
        <v>340</v>
      </c>
      <c r="D38" s="708" t="s">
        <v>1659</v>
      </c>
      <c r="E38" s="237"/>
      <c r="F38" s="237"/>
      <c r="G38" s="237"/>
      <c r="H38" s="237"/>
      <c r="I38" s="237"/>
      <c r="J38" s="237"/>
      <c r="K38" s="237"/>
      <c r="L38" s="237"/>
      <c r="M38" s="237"/>
      <c r="N38" s="237"/>
    </row>
    <row r="39" spans="1:18" s="86" customFormat="1">
      <c r="A39" s="120">
        <f t="shared" si="8"/>
        <v>28</v>
      </c>
      <c r="B39" s="131" t="str">
        <f>"Subtotal (sum of items "&amp;A29&amp;", "&amp;A34&amp;", "&amp;A35&amp;", "&amp;A36&amp;", less items "&amp;A30&amp;", "&amp;A31&amp;", "&amp;A32&amp;", "&amp;A33&amp;", "&amp;A37&amp;", "&amp;A38&amp;")"</f>
        <v>Subtotal (sum of items 18, 23, 24, 25, less items 19, 20, 21, 22, 26, 27)</v>
      </c>
      <c r="C39" s="601" t="s">
        <v>339</v>
      </c>
      <c r="D39" s="708" t="s">
        <v>1660</v>
      </c>
      <c r="E39" s="238">
        <f t="shared" ref="E39:N39" si="9">SUM(E29,E34,E35,E36)-SUM(E30,E31,E32,E33,E37,E38)</f>
        <v>0</v>
      </c>
      <c r="F39" s="238">
        <f t="shared" si="9"/>
        <v>0</v>
      </c>
      <c r="G39" s="238">
        <f t="shared" si="9"/>
        <v>0</v>
      </c>
      <c r="H39" s="238">
        <f t="shared" si="9"/>
        <v>0</v>
      </c>
      <c r="I39" s="238">
        <f t="shared" si="9"/>
        <v>0</v>
      </c>
      <c r="J39" s="238">
        <f t="shared" si="9"/>
        <v>0</v>
      </c>
      <c r="K39" s="238">
        <f t="shared" si="9"/>
        <v>0</v>
      </c>
      <c r="L39" s="238">
        <f t="shared" si="9"/>
        <v>0</v>
      </c>
      <c r="M39" s="238">
        <f t="shared" si="9"/>
        <v>0</v>
      </c>
      <c r="N39" s="238">
        <f t="shared" si="9"/>
        <v>0</v>
      </c>
    </row>
    <row r="40" spans="1:18" s="86" customFormat="1">
      <c r="A40" s="120">
        <f t="shared" si="8"/>
        <v>29</v>
      </c>
      <c r="B40" s="131" t="s">
        <v>175</v>
      </c>
      <c r="C40" s="601" t="s">
        <v>338</v>
      </c>
      <c r="D40" s="708" t="s">
        <v>1661</v>
      </c>
      <c r="E40" s="237"/>
      <c r="F40" s="237"/>
      <c r="G40" s="237"/>
      <c r="H40" s="237"/>
      <c r="I40" s="237"/>
      <c r="J40" s="237"/>
      <c r="K40" s="237"/>
      <c r="L40" s="237"/>
      <c r="M40" s="237"/>
      <c r="N40" s="237"/>
    </row>
    <row r="41" spans="1:18" s="86" customFormat="1">
      <c r="A41" s="120">
        <f t="shared" si="8"/>
        <v>30</v>
      </c>
      <c r="B41" s="709" t="s">
        <v>176</v>
      </c>
      <c r="C41" s="606" t="s">
        <v>337</v>
      </c>
      <c r="D41" s="708" t="s">
        <v>1662</v>
      </c>
      <c r="E41" s="237"/>
      <c r="F41" s="237"/>
      <c r="G41" s="237"/>
      <c r="H41" s="237"/>
      <c r="I41" s="237"/>
      <c r="J41" s="237"/>
      <c r="K41" s="237"/>
      <c r="L41" s="237"/>
      <c r="M41" s="237"/>
      <c r="N41" s="237"/>
    </row>
    <row r="42" spans="1:18" s="89" customFormat="1" ht="30">
      <c r="A42" s="804">
        <f t="shared" si="8"/>
        <v>31</v>
      </c>
      <c r="B42" s="827" t="s">
        <v>1172</v>
      </c>
      <c r="C42" s="710" t="s">
        <v>336</v>
      </c>
      <c r="D42" s="818" t="s">
        <v>1663</v>
      </c>
      <c r="E42" s="237"/>
      <c r="F42" s="237"/>
      <c r="G42" s="237"/>
      <c r="H42" s="237"/>
      <c r="I42" s="237"/>
      <c r="J42" s="237"/>
      <c r="K42" s="237"/>
      <c r="L42" s="237"/>
      <c r="M42" s="237"/>
      <c r="N42" s="237"/>
    </row>
    <row r="43" spans="1:18" s="89" customFormat="1">
      <c r="A43" s="804">
        <f t="shared" si="8"/>
        <v>32</v>
      </c>
      <c r="B43" s="827" t="s">
        <v>1173</v>
      </c>
      <c r="C43" s="710"/>
      <c r="D43" s="818" t="s">
        <v>1664</v>
      </c>
      <c r="E43" s="237"/>
      <c r="F43" s="237"/>
      <c r="G43" s="237"/>
      <c r="H43" s="237"/>
      <c r="I43" s="237"/>
      <c r="J43" s="237"/>
      <c r="K43" s="237"/>
      <c r="L43" s="237"/>
      <c r="M43" s="237"/>
      <c r="N43" s="237"/>
    </row>
    <row r="44" spans="1:18" s="89" customFormat="1">
      <c r="A44" s="804">
        <f t="shared" si="8"/>
        <v>33</v>
      </c>
      <c r="B44" s="827" t="s">
        <v>1174</v>
      </c>
      <c r="C44" s="710"/>
      <c r="D44" s="818" t="s">
        <v>1665</v>
      </c>
      <c r="E44" s="237"/>
      <c r="F44" s="237"/>
      <c r="G44" s="237"/>
      <c r="H44" s="237"/>
      <c r="I44" s="237"/>
      <c r="J44" s="237"/>
      <c r="K44" s="237"/>
      <c r="L44" s="237"/>
      <c r="M44" s="237"/>
      <c r="N44" s="237"/>
    </row>
    <row r="45" spans="1:18" s="89" customFormat="1">
      <c r="A45" s="804">
        <f t="shared" si="8"/>
        <v>34</v>
      </c>
      <c r="B45" s="827" t="s">
        <v>1175</v>
      </c>
      <c r="C45" s="710"/>
      <c r="D45" s="818" t="s">
        <v>1666</v>
      </c>
      <c r="E45" s="237"/>
      <c r="F45" s="237"/>
      <c r="G45" s="237"/>
      <c r="H45" s="237"/>
      <c r="I45" s="237"/>
      <c r="J45" s="237"/>
      <c r="K45" s="237"/>
      <c r="L45" s="237"/>
      <c r="M45" s="237"/>
      <c r="N45" s="237"/>
    </row>
    <row r="46" spans="1:18" s="772" customFormat="1">
      <c r="A46" s="804">
        <f t="shared" si="8"/>
        <v>35</v>
      </c>
      <c r="B46" s="827" t="s">
        <v>1176</v>
      </c>
      <c r="C46" s="710"/>
      <c r="D46" s="818" t="s">
        <v>1667</v>
      </c>
      <c r="E46" s="237"/>
      <c r="F46" s="237"/>
      <c r="G46" s="237"/>
      <c r="H46" s="237"/>
      <c r="I46" s="237"/>
      <c r="J46" s="237"/>
      <c r="K46" s="237"/>
      <c r="L46" s="237"/>
      <c r="M46" s="237"/>
      <c r="N46" s="237"/>
    </row>
    <row r="47" spans="1:18" s="89" customFormat="1">
      <c r="A47" s="804">
        <f t="shared" si="8"/>
        <v>36</v>
      </c>
      <c r="B47" s="827" t="s">
        <v>1177</v>
      </c>
      <c r="C47" s="710"/>
      <c r="D47" s="818" t="s">
        <v>1668</v>
      </c>
      <c r="E47" s="237"/>
      <c r="F47" s="237"/>
      <c r="G47" s="237"/>
      <c r="H47" s="237"/>
      <c r="I47" s="237"/>
      <c r="J47" s="237"/>
      <c r="K47" s="237"/>
      <c r="L47" s="237"/>
      <c r="M47" s="237"/>
      <c r="N47" s="237"/>
    </row>
    <row r="48" spans="1:18" s="86" customFormat="1">
      <c r="A48" s="984">
        <f>A47+1</f>
        <v>37</v>
      </c>
      <c r="B48" s="774" t="str">
        <f>"Tier 1 capital (sum of items "&amp;A39&amp;" and "&amp;A47&amp;", less items "&amp;A40&amp;" through "&amp;A46&amp;")"</f>
        <v>Tier 1 capital (sum of items 28 and 36, less items 29 through 35)</v>
      </c>
      <c r="C48" s="775" t="s">
        <v>335</v>
      </c>
      <c r="D48" s="706" t="s">
        <v>1669</v>
      </c>
      <c r="E48" s="185">
        <f t="shared" ref="E48:N48" si="10">SUM(E39,E42)-SUM(E40,E41)</f>
        <v>0</v>
      </c>
      <c r="F48" s="185">
        <f t="shared" si="10"/>
        <v>0</v>
      </c>
      <c r="G48" s="185">
        <f t="shared" si="10"/>
        <v>0</v>
      </c>
      <c r="H48" s="185">
        <f t="shared" si="10"/>
        <v>0</v>
      </c>
      <c r="I48" s="185">
        <f t="shared" si="10"/>
        <v>0</v>
      </c>
      <c r="J48" s="185">
        <f t="shared" si="10"/>
        <v>0</v>
      </c>
      <c r="K48" s="185">
        <f t="shared" si="10"/>
        <v>0</v>
      </c>
      <c r="L48" s="185">
        <f t="shared" si="10"/>
        <v>0</v>
      </c>
      <c r="M48" s="185">
        <f t="shared" si="10"/>
        <v>0</v>
      </c>
      <c r="N48" s="185">
        <f t="shared" si="10"/>
        <v>0</v>
      </c>
      <c r="O48" s="89"/>
      <c r="P48" s="89"/>
      <c r="Q48" s="89"/>
      <c r="R48" s="89"/>
    </row>
    <row r="49" spans="1:18" s="86" customFormat="1">
      <c r="A49" s="985"/>
      <c r="B49" s="101"/>
      <c r="C49" s="607"/>
      <c r="D49" s="107"/>
      <c r="E49" s="186"/>
      <c r="F49" s="186"/>
      <c r="G49" s="186"/>
      <c r="H49" s="186"/>
      <c r="I49" s="186"/>
      <c r="J49" s="186"/>
      <c r="K49" s="186"/>
      <c r="L49" s="186"/>
      <c r="M49" s="186"/>
      <c r="N49" s="186"/>
      <c r="O49" s="89"/>
      <c r="P49" s="89"/>
      <c r="Q49" s="89"/>
      <c r="R49" s="89"/>
    </row>
    <row r="50" spans="1:18" s="86" customFormat="1">
      <c r="A50" s="804"/>
      <c r="B50" s="821" t="s">
        <v>1157</v>
      </c>
      <c r="C50" s="607"/>
      <c r="D50" s="818"/>
      <c r="E50" s="186"/>
      <c r="F50" s="186"/>
      <c r="G50" s="186"/>
      <c r="H50" s="186"/>
      <c r="I50" s="186"/>
      <c r="J50" s="186"/>
      <c r="K50" s="186"/>
      <c r="L50" s="186"/>
      <c r="M50" s="186"/>
      <c r="N50" s="186"/>
      <c r="O50" s="89"/>
      <c r="P50" s="89"/>
      <c r="Q50" s="89"/>
      <c r="R50" s="89"/>
    </row>
    <row r="51" spans="1:18" s="86" customFormat="1">
      <c r="A51" s="804">
        <f>A48+1</f>
        <v>38</v>
      </c>
      <c r="B51" s="822" t="s">
        <v>1178</v>
      </c>
      <c r="C51" s="705"/>
      <c r="D51" s="818" t="s">
        <v>1670</v>
      </c>
      <c r="E51" s="237"/>
      <c r="F51" s="237"/>
      <c r="G51" s="237"/>
      <c r="H51" s="237"/>
      <c r="I51" s="237"/>
      <c r="J51" s="237"/>
      <c r="K51" s="237"/>
      <c r="L51" s="237"/>
      <c r="M51" s="237"/>
      <c r="N51" s="237"/>
      <c r="O51" s="89"/>
      <c r="P51" s="89"/>
      <c r="Q51" s="89"/>
      <c r="R51" s="89"/>
    </row>
    <row r="52" spans="1:18" s="86" customFormat="1">
      <c r="A52" s="804">
        <f>A51+1</f>
        <v>39</v>
      </c>
      <c r="B52" s="822" t="s">
        <v>1179</v>
      </c>
      <c r="C52" s="705"/>
      <c r="D52" s="818" t="s">
        <v>1671</v>
      </c>
      <c r="E52" s="237"/>
      <c r="F52" s="237"/>
      <c r="G52" s="237"/>
      <c r="H52" s="237"/>
      <c r="I52" s="237"/>
      <c r="J52" s="237"/>
      <c r="K52" s="237"/>
      <c r="L52" s="237"/>
      <c r="M52" s="237"/>
      <c r="N52" s="237"/>
      <c r="O52" s="89"/>
      <c r="P52" s="89"/>
      <c r="Q52" s="89"/>
      <c r="R52" s="89"/>
    </row>
    <row r="53" spans="1:18" s="86" customFormat="1">
      <c r="A53" s="804">
        <f t="shared" ref="A53:A64" si="11">A52+1</f>
        <v>40</v>
      </c>
      <c r="B53" s="822" t="s">
        <v>1180</v>
      </c>
      <c r="C53" s="705"/>
      <c r="D53" s="818" t="s">
        <v>1672</v>
      </c>
      <c r="E53" s="237"/>
      <c r="F53" s="237"/>
      <c r="G53" s="237"/>
      <c r="H53" s="237"/>
      <c r="I53" s="237"/>
      <c r="J53" s="237"/>
      <c r="K53" s="237"/>
      <c r="L53" s="237"/>
      <c r="M53" s="237"/>
      <c r="N53" s="237"/>
      <c r="O53" s="89"/>
      <c r="P53" s="89"/>
      <c r="Q53" s="89"/>
      <c r="R53" s="89"/>
    </row>
    <row r="54" spans="1:18" s="86" customFormat="1">
      <c r="A54" s="804">
        <f t="shared" si="11"/>
        <v>41</v>
      </c>
      <c r="B54" s="822" t="s">
        <v>1161</v>
      </c>
      <c r="C54" s="705"/>
      <c r="D54" s="818" t="s">
        <v>1676</v>
      </c>
      <c r="E54" s="237"/>
      <c r="F54" s="237"/>
      <c r="G54" s="237"/>
      <c r="H54" s="237"/>
      <c r="I54" s="237"/>
      <c r="J54" s="237"/>
      <c r="K54" s="237"/>
      <c r="L54" s="237"/>
      <c r="M54" s="237"/>
      <c r="N54" s="237"/>
      <c r="O54" s="89"/>
      <c r="P54" s="89"/>
      <c r="Q54" s="89"/>
      <c r="R54" s="89"/>
    </row>
    <row r="55" spans="1:18" s="48" customFormat="1">
      <c r="A55" s="804">
        <f t="shared" si="11"/>
        <v>42</v>
      </c>
      <c r="B55" s="822" t="s">
        <v>1176</v>
      </c>
      <c r="C55" s="705"/>
      <c r="D55" s="818" t="s">
        <v>1673</v>
      </c>
      <c r="E55" s="237"/>
      <c r="F55" s="237"/>
      <c r="G55" s="237"/>
      <c r="H55" s="237"/>
      <c r="I55" s="237"/>
      <c r="J55" s="237"/>
      <c r="K55" s="237"/>
      <c r="L55" s="237"/>
      <c r="M55" s="237"/>
      <c r="N55" s="237"/>
      <c r="O55" s="772"/>
      <c r="P55" s="772"/>
      <c r="Q55" s="772"/>
      <c r="R55" s="772"/>
    </row>
    <row r="56" spans="1:18" s="86" customFormat="1">
      <c r="A56" s="804">
        <f t="shared" si="11"/>
        <v>43</v>
      </c>
      <c r="B56" s="822" t="s">
        <v>1181</v>
      </c>
      <c r="C56" s="705"/>
      <c r="D56" s="818" t="s">
        <v>1674</v>
      </c>
      <c r="E56" s="237"/>
      <c r="F56" s="237"/>
      <c r="G56" s="237"/>
      <c r="H56" s="237"/>
      <c r="I56" s="237"/>
      <c r="J56" s="237"/>
      <c r="K56" s="237"/>
      <c r="L56" s="237"/>
      <c r="M56" s="237"/>
      <c r="N56" s="237"/>
      <c r="O56" s="89"/>
      <c r="P56" s="89"/>
      <c r="Q56" s="89"/>
      <c r="R56" s="89"/>
    </row>
    <row r="57" spans="1:18" s="86" customFormat="1" ht="30">
      <c r="A57" s="804">
        <f t="shared" si="11"/>
        <v>44</v>
      </c>
      <c r="B57" s="822" t="s">
        <v>1182</v>
      </c>
      <c r="C57" s="705"/>
      <c r="D57" s="818" t="s">
        <v>1675</v>
      </c>
      <c r="E57" s="237"/>
      <c r="F57" s="237"/>
      <c r="G57" s="237"/>
      <c r="H57" s="237"/>
      <c r="I57" s="237"/>
      <c r="J57" s="237"/>
      <c r="K57" s="237"/>
      <c r="L57" s="237"/>
      <c r="M57" s="237"/>
      <c r="N57" s="237"/>
      <c r="O57" s="89"/>
      <c r="P57" s="89"/>
      <c r="Q57" s="89"/>
      <c r="R57" s="89"/>
    </row>
    <row r="58" spans="1:18" s="86" customFormat="1" ht="30">
      <c r="A58" s="804">
        <f t="shared" si="11"/>
        <v>45</v>
      </c>
      <c r="B58" s="822" t="s">
        <v>1183</v>
      </c>
      <c r="C58" s="705"/>
      <c r="D58" s="818" t="s">
        <v>1677</v>
      </c>
      <c r="E58" s="237"/>
      <c r="F58" s="237"/>
      <c r="G58" s="237"/>
      <c r="H58" s="237"/>
      <c r="I58" s="237"/>
      <c r="J58" s="237"/>
      <c r="K58" s="237"/>
      <c r="L58" s="237"/>
      <c r="M58" s="237"/>
      <c r="N58" s="237"/>
      <c r="O58" s="89"/>
      <c r="P58" s="89"/>
      <c r="Q58" s="89"/>
      <c r="R58" s="89"/>
    </row>
    <row r="59" spans="1:18" s="86" customFormat="1">
      <c r="A59" s="804">
        <f t="shared" si="11"/>
        <v>46</v>
      </c>
      <c r="B59" s="822" t="s">
        <v>1184</v>
      </c>
      <c r="C59" s="705"/>
      <c r="D59" s="818" t="s">
        <v>1678</v>
      </c>
      <c r="E59" s="237"/>
      <c r="F59" s="237"/>
      <c r="G59" s="237"/>
      <c r="H59" s="237"/>
      <c r="I59" s="237"/>
      <c r="J59" s="237"/>
      <c r="K59" s="237"/>
      <c r="L59" s="237"/>
      <c r="M59" s="237"/>
      <c r="N59" s="237"/>
      <c r="O59" s="89"/>
      <c r="P59" s="89"/>
      <c r="Q59" s="89"/>
      <c r="R59" s="89"/>
    </row>
    <row r="60" spans="1:18" s="86" customFormat="1">
      <c r="A60" s="804">
        <f t="shared" si="11"/>
        <v>47</v>
      </c>
      <c r="B60" s="822" t="str">
        <f>"Tier 2 capital (sum of items "&amp;A51&amp;" through "&amp;A54&amp;" and "&amp;A56&amp;", less items "&amp;A55&amp;" and "&amp;A57&amp;" through "&amp;A59&amp;")"</f>
        <v>Tier 2 capital (sum of items 38 through 41 and 43, less items 42 and 44 through 46)</v>
      </c>
      <c r="C60" s="705"/>
      <c r="D60" s="818" t="s">
        <v>1679</v>
      </c>
      <c r="E60" s="238">
        <f>SUM(E51:E54,E56)-SUM(E55,E57:E59)</f>
        <v>0</v>
      </c>
      <c r="F60" s="238">
        <f t="shared" ref="F60:N60" si="12">SUM(F51:F54,F56)-SUM(F55,F57:F59)</f>
        <v>0</v>
      </c>
      <c r="G60" s="238">
        <f t="shared" si="12"/>
        <v>0</v>
      </c>
      <c r="H60" s="238">
        <f t="shared" si="12"/>
        <v>0</v>
      </c>
      <c r="I60" s="238">
        <f t="shared" si="12"/>
        <v>0</v>
      </c>
      <c r="J60" s="238">
        <f t="shared" si="12"/>
        <v>0</v>
      </c>
      <c r="K60" s="238">
        <f t="shared" si="12"/>
        <v>0</v>
      </c>
      <c r="L60" s="238">
        <f t="shared" si="12"/>
        <v>0</v>
      </c>
      <c r="M60" s="238">
        <f t="shared" si="12"/>
        <v>0</v>
      </c>
      <c r="N60" s="238">
        <f t="shared" si="12"/>
        <v>0</v>
      </c>
      <c r="O60" s="89"/>
      <c r="P60" s="89"/>
      <c r="Q60" s="89"/>
      <c r="R60" s="89"/>
    </row>
    <row r="61" spans="1:18" s="86" customFormat="1">
      <c r="A61" s="804">
        <f t="shared" si="11"/>
        <v>48</v>
      </c>
      <c r="B61" s="822" t="str">
        <f>"Allowable Tier 2 capital (lesser of item "&amp;A48&amp;" or "&amp;A60&amp;")"</f>
        <v>Allowable Tier 2 capital (lesser of item 37 or 47)</v>
      </c>
      <c r="C61" s="705"/>
      <c r="D61" s="818" t="s">
        <v>1680</v>
      </c>
      <c r="E61" s="238">
        <f>MIN(E48,E60)</f>
        <v>0</v>
      </c>
      <c r="F61" s="238">
        <f t="shared" ref="F61:N61" si="13">MIN(F48,F60)</f>
        <v>0</v>
      </c>
      <c r="G61" s="238">
        <f t="shared" si="13"/>
        <v>0</v>
      </c>
      <c r="H61" s="238">
        <f t="shared" si="13"/>
        <v>0</v>
      </c>
      <c r="I61" s="238">
        <f t="shared" si="13"/>
        <v>0</v>
      </c>
      <c r="J61" s="238">
        <f t="shared" si="13"/>
        <v>0</v>
      </c>
      <c r="K61" s="238">
        <f t="shared" si="13"/>
        <v>0</v>
      </c>
      <c r="L61" s="238">
        <f t="shared" si="13"/>
        <v>0</v>
      </c>
      <c r="M61" s="238">
        <f t="shared" si="13"/>
        <v>0</v>
      </c>
      <c r="N61" s="238">
        <f t="shared" si="13"/>
        <v>0</v>
      </c>
      <c r="O61" s="89"/>
      <c r="P61" s="89"/>
      <c r="Q61" s="89"/>
      <c r="R61" s="89"/>
    </row>
    <row r="62" spans="1:18" s="86" customFormat="1">
      <c r="A62" s="966">
        <f t="shared" si="11"/>
        <v>49</v>
      </c>
      <c r="B62" s="972" t="s">
        <v>1163</v>
      </c>
      <c r="C62" s="928"/>
      <c r="D62" s="974" t="s">
        <v>1185</v>
      </c>
      <c r="E62" s="922"/>
      <c r="F62" s="922"/>
      <c r="G62" s="922"/>
      <c r="H62" s="922"/>
      <c r="I62" s="922"/>
      <c r="J62" s="922"/>
      <c r="K62" s="922"/>
      <c r="L62" s="922"/>
      <c r="M62" s="922"/>
      <c r="N62" s="922"/>
      <c r="O62" s="89"/>
      <c r="P62" s="89"/>
      <c r="Q62" s="89"/>
      <c r="R62" s="89"/>
    </row>
    <row r="63" spans="1:18" s="86" customFormat="1">
      <c r="A63" s="804">
        <f t="shared" si="11"/>
        <v>50</v>
      </c>
      <c r="B63" s="822" t="s">
        <v>1165</v>
      </c>
      <c r="C63" s="705"/>
      <c r="D63" s="818" t="s">
        <v>1682</v>
      </c>
      <c r="E63" s="237"/>
      <c r="F63" s="237"/>
      <c r="G63" s="237"/>
      <c r="H63" s="237"/>
      <c r="I63" s="237"/>
      <c r="J63" s="237"/>
      <c r="K63" s="237"/>
      <c r="L63" s="237"/>
      <c r="M63" s="237"/>
      <c r="N63" s="237"/>
      <c r="O63" s="89"/>
      <c r="P63" s="89"/>
      <c r="Q63" s="89"/>
      <c r="R63" s="89"/>
    </row>
    <row r="64" spans="1:18" s="86" customFormat="1">
      <c r="A64" s="804">
        <f t="shared" si="11"/>
        <v>51</v>
      </c>
      <c r="B64" s="822" t="str">
        <f>"Total risk-based capital (sum of items "&amp;A48&amp;", "&amp;A61&amp;" and "&amp;A62&amp;", less item "&amp;A63&amp;")"</f>
        <v>Total risk-based capital (sum of items 37, 48 and 49, less item 50)</v>
      </c>
      <c r="C64" s="705"/>
      <c r="D64" s="818" t="s">
        <v>1681</v>
      </c>
      <c r="E64" s="238">
        <f>SUM(E48,E61,E62)-E63</f>
        <v>0</v>
      </c>
      <c r="F64" s="238">
        <f t="shared" ref="F64:N64" si="14">SUM(F48,F61,F62)-F63</f>
        <v>0</v>
      </c>
      <c r="G64" s="238">
        <f t="shared" si="14"/>
        <v>0</v>
      </c>
      <c r="H64" s="238">
        <f t="shared" si="14"/>
        <v>0</v>
      </c>
      <c r="I64" s="238">
        <f t="shared" si="14"/>
        <v>0</v>
      </c>
      <c r="J64" s="238">
        <f t="shared" si="14"/>
        <v>0</v>
      </c>
      <c r="K64" s="238">
        <f t="shared" si="14"/>
        <v>0</v>
      </c>
      <c r="L64" s="238">
        <f t="shared" si="14"/>
        <v>0</v>
      </c>
      <c r="M64" s="238">
        <f t="shared" si="14"/>
        <v>0</v>
      </c>
      <c r="N64" s="238">
        <f t="shared" si="14"/>
        <v>0</v>
      </c>
      <c r="O64" s="89"/>
      <c r="P64" s="89"/>
      <c r="Q64" s="89"/>
      <c r="R64" s="89"/>
    </row>
    <row r="65" spans="1:18" s="86" customFormat="1">
      <c r="A65" s="985"/>
      <c r="B65" s="129"/>
      <c r="C65" s="607"/>
      <c r="D65" s="107"/>
      <c r="E65" s="186"/>
      <c r="F65" s="186"/>
      <c r="G65" s="186"/>
      <c r="H65" s="186"/>
      <c r="I65" s="186"/>
      <c r="J65" s="186"/>
      <c r="K65" s="186"/>
      <c r="L65" s="186"/>
      <c r="M65" s="186"/>
      <c r="N65" s="186"/>
      <c r="O65" s="89"/>
      <c r="P65" s="89"/>
      <c r="Q65" s="89"/>
      <c r="R65" s="89"/>
    </row>
    <row r="66" spans="1:18" s="89" customFormat="1">
      <c r="A66" s="986">
        <f>A64+1</f>
        <v>52</v>
      </c>
      <c r="B66" s="88" t="s">
        <v>131</v>
      </c>
      <c r="C66" s="608" t="s">
        <v>334</v>
      </c>
      <c r="D66" s="107" t="s">
        <v>1186</v>
      </c>
      <c r="E66" s="237"/>
      <c r="F66" s="237"/>
      <c r="G66" s="237"/>
      <c r="H66" s="237"/>
      <c r="I66" s="237"/>
      <c r="J66" s="237"/>
      <c r="K66" s="237"/>
      <c r="L66" s="237"/>
      <c r="M66" s="237"/>
      <c r="N66" s="237"/>
    </row>
    <row r="67" spans="1:18" s="98" customFormat="1">
      <c r="A67" s="987"/>
      <c r="B67" s="90"/>
      <c r="C67" s="609"/>
      <c r="D67" s="108"/>
      <c r="E67" s="186"/>
      <c r="F67" s="91"/>
      <c r="G67" s="91"/>
      <c r="H67" s="91"/>
      <c r="I67" s="91"/>
      <c r="J67" s="91"/>
      <c r="K67" s="91"/>
      <c r="L67" s="91"/>
      <c r="M67" s="91"/>
      <c r="N67" s="91"/>
    </row>
    <row r="68" spans="1:18" s="92" customFormat="1">
      <c r="A68" s="988"/>
      <c r="B68" s="167"/>
      <c r="C68" s="610"/>
      <c r="D68" s="103"/>
      <c r="E68" s="139"/>
      <c r="F68" s="864"/>
      <c r="G68" s="864"/>
      <c r="H68" s="864"/>
      <c r="I68" s="864"/>
      <c r="J68" s="864"/>
      <c r="K68" s="864"/>
      <c r="L68" s="864"/>
      <c r="M68" s="864"/>
      <c r="N68" s="864"/>
      <c r="O68" s="86"/>
      <c r="P68" s="86"/>
      <c r="Q68" s="86"/>
      <c r="R68" s="86"/>
    </row>
    <row r="69" spans="1:18" s="86" customFormat="1">
      <c r="A69" s="120"/>
      <c r="B69" s="114" t="s">
        <v>78</v>
      </c>
      <c r="C69" s="611"/>
      <c r="D69" s="110"/>
      <c r="E69" s="85"/>
      <c r="F69" s="91"/>
      <c r="G69" s="167"/>
      <c r="H69" s="91"/>
      <c r="I69" s="91"/>
      <c r="J69" s="91"/>
      <c r="K69" s="92"/>
      <c r="L69" s="91"/>
      <c r="M69" s="91"/>
      <c r="N69" s="91"/>
      <c r="O69" s="91"/>
      <c r="P69" s="92"/>
    </row>
    <row r="70" spans="1:18" s="92" customFormat="1">
      <c r="A70" s="988">
        <f>A66+1</f>
        <v>53</v>
      </c>
      <c r="B70" s="116" t="s">
        <v>79</v>
      </c>
      <c r="C70" s="612" t="s">
        <v>318</v>
      </c>
      <c r="D70" s="110"/>
      <c r="E70" s="237"/>
      <c r="F70" s="237"/>
      <c r="G70" s="237"/>
      <c r="H70" s="237"/>
      <c r="I70" s="237"/>
      <c r="J70" s="237"/>
      <c r="K70" s="237"/>
      <c r="L70" s="237"/>
      <c r="M70" s="237"/>
      <c r="N70" s="237"/>
      <c r="O70" s="86"/>
      <c r="P70" s="86"/>
      <c r="Q70" s="86"/>
      <c r="R70" s="86"/>
    </row>
    <row r="71" spans="1:18" s="92" customFormat="1">
      <c r="A71" s="988">
        <f>A70+1</f>
        <v>54</v>
      </c>
      <c r="B71" s="116" t="s">
        <v>2</v>
      </c>
      <c r="C71" s="612" t="s">
        <v>335</v>
      </c>
      <c r="D71" s="708" t="s">
        <v>1683</v>
      </c>
      <c r="E71" s="237"/>
      <c r="F71" s="237"/>
      <c r="G71" s="237"/>
      <c r="H71" s="237"/>
      <c r="I71" s="237"/>
      <c r="J71" s="237"/>
      <c r="K71" s="237"/>
      <c r="L71" s="237"/>
      <c r="M71" s="237"/>
      <c r="N71" s="237"/>
      <c r="O71" s="86"/>
      <c r="P71" s="86"/>
      <c r="Q71" s="86"/>
      <c r="R71" s="86"/>
    </row>
    <row r="72" spans="1:18" s="92" customFormat="1">
      <c r="A72" s="988">
        <f>A71+1</f>
        <v>55</v>
      </c>
      <c r="B72" s="116" t="s">
        <v>86</v>
      </c>
      <c r="C72" s="612" t="s">
        <v>317</v>
      </c>
      <c r="D72" s="708" t="s">
        <v>1681</v>
      </c>
      <c r="E72" s="237"/>
      <c r="F72" s="237"/>
      <c r="G72" s="237"/>
      <c r="H72" s="237"/>
      <c r="I72" s="237"/>
      <c r="J72" s="237"/>
      <c r="K72" s="237"/>
      <c r="L72" s="237"/>
      <c r="M72" s="237"/>
      <c r="N72" s="237"/>
      <c r="O72" s="86"/>
      <c r="P72" s="86"/>
      <c r="Q72" s="86"/>
      <c r="R72" s="86"/>
    </row>
    <row r="73" spans="1:18" s="92" customFormat="1">
      <c r="A73" s="988">
        <f>A72+1</f>
        <v>56</v>
      </c>
      <c r="B73" s="116" t="s">
        <v>84</v>
      </c>
      <c r="C73" s="612" t="s">
        <v>1060</v>
      </c>
      <c r="D73" s="708" t="str">
        <f>"Item "&amp;A66&amp;" = AABGJ155"</f>
        <v>Item 52 = AABGJ155</v>
      </c>
      <c r="E73" s="238">
        <f t="shared" ref="E73:N73" si="15">E66</f>
        <v>0</v>
      </c>
      <c r="F73" s="238">
        <f t="shared" si="15"/>
        <v>0</v>
      </c>
      <c r="G73" s="238">
        <f t="shared" si="15"/>
        <v>0</v>
      </c>
      <c r="H73" s="238">
        <f t="shared" si="15"/>
        <v>0</v>
      </c>
      <c r="I73" s="238">
        <f t="shared" si="15"/>
        <v>0</v>
      </c>
      <c r="J73" s="238">
        <f t="shared" si="15"/>
        <v>0</v>
      </c>
      <c r="K73" s="238">
        <f t="shared" si="15"/>
        <v>0</v>
      </c>
      <c r="L73" s="238">
        <f t="shared" si="15"/>
        <v>0</v>
      </c>
      <c r="M73" s="238">
        <f t="shared" si="15"/>
        <v>0</v>
      </c>
      <c r="N73" s="238">
        <f t="shared" si="15"/>
        <v>0</v>
      </c>
      <c r="O73" s="86"/>
      <c r="P73" s="86"/>
      <c r="Q73" s="86"/>
      <c r="R73" s="86"/>
    </row>
    <row r="74" spans="1:18" s="92" customFormat="1">
      <c r="A74" s="988">
        <f>A73+1</f>
        <v>57</v>
      </c>
      <c r="B74" s="116" t="s">
        <v>275</v>
      </c>
      <c r="C74" s="612" t="s">
        <v>316</v>
      </c>
      <c r="D74" s="103" t="s">
        <v>1574</v>
      </c>
      <c r="E74" s="237"/>
      <c r="F74" s="237"/>
      <c r="G74" s="237"/>
      <c r="H74" s="237"/>
      <c r="I74" s="237"/>
      <c r="J74" s="237"/>
      <c r="K74" s="237"/>
      <c r="L74" s="237"/>
      <c r="M74" s="237"/>
      <c r="N74" s="237"/>
      <c r="O74" s="86"/>
      <c r="P74" s="86"/>
      <c r="Q74" s="86"/>
      <c r="R74" s="86"/>
    </row>
    <row r="75" spans="1:18" s="92" customFormat="1">
      <c r="A75" s="988"/>
      <c r="B75" s="116"/>
      <c r="C75" s="612"/>
      <c r="D75" s="110"/>
      <c r="E75" s="85"/>
      <c r="F75" s="91"/>
      <c r="G75" s="167"/>
      <c r="H75" s="91"/>
      <c r="I75" s="91"/>
      <c r="J75" s="91"/>
      <c r="L75" s="91"/>
      <c r="M75" s="91"/>
      <c r="N75" s="91"/>
      <c r="O75" s="91"/>
    </row>
    <row r="76" spans="1:18" s="92" customFormat="1">
      <c r="A76" s="988">
        <f>A74+1</f>
        <v>58</v>
      </c>
      <c r="B76" s="116" t="s">
        <v>3</v>
      </c>
      <c r="C76" s="588" t="s">
        <v>1061</v>
      </c>
      <c r="D76" s="110" t="s">
        <v>181</v>
      </c>
      <c r="E76" s="245">
        <f t="shared" ref="E76:N76" si="16">IF(ISERROR(E70/E73*100),0,E70/E73*100)</f>
        <v>0</v>
      </c>
      <c r="F76" s="245">
        <f t="shared" si="16"/>
        <v>0</v>
      </c>
      <c r="G76" s="245">
        <f t="shared" si="16"/>
        <v>0</v>
      </c>
      <c r="H76" s="245">
        <f t="shared" si="16"/>
        <v>0</v>
      </c>
      <c r="I76" s="245">
        <f t="shared" si="16"/>
        <v>0</v>
      </c>
      <c r="J76" s="245">
        <f t="shared" si="16"/>
        <v>0</v>
      </c>
      <c r="K76" s="245">
        <f t="shared" si="16"/>
        <v>0</v>
      </c>
      <c r="L76" s="245">
        <f t="shared" si="16"/>
        <v>0</v>
      </c>
      <c r="M76" s="245">
        <f t="shared" si="16"/>
        <v>0</v>
      </c>
      <c r="N76" s="245">
        <f t="shared" si="16"/>
        <v>0</v>
      </c>
      <c r="O76" s="86"/>
      <c r="P76" s="86"/>
      <c r="Q76" s="86"/>
      <c r="R76" s="86"/>
    </row>
    <row r="77" spans="1:18" s="92" customFormat="1">
      <c r="A77" s="988">
        <f>A76+1</f>
        <v>59</v>
      </c>
      <c r="B77" s="116" t="s">
        <v>4</v>
      </c>
      <c r="C77" s="587" t="s">
        <v>1062</v>
      </c>
      <c r="D77" s="110" t="s">
        <v>182</v>
      </c>
      <c r="E77" s="245">
        <f t="shared" ref="E77:N77" si="17">IF(ISERROR(E71/E73*100),0,E71/E73*100)</f>
        <v>0</v>
      </c>
      <c r="F77" s="245">
        <f t="shared" si="17"/>
        <v>0</v>
      </c>
      <c r="G77" s="245">
        <f t="shared" si="17"/>
        <v>0</v>
      </c>
      <c r="H77" s="245">
        <f t="shared" si="17"/>
        <v>0</v>
      </c>
      <c r="I77" s="245">
        <f t="shared" si="17"/>
        <v>0</v>
      </c>
      <c r="J77" s="245">
        <f t="shared" si="17"/>
        <v>0</v>
      </c>
      <c r="K77" s="245">
        <f t="shared" si="17"/>
        <v>0</v>
      </c>
      <c r="L77" s="245">
        <f t="shared" si="17"/>
        <v>0</v>
      </c>
      <c r="M77" s="245">
        <f t="shared" si="17"/>
        <v>0</v>
      </c>
      <c r="N77" s="245">
        <f t="shared" si="17"/>
        <v>0</v>
      </c>
      <c r="O77" s="86"/>
      <c r="P77" s="86"/>
      <c r="Q77" s="86"/>
      <c r="R77" s="86"/>
    </row>
    <row r="78" spans="1:18" s="92" customFormat="1">
      <c r="A78" s="988">
        <f>A77+1</f>
        <v>60</v>
      </c>
      <c r="B78" s="116" t="s">
        <v>83</v>
      </c>
      <c r="C78" s="588" t="s">
        <v>1063</v>
      </c>
      <c r="D78" s="110" t="s">
        <v>183</v>
      </c>
      <c r="E78" s="245">
        <f t="shared" ref="E78:N78" si="18">IF(ISERROR(E72/E73*100),0,E72/E73*100)</f>
        <v>0</v>
      </c>
      <c r="F78" s="245">
        <f t="shared" si="18"/>
        <v>0</v>
      </c>
      <c r="G78" s="245">
        <f t="shared" si="18"/>
        <v>0</v>
      </c>
      <c r="H78" s="245">
        <f t="shared" si="18"/>
        <v>0</v>
      </c>
      <c r="I78" s="245">
        <f t="shared" si="18"/>
        <v>0</v>
      </c>
      <c r="J78" s="245">
        <f t="shared" si="18"/>
        <v>0</v>
      </c>
      <c r="K78" s="245">
        <f t="shared" si="18"/>
        <v>0</v>
      </c>
      <c r="L78" s="245">
        <f t="shared" si="18"/>
        <v>0</v>
      </c>
      <c r="M78" s="245">
        <f t="shared" si="18"/>
        <v>0</v>
      </c>
      <c r="N78" s="245">
        <f t="shared" si="18"/>
        <v>0</v>
      </c>
      <c r="O78" s="86"/>
      <c r="P78" s="86"/>
      <c r="Q78" s="86"/>
      <c r="R78" s="86"/>
    </row>
    <row r="79" spans="1:18" s="92" customFormat="1">
      <c r="A79" s="988">
        <f>A78+1</f>
        <v>61</v>
      </c>
      <c r="B79" s="116" t="s">
        <v>85</v>
      </c>
      <c r="C79" s="587" t="s">
        <v>1064</v>
      </c>
      <c r="D79" s="110" t="s">
        <v>184</v>
      </c>
      <c r="E79" s="245">
        <f t="shared" ref="E79:N79" si="19">IF(ISERROR(E71/E74*100),0,E71/E74*100)</f>
        <v>0</v>
      </c>
      <c r="F79" s="245">
        <f t="shared" si="19"/>
        <v>0</v>
      </c>
      <c r="G79" s="245">
        <f t="shared" si="19"/>
        <v>0</v>
      </c>
      <c r="H79" s="245">
        <f t="shared" si="19"/>
        <v>0</v>
      </c>
      <c r="I79" s="245">
        <f t="shared" si="19"/>
        <v>0</v>
      </c>
      <c r="J79" s="245">
        <f t="shared" si="19"/>
        <v>0</v>
      </c>
      <c r="K79" s="245">
        <f t="shared" si="19"/>
        <v>0</v>
      </c>
      <c r="L79" s="245">
        <f t="shared" si="19"/>
        <v>0</v>
      </c>
      <c r="M79" s="245">
        <f t="shared" si="19"/>
        <v>0</v>
      </c>
      <c r="N79" s="245">
        <f t="shared" si="19"/>
        <v>0</v>
      </c>
      <c r="O79" s="86"/>
      <c r="P79" s="86"/>
      <c r="Q79" s="86"/>
      <c r="R79" s="86"/>
    </row>
    <row r="80" spans="1:18" s="86" customFormat="1">
      <c r="A80" s="120"/>
      <c r="B80" s="166"/>
      <c r="C80" s="589"/>
      <c r="D80" s="103"/>
      <c r="E80" s="3"/>
      <c r="F80" s="166"/>
      <c r="G80" s="166"/>
      <c r="H80" s="166"/>
      <c r="I80" s="166"/>
      <c r="J80" s="166"/>
      <c r="K80" s="166"/>
      <c r="L80" s="166"/>
      <c r="M80" s="166"/>
      <c r="N80" s="166"/>
    </row>
    <row r="81" spans="1:18" s="98" customFormat="1">
      <c r="A81" s="987"/>
      <c r="B81" s="99" t="s">
        <v>1515</v>
      </c>
      <c r="C81" s="613"/>
      <c r="D81" s="109"/>
      <c r="E81" s="3"/>
      <c r="F81" s="91"/>
      <c r="G81" s="91"/>
      <c r="H81" s="91"/>
      <c r="I81" s="91"/>
      <c r="J81" s="91"/>
      <c r="K81" s="91"/>
      <c r="L81" s="91"/>
      <c r="M81" s="91"/>
      <c r="N81" s="91"/>
    </row>
    <row r="82" spans="1:18" s="98" customFormat="1">
      <c r="A82" s="989"/>
      <c r="B82" s="972" t="s">
        <v>132</v>
      </c>
      <c r="C82" s="925"/>
      <c r="D82" s="974"/>
      <c r="E82" s="982"/>
      <c r="F82" s="983"/>
      <c r="G82" s="983"/>
      <c r="H82" s="983"/>
      <c r="I82" s="983"/>
      <c r="J82" s="983"/>
      <c r="K82" s="983"/>
      <c r="L82" s="983"/>
      <c r="M82" s="983"/>
      <c r="N82" s="983"/>
    </row>
    <row r="83" spans="1:18" s="89" customFormat="1">
      <c r="A83" s="989">
        <f>A79+1</f>
        <v>62</v>
      </c>
      <c r="B83" s="975" t="s">
        <v>133</v>
      </c>
      <c r="C83" s="930" t="s">
        <v>333</v>
      </c>
      <c r="D83" s="974" t="s">
        <v>142</v>
      </c>
      <c r="E83" s="922"/>
      <c r="F83" s="922"/>
      <c r="G83" s="922"/>
      <c r="H83" s="922"/>
      <c r="I83" s="922"/>
      <c r="J83" s="922"/>
      <c r="K83" s="922"/>
      <c r="L83" s="922"/>
      <c r="M83" s="922"/>
      <c r="N83" s="922"/>
    </row>
    <row r="84" spans="1:18" s="89" customFormat="1">
      <c r="A84" s="989">
        <f>A83+1</f>
        <v>63</v>
      </c>
      <c r="B84" s="975" t="s">
        <v>134</v>
      </c>
      <c r="C84" s="930" t="s">
        <v>332</v>
      </c>
      <c r="D84" s="974" t="s">
        <v>143</v>
      </c>
      <c r="E84" s="922"/>
      <c r="F84" s="922"/>
      <c r="G84" s="922"/>
      <c r="H84" s="922"/>
      <c r="I84" s="922"/>
      <c r="J84" s="922"/>
      <c r="K84" s="922"/>
      <c r="L84" s="922"/>
      <c r="M84" s="922"/>
      <c r="N84" s="922"/>
    </row>
    <row r="85" spans="1:18" s="98" customFormat="1">
      <c r="A85" s="989">
        <f>A84+1</f>
        <v>64</v>
      </c>
      <c r="B85" s="975" t="s">
        <v>135</v>
      </c>
      <c r="C85" s="930" t="s">
        <v>331</v>
      </c>
      <c r="D85" s="974" t="s">
        <v>144</v>
      </c>
      <c r="E85" s="922"/>
      <c r="F85" s="922"/>
      <c r="G85" s="922"/>
      <c r="H85" s="922"/>
      <c r="I85" s="922"/>
      <c r="J85" s="922"/>
      <c r="K85" s="922"/>
      <c r="L85" s="922"/>
      <c r="M85" s="922"/>
      <c r="N85" s="922"/>
    </row>
    <row r="86" spans="1:18" s="98" customFormat="1">
      <c r="A86" s="989"/>
      <c r="B86" s="976" t="s">
        <v>276</v>
      </c>
      <c r="C86" s="931"/>
      <c r="D86" s="973"/>
      <c r="E86" s="932"/>
      <c r="F86" s="932"/>
      <c r="G86" s="932"/>
      <c r="H86" s="932"/>
      <c r="I86" s="932"/>
      <c r="J86" s="932"/>
      <c r="K86" s="932"/>
      <c r="L86" s="932"/>
      <c r="M86" s="932"/>
      <c r="N86" s="932"/>
      <c r="O86" s="86"/>
      <c r="P86" s="86"/>
      <c r="Q86" s="86"/>
      <c r="R86" s="86"/>
    </row>
    <row r="87" spans="1:18" s="98" customFormat="1" ht="15" customHeight="1">
      <c r="A87" s="989">
        <f>A85+1</f>
        <v>65</v>
      </c>
      <c r="B87" s="975" t="s">
        <v>277</v>
      </c>
      <c r="C87" s="930" t="s">
        <v>330</v>
      </c>
      <c r="D87" s="974" t="s">
        <v>145</v>
      </c>
      <c r="E87" s="922"/>
      <c r="F87" s="922"/>
      <c r="G87" s="922"/>
      <c r="H87" s="922"/>
      <c r="I87" s="922"/>
      <c r="J87" s="922"/>
      <c r="K87" s="922"/>
      <c r="L87" s="922"/>
      <c r="M87" s="922"/>
      <c r="N87" s="922"/>
    </row>
    <row r="88" spans="1:18" s="98" customFormat="1">
      <c r="A88" s="989">
        <f>A87+1</f>
        <v>66</v>
      </c>
      <c r="B88" s="975" t="s">
        <v>278</v>
      </c>
      <c r="C88" s="930" t="s">
        <v>329</v>
      </c>
      <c r="D88" s="974" t="s">
        <v>146</v>
      </c>
      <c r="E88" s="922"/>
      <c r="F88" s="922"/>
      <c r="G88" s="922"/>
      <c r="H88" s="922"/>
      <c r="I88" s="922"/>
      <c r="J88" s="922"/>
      <c r="K88" s="922"/>
      <c r="L88" s="922"/>
      <c r="M88" s="922"/>
      <c r="N88" s="922"/>
    </row>
    <row r="89" spans="1:18" s="98" customFormat="1">
      <c r="A89" s="989"/>
      <c r="B89" s="977" t="s">
        <v>136</v>
      </c>
      <c r="C89" s="933"/>
      <c r="D89" s="973"/>
      <c r="E89" s="932"/>
      <c r="F89" s="932"/>
      <c r="G89" s="932"/>
      <c r="H89" s="932"/>
      <c r="I89" s="932"/>
      <c r="J89" s="932"/>
      <c r="K89" s="932"/>
      <c r="L89" s="932"/>
      <c r="M89" s="932"/>
      <c r="N89" s="932"/>
      <c r="O89" s="86"/>
      <c r="P89" s="86"/>
      <c r="Q89" s="86"/>
      <c r="R89" s="86"/>
    </row>
    <row r="90" spans="1:18" s="98" customFormat="1">
      <c r="A90" s="989">
        <f>A88+1</f>
        <v>67</v>
      </c>
      <c r="B90" s="975" t="s">
        <v>137</v>
      </c>
      <c r="C90" s="930" t="s">
        <v>328</v>
      </c>
      <c r="D90" s="974" t="s">
        <v>147</v>
      </c>
      <c r="E90" s="922"/>
      <c r="F90" s="922"/>
      <c r="G90" s="922"/>
      <c r="H90" s="922"/>
      <c r="I90" s="922"/>
      <c r="J90" s="922"/>
      <c r="K90" s="922"/>
      <c r="L90" s="922"/>
      <c r="M90" s="922"/>
      <c r="N90" s="922"/>
    </row>
    <row r="91" spans="1:18" s="98" customFormat="1">
      <c r="A91" s="989">
        <f>A90+1</f>
        <v>68</v>
      </c>
      <c r="B91" s="975" t="s">
        <v>138</v>
      </c>
      <c r="C91" s="930" t="s">
        <v>327</v>
      </c>
      <c r="D91" s="974" t="s">
        <v>148</v>
      </c>
      <c r="E91" s="922"/>
      <c r="F91" s="922"/>
      <c r="G91" s="922"/>
      <c r="H91" s="922"/>
      <c r="I91" s="922"/>
      <c r="J91" s="922"/>
      <c r="K91" s="922"/>
      <c r="L91" s="922"/>
      <c r="M91" s="922"/>
      <c r="N91" s="922"/>
    </row>
    <row r="92" spans="1:18" s="98" customFormat="1">
      <c r="A92" s="989">
        <f>A91+1</f>
        <v>69</v>
      </c>
      <c r="B92" s="975" t="s">
        <v>139</v>
      </c>
      <c r="C92" s="930" t="s">
        <v>326</v>
      </c>
      <c r="D92" s="974" t="s">
        <v>149</v>
      </c>
      <c r="E92" s="922"/>
      <c r="F92" s="922"/>
      <c r="G92" s="922"/>
      <c r="H92" s="922"/>
      <c r="I92" s="922"/>
      <c r="J92" s="922"/>
      <c r="K92" s="922"/>
      <c r="L92" s="922"/>
      <c r="M92" s="922"/>
      <c r="N92" s="922"/>
    </row>
    <row r="93" spans="1:18" s="98" customFormat="1">
      <c r="A93" s="989">
        <f>A92+1</f>
        <v>70</v>
      </c>
      <c r="B93" s="975" t="s">
        <v>140</v>
      </c>
      <c r="C93" s="930" t="s">
        <v>325</v>
      </c>
      <c r="D93" s="974" t="s">
        <v>150</v>
      </c>
      <c r="E93" s="922"/>
      <c r="F93" s="922"/>
      <c r="G93" s="922"/>
      <c r="H93" s="922"/>
      <c r="I93" s="922"/>
      <c r="J93" s="922"/>
      <c r="K93" s="922"/>
      <c r="L93" s="922"/>
      <c r="M93" s="922"/>
      <c r="N93" s="922"/>
    </row>
    <row r="94" spans="1:18" s="98" customFormat="1">
      <c r="A94" s="989">
        <f>A93+1</f>
        <v>71</v>
      </c>
      <c r="B94" s="977" t="s">
        <v>141</v>
      </c>
      <c r="C94" s="933" t="s">
        <v>324</v>
      </c>
      <c r="D94" s="974" t="s">
        <v>151</v>
      </c>
      <c r="E94" s="922"/>
      <c r="F94" s="922"/>
      <c r="G94" s="922"/>
      <c r="H94" s="922"/>
      <c r="I94" s="922"/>
      <c r="J94" s="922"/>
      <c r="K94" s="922"/>
      <c r="L94" s="922"/>
      <c r="M94" s="922"/>
      <c r="N94" s="922"/>
    </row>
    <row r="95" spans="1:18" s="98" customFormat="1">
      <c r="A95" s="986"/>
      <c r="B95" s="134"/>
      <c r="C95" s="615"/>
      <c r="D95" s="109"/>
      <c r="E95" s="246"/>
      <c r="F95" s="246"/>
      <c r="G95" s="246"/>
      <c r="H95" s="246"/>
      <c r="I95" s="246"/>
      <c r="J95" s="246"/>
      <c r="K95" s="246"/>
      <c r="L95" s="246"/>
      <c r="M95" s="246"/>
      <c r="N95" s="246"/>
    </row>
    <row r="96" spans="1:18" s="772" customFormat="1" ht="212.25" customHeight="1">
      <c r="A96" s="990">
        <f>A94+1</f>
        <v>72</v>
      </c>
      <c r="B96" s="950" t="s">
        <v>1632</v>
      </c>
      <c r="C96" s="950" t="s">
        <v>324</v>
      </c>
      <c r="D96" s="951" t="s">
        <v>1633</v>
      </c>
      <c r="E96" s="952"/>
      <c r="F96" s="952"/>
      <c r="G96" s="952"/>
      <c r="H96" s="952"/>
      <c r="I96" s="952"/>
      <c r="J96" s="952"/>
      <c r="K96" s="952"/>
      <c r="L96" s="952"/>
      <c r="M96" s="952"/>
      <c r="N96" s="952"/>
      <c r="P96" s="773" t="s">
        <v>597</v>
      </c>
      <c r="Q96" s="773" t="s">
        <v>596</v>
      </c>
    </row>
    <row r="97" spans="1:18" s="98" customFormat="1">
      <c r="A97" s="986"/>
      <c r="B97" s="134"/>
      <c r="C97" s="615"/>
      <c r="D97" s="109"/>
      <c r="E97" s="246"/>
      <c r="F97" s="246"/>
      <c r="G97" s="246"/>
      <c r="H97" s="246"/>
      <c r="I97" s="246"/>
      <c r="J97" s="246"/>
      <c r="K97" s="246"/>
      <c r="L97" s="246"/>
      <c r="M97" s="246"/>
      <c r="N97" s="246"/>
    </row>
    <row r="98" spans="1:18" s="86" customFormat="1" ht="15" customHeight="1">
      <c r="A98" s="120"/>
      <c r="B98" s="84" t="s">
        <v>1516</v>
      </c>
      <c r="C98" s="586"/>
      <c r="D98" s="103"/>
      <c r="E98" s="139"/>
      <c r="F98" s="864"/>
      <c r="G98" s="864"/>
      <c r="H98" s="864"/>
      <c r="I98" s="864"/>
      <c r="J98" s="864"/>
      <c r="K98" s="864"/>
      <c r="L98" s="864"/>
      <c r="M98" s="864"/>
      <c r="N98" s="864"/>
    </row>
    <row r="99" spans="1:18" s="86" customFormat="1">
      <c r="A99" s="940">
        <f>A96+1</f>
        <v>73</v>
      </c>
      <c r="B99" s="129" t="s">
        <v>152</v>
      </c>
      <c r="C99" s="601" t="s">
        <v>323</v>
      </c>
      <c r="D99" s="103" t="s">
        <v>1576</v>
      </c>
      <c r="E99" s="237"/>
      <c r="F99" s="237"/>
      <c r="G99" s="237"/>
      <c r="H99" s="237"/>
      <c r="I99" s="237"/>
      <c r="J99" s="237"/>
      <c r="K99" s="237"/>
      <c r="L99" s="237"/>
      <c r="M99" s="237"/>
      <c r="N99" s="237"/>
    </row>
    <row r="100" spans="1:18" s="86" customFormat="1">
      <c r="A100" s="120"/>
      <c r="B100" s="93"/>
      <c r="C100" s="593"/>
      <c r="D100" s="103"/>
      <c r="E100" s="139"/>
      <c r="F100" s="864"/>
      <c r="G100" s="864"/>
      <c r="H100" s="864"/>
      <c r="I100" s="864"/>
      <c r="J100" s="864"/>
      <c r="K100" s="864"/>
      <c r="L100" s="864"/>
      <c r="M100" s="864"/>
      <c r="N100" s="864"/>
    </row>
    <row r="101" spans="1:18" s="86" customFormat="1">
      <c r="A101" s="120"/>
      <c r="B101" s="84" t="s">
        <v>1517</v>
      </c>
      <c r="C101" s="586"/>
      <c r="D101" s="103"/>
      <c r="E101" s="139"/>
      <c r="F101" s="864"/>
      <c r="G101" s="864"/>
      <c r="H101" s="864"/>
      <c r="I101" s="864"/>
      <c r="J101" s="864"/>
      <c r="K101" s="864"/>
      <c r="L101" s="864"/>
      <c r="M101" s="864"/>
      <c r="N101" s="864"/>
    </row>
    <row r="102" spans="1:18" s="86" customFormat="1">
      <c r="A102" s="120">
        <f>A99+1</f>
        <v>74</v>
      </c>
      <c r="B102" s="129" t="s">
        <v>153</v>
      </c>
      <c r="C102" s="601" t="s">
        <v>322</v>
      </c>
      <c r="D102" s="103" t="s">
        <v>1575</v>
      </c>
      <c r="E102" s="237"/>
      <c r="F102" s="237"/>
      <c r="G102" s="237"/>
      <c r="H102" s="237"/>
      <c r="I102" s="237"/>
      <c r="J102" s="237"/>
      <c r="K102" s="237"/>
      <c r="L102" s="237"/>
      <c r="M102" s="237"/>
      <c r="N102" s="237"/>
    </row>
    <row r="103" spans="1:18" s="92" customFormat="1">
      <c r="A103" s="988"/>
      <c r="B103" s="167"/>
      <c r="C103" s="610"/>
      <c r="D103" s="110"/>
      <c r="E103" s="186"/>
      <c r="F103" s="91"/>
      <c r="G103" s="91"/>
      <c r="H103" s="91"/>
      <c r="I103" s="91"/>
      <c r="J103" s="91"/>
      <c r="K103" s="91"/>
      <c r="L103" s="91"/>
      <c r="M103" s="91"/>
      <c r="N103" s="91"/>
    </row>
    <row r="104" spans="1:18" s="98" customFormat="1">
      <c r="A104" s="986"/>
      <c r="B104" s="84" t="s">
        <v>1518</v>
      </c>
      <c r="C104" s="586"/>
      <c r="D104" s="103"/>
      <c r="E104" s="139"/>
      <c r="F104" s="864"/>
      <c r="G104" s="864"/>
      <c r="H104" s="864"/>
      <c r="I104" s="864"/>
      <c r="J104" s="864"/>
      <c r="K104" s="864"/>
      <c r="L104" s="864"/>
      <c r="M104" s="864"/>
      <c r="N104" s="864"/>
      <c r="O104" s="86"/>
      <c r="P104" s="86"/>
      <c r="Q104" s="86"/>
      <c r="R104" s="86"/>
    </row>
    <row r="105" spans="1:18" s="86" customFormat="1">
      <c r="A105" s="923">
        <f>A102+1</f>
        <v>75</v>
      </c>
      <c r="B105" s="970" t="s">
        <v>279</v>
      </c>
      <c r="C105" s="924" t="s">
        <v>321</v>
      </c>
      <c r="D105" s="973" t="s">
        <v>154</v>
      </c>
      <c r="E105" s="922"/>
      <c r="F105" s="922"/>
      <c r="G105" s="922"/>
      <c r="H105" s="922"/>
      <c r="I105" s="922"/>
      <c r="J105" s="922"/>
      <c r="K105" s="922"/>
      <c r="L105" s="922"/>
      <c r="M105" s="922"/>
      <c r="N105" s="922"/>
    </row>
    <row r="106" spans="1:18" s="86" customFormat="1">
      <c r="A106" s="923"/>
      <c r="B106" s="970" t="s">
        <v>157</v>
      </c>
      <c r="C106" s="924"/>
      <c r="D106" s="973"/>
      <c r="E106" s="932"/>
      <c r="F106" s="932"/>
      <c r="G106" s="932"/>
      <c r="H106" s="932"/>
      <c r="I106" s="932"/>
      <c r="J106" s="932"/>
      <c r="K106" s="932"/>
      <c r="L106" s="932"/>
      <c r="M106" s="932"/>
      <c r="N106" s="932"/>
    </row>
    <row r="107" spans="1:18" s="86" customFormat="1">
      <c r="A107" s="923">
        <f>A105+1</f>
        <v>76</v>
      </c>
      <c r="B107" s="978" t="s">
        <v>158</v>
      </c>
      <c r="C107" s="934" t="s">
        <v>320</v>
      </c>
      <c r="D107" s="973" t="s">
        <v>155</v>
      </c>
      <c r="E107" s="922"/>
      <c r="F107" s="922"/>
      <c r="G107" s="922"/>
      <c r="H107" s="922"/>
      <c r="I107" s="922"/>
      <c r="J107" s="922"/>
      <c r="K107" s="922"/>
      <c r="L107" s="922"/>
      <c r="M107" s="922"/>
      <c r="N107" s="922"/>
    </row>
    <row r="108" spans="1:18" s="86" customFormat="1">
      <c r="A108" s="923">
        <f>A107+1</f>
        <v>77</v>
      </c>
      <c r="B108" s="978" t="s">
        <v>280</v>
      </c>
      <c r="C108" s="934" t="s">
        <v>319</v>
      </c>
      <c r="D108" s="973" t="s">
        <v>156</v>
      </c>
      <c r="E108" s="922"/>
      <c r="F108" s="922"/>
      <c r="G108" s="922"/>
      <c r="H108" s="922"/>
      <c r="I108" s="922"/>
      <c r="J108" s="922"/>
      <c r="K108" s="922"/>
      <c r="L108" s="922"/>
      <c r="M108" s="922"/>
      <c r="N108" s="922"/>
    </row>
    <row r="109" spans="1:18" s="92" customFormat="1">
      <c r="A109" s="988"/>
      <c r="B109" s="167"/>
      <c r="C109" s="610"/>
      <c r="D109" s="110"/>
      <c r="E109" s="186"/>
      <c r="F109" s="91"/>
      <c r="G109" s="91"/>
      <c r="H109" s="91"/>
      <c r="I109" s="91"/>
      <c r="J109" s="91"/>
      <c r="K109" s="91"/>
      <c r="L109" s="91"/>
      <c r="M109" s="91"/>
      <c r="N109" s="91"/>
    </row>
    <row r="110" spans="1:18" s="86" customFormat="1" ht="15" customHeight="1">
      <c r="A110" s="120"/>
      <c r="B110" s="84" t="s">
        <v>177</v>
      </c>
      <c r="C110" s="586"/>
      <c r="D110" s="103"/>
      <c r="E110" s="139"/>
      <c r="F110" s="864"/>
      <c r="G110" s="864"/>
      <c r="H110" s="864"/>
      <c r="I110" s="864"/>
      <c r="J110" s="864"/>
      <c r="K110" s="864"/>
      <c r="L110" s="864"/>
      <c r="M110" s="864"/>
      <c r="N110" s="864"/>
    </row>
    <row r="111" spans="1:18" s="86" customFormat="1" ht="15" customHeight="1">
      <c r="A111" s="120">
        <f>A108+1</f>
        <v>78</v>
      </c>
      <c r="B111" s="115" t="s">
        <v>179</v>
      </c>
      <c r="C111" s="587" t="s">
        <v>1065</v>
      </c>
      <c r="D111" s="103" t="str">
        <f>"Item "&amp;A39</f>
        <v>Item 28</v>
      </c>
      <c r="E111" s="238">
        <f t="shared" ref="E111:N111" si="20">E39</f>
        <v>0</v>
      </c>
      <c r="F111" s="238">
        <f t="shared" si="20"/>
        <v>0</v>
      </c>
      <c r="G111" s="238">
        <f t="shared" si="20"/>
        <v>0</v>
      </c>
      <c r="H111" s="238">
        <f t="shared" si="20"/>
        <v>0</v>
      </c>
      <c r="I111" s="238">
        <f t="shared" si="20"/>
        <v>0</v>
      </c>
      <c r="J111" s="238">
        <f t="shared" si="20"/>
        <v>0</v>
      </c>
      <c r="K111" s="238">
        <f t="shared" si="20"/>
        <v>0</v>
      </c>
      <c r="L111" s="238">
        <f t="shared" si="20"/>
        <v>0</v>
      </c>
      <c r="M111" s="238">
        <f t="shared" si="20"/>
        <v>0</v>
      </c>
      <c r="N111" s="238">
        <f t="shared" si="20"/>
        <v>0</v>
      </c>
    </row>
    <row r="112" spans="1:18" s="86" customFormat="1" ht="15" customHeight="1">
      <c r="A112" s="120">
        <f t="shared" ref="A112:A121" si="21">A111+1</f>
        <v>79</v>
      </c>
      <c r="B112" s="115" t="s">
        <v>180</v>
      </c>
      <c r="C112" s="588" t="s">
        <v>1066</v>
      </c>
      <c r="D112" s="103" t="str">
        <f>"10% of Item "&amp;A111</f>
        <v>10% of Item 78</v>
      </c>
      <c r="E112" s="238">
        <f t="shared" ref="E112:N112" si="22">0.1*E111</f>
        <v>0</v>
      </c>
      <c r="F112" s="238">
        <f t="shared" si="22"/>
        <v>0</v>
      </c>
      <c r="G112" s="238">
        <f t="shared" si="22"/>
        <v>0</v>
      </c>
      <c r="H112" s="238">
        <f t="shared" si="22"/>
        <v>0</v>
      </c>
      <c r="I112" s="238">
        <f t="shared" si="22"/>
        <v>0</v>
      </c>
      <c r="J112" s="238">
        <f t="shared" si="22"/>
        <v>0</v>
      </c>
      <c r="K112" s="238">
        <f t="shared" si="22"/>
        <v>0</v>
      </c>
      <c r="L112" s="238">
        <f t="shared" si="22"/>
        <v>0</v>
      </c>
      <c r="M112" s="238">
        <f t="shared" si="22"/>
        <v>0</v>
      </c>
      <c r="N112" s="238">
        <f t="shared" si="22"/>
        <v>0</v>
      </c>
    </row>
    <row r="113" spans="1:18" s="86" customFormat="1">
      <c r="A113" s="120">
        <f t="shared" si="21"/>
        <v>80</v>
      </c>
      <c r="B113" s="115" t="s">
        <v>178</v>
      </c>
      <c r="C113" s="587" t="s">
        <v>1067</v>
      </c>
      <c r="D113" s="166"/>
      <c r="E113" s="237"/>
      <c r="F113" s="237"/>
      <c r="G113" s="237"/>
      <c r="H113" s="237"/>
      <c r="I113" s="237"/>
      <c r="J113" s="237"/>
      <c r="K113" s="237"/>
      <c r="L113" s="237"/>
      <c r="M113" s="237"/>
      <c r="N113" s="237"/>
    </row>
    <row r="114" spans="1:18" s="86" customFormat="1" ht="15" customHeight="1">
      <c r="A114" s="120">
        <f t="shared" si="21"/>
        <v>81</v>
      </c>
      <c r="B114" s="960" t="str">
        <f>"Enter any optional adjustment made to item "&amp;A99&amp;" in item "&amp;A113&amp;" as allowed in the CALL instructions"</f>
        <v>Enter any optional adjustment made to item 73 in item 80 as allowed in the CALL instructions</v>
      </c>
      <c r="C114" s="588" t="s">
        <v>1068</v>
      </c>
      <c r="D114" s="103" t="str">
        <f>"Item "&amp;A99&amp;" less items "&amp;A102&amp;" and "&amp;A113</f>
        <v>Item 73 less items 74 and 80</v>
      </c>
      <c r="E114" s="238">
        <f>(E99-E102)-E113</f>
        <v>0</v>
      </c>
      <c r="F114" s="238">
        <f>(F99-F102)-F113</f>
        <v>0</v>
      </c>
      <c r="G114" s="238">
        <f t="shared" ref="G114:N114" si="23">(G99-G102)-G113</f>
        <v>0</v>
      </c>
      <c r="H114" s="238">
        <f t="shared" si="23"/>
        <v>0</v>
      </c>
      <c r="I114" s="238">
        <f t="shared" si="23"/>
        <v>0</v>
      </c>
      <c r="J114" s="238">
        <f t="shared" si="23"/>
        <v>0</v>
      </c>
      <c r="K114" s="238">
        <f t="shared" si="23"/>
        <v>0</v>
      </c>
      <c r="L114" s="238">
        <f t="shared" si="23"/>
        <v>0</v>
      </c>
      <c r="M114" s="238">
        <f t="shared" si="23"/>
        <v>0</v>
      </c>
      <c r="N114" s="238">
        <f t="shared" si="23"/>
        <v>0</v>
      </c>
    </row>
    <row r="115" spans="1:18" s="86" customFormat="1" ht="44.25" customHeight="1">
      <c r="A115" s="120">
        <f t="shared" si="21"/>
        <v>82</v>
      </c>
      <c r="B115" s="115" t="s">
        <v>1636</v>
      </c>
      <c r="C115" s="587" t="s">
        <v>1069</v>
      </c>
      <c r="D115" s="103"/>
      <c r="E115" s="237"/>
      <c r="F115" s="237"/>
      <c r="G115" s="237"/>
      <c r="H115" s="237"/>
      <c r="I115" s="237"/>
      <c r="J115" s="237"/>
      <c r="K115" s="237"/>
      <c r="L115" s="237"/>
      <c r="M115" s="237"/>
      <c r="N115" s="237"/>
    </row>
    <row r="116" spans="1:18" s="86" customFormat="1">
      <c r="A116" s="120">
        <f t="shared" si="21"/>
        <v>83</v>
      </c>
      <c r="B116" s="115" t="s">
        <v>48</v>
      </c>
      <c r="C116" s="588" t="s">
        <v>1070</v>
      </c>
      <c r="D116" s="103" t="str">
        <f>"max(item "&amp;A113&amp;" less item "&amp;A115&amp;", 0)"</f>
        <v>max(item 80 less item 82, 0)</v>
      </c>
      <c r="E116" s="238">
        <f t="shared" ref="E116:N116" si="24">MAX(E113-E115,0)</f>
        <v>0</v>
      </c>
      <c r="F116" s="238">
        <f t="shared" si="24"/>
        <v>0</v>
      </c>
      <c r="G116" s="238">
        <f t="shared" si="24"/>
        <v>0</v>
      </c>
      <c r="H116" s="238">
        <f t="shared" si="24"/>
        <v>0</v>
      </c>
      <c r="I116" s="238">
        <f t="shared" si="24"/>
        <v>0</v>
      </c>
      <c r="J116" s="238">
        <f t="shared" si="24"/>
        <v>0</v>
      </c>
      <c r="K116" s="238">
        <f t="shared" si="24"/>
        <v>0</v>
      </c>
      <c r="L116" s="238">
        <f t="shared" si="24"/>
        <v>0</v>
      </c>
      <c r="M116" s="238">
        <f t="shared" si="24"/>
        <v>0</v>
      </c>
      <c r="N116" s="238">
        <f t="shared" si="24"/>
        <v>0</v>
      </c>
    </row>
    <row r="117" spans="1:18" s="86" customFormat="1" ht="62.25" customHeight="1">
      <c r="A117" s="120">
        <f t="shared" si="21"/>
        <v>84</v>
      </c>
      <c r="B117" s="137" t="s">
        <v>1635</v>
      </c>
      <c r="C117" s="587" t="s">
        <v>1071</v>
      </c>
      <c r="D117" s="103"/>
      <c r="E117" s="237"/>
      <c r="F117" s="237"/>
      <c r="G117" s="237"/>
      <c r="H117" s="237"/>
      <c r="I117" s="237"/>
      <c r="J117" s="237"/>
      <c r="K117" s="237"/>
      <c r="L117" s="237"/>
      <c r="M117" s="237"/>
      <c r="N117" s="237"/>
    </row>
    <row r="118" spans="1:18" s="86" customFormat="1">
      <c r="A118" s="120">
        <f t="shared" si="21"/>
        <v>85</v>
      </c>
      <c r="B118" s="137" t="s">
        <v>185</v>
      </c>
      <c r="C118" s="588" t="s">
        <v>1072</v>
      </c>
      <c r="D118" s="103" t="str">
        <f>"min(item "&amp;A117&amp;", item "&amp;A112&amp;")"</f>
        <v>min(item 84, item 79)</v>
      </c>
      <c r="E118" s="238">
        <f t="shared" ref="E118:N118" si="25">MIN(E117,E112)</f>
        <v>0</v>
      </c>
      <c r="F118" s="238">
        <f t="shared" si="25"/>
        <v>0</v>
      </c>
      <c r="G118" s="238">
        <f t="shared" si="25"/>
        <v>0</v>
      </c>
      <c r="H118" s="238">
        <f t="shared" si="25"/>
        <v>0</v>
      </c>
      <c r="I118" s="238">
        <f t="shared" si="25"/>
        <v>0</v>
      </c>
      <c r="J118" s="238">
        <f t="shared" si="25"/>
        <v>0</v>
      </c>
      <c r="K118" s="238">
        <f t="shared" si="25"/>
        <v>0</v>
      </c>
      <c r="L118" s="238">
        <f t="shared" si="25"/>
        <v>0</v>
      </c>
      <c r="M118" s="238">
        <f t="shared" si="25"/>
        <v>0</v>
      </c>
      <c r="N118" s="238">
        <f t="shared" si="25"/>
        <v>0</v>
      </c>
    </row>
    <row r="119" spans="1:18" s="86" customFormat="1">
      <c r="A119" s="120">
        <f t="shared" si="21"/>
        <v>86</v>
      </c>
      <c r="B119" s="137" t="str">
        <f>"(h) Subtract (g) from (e), cannot be less than 0 (must equal item "&amp;A41&amp;")"</f>
        <v>(h) Subtract (g) from (e), cannot be less than 0 (must equal item 30)</v>
      </c>
      <c r="C119" s="587" t="s">
        <v>1073</v>
      </c>
      <c r="D119" s="103" t="str">
        <f>"max(item "&amp;A116&amp;" less item "&amp;A118&amp;", 0)"</f>
        <v>max(item 83 less item 85, 0)</v>
      </c>
      <c r="E119" s="238">
        <f t="shared" ref="E119:N119" si="26">MAX(E116-E118,0)</f>
        <v>0</v>
      </c>
      <c r="F119" s="238">
        <f t="shared" si="26"/>
        <v>0</v>
      </c>
      <c r="G119" s="238">
        <f t="shared" si="26"/>
        <v>0</v>
      </c>
      <c r="H119" s="238">
        <f t="shared" si="26"/>
        <v>0</v>
      </c>
      <c r="I119" s="238">
        <f t="shared" si="26"/>
        <v>0</v>
      </c>
      <c r="J119" s="238">
        <f t="shared" si="26"/>
        <v>0</v>
      </c>
      <c r="K119" s="238">
        <f t="shared" si="26"/>
        <v>0</v>
      </c>
      <c r="L119" s="238">
        <f t="shared" si="26"/>
        <v>0</v>
      </c>
      <c r="M119" s="238">
        <f t="shared" si="26"/>
        <v>0</v>
      </c>
      <c r="N119" s="238">
        <f t="shared" si="26"/>
        <v>0</v>
      </c>
    </row>
    <row r="120" spans="1:18" s="86" customFormat="1">
      <c r="A120" s="120">
        <f t="shared" si="21"/>
        <v>87</v>
      </c>
      <c r="B120" s="137" t="str">
        <f>"Future taxes paid used to determine item "&amp;A117</f>
        <v>Future taxes paid used to determine item 84</v>
      </c>
      <c r="C120" s="588" t="s">
        <v>1074</v>
      </c>
      <c r="D120" s="103"/>
      <c r="E120" s="237"/>
      <c r="F120" s="237"/>
      <c r="G120" s="237"/>
      <c r="H120" s="237"/>
      <c r="I120" s="237"/>
      <c r="J120" s="237"/>
      <c r="K120" s="237"/>
      <c r="L120" s="237"/>
      <c r="M120" s="237"/>
      <c r="N120" s="237"/>
    </row>
    <row r="121" spans="1:18" s="86" customFormat="1">
      <c r="A121" s="120">
        <f t="shared" si="21"/>
        <v>88</v>
      </c>
      <c r="B121" s="137" t="str">
        <f>"Future taxable income consistent with item "&amp;A117&amp;"*****"</f>
        <v>Future taxable income consistent with item 84*****</v>
      </c>
      <c r="C121" s="587" t="s">
        <v>1075</v>
      </c>
      <c r="D121" s="103"/>
      <c r="E121" s="237"/>
      <c r="F121" s="237"/>
      <c r="G121" s="237"/>
      <c r="H121" s="237"/>
      <c r="I121" s="237"/>
      <c r="J121" s="237"/>
      <c r="K121" s="237"/>
      <c r="L121" s="237"/>
      <c r="M121" s="237"/>
      <c r="N121" s="237"/>
    </row>
    <row r="122" spans="1:18" s="92" customFormat="1">
      <c r="A122" s="988"/>
      <c r="B122" s="167"/>
      <c r="C122" s="610"/>
      <c r="D122" s="103"/>
      <c r="E122" s="864"/>
      <c r="F122" s="864"/>
      <c r="G122" s="864"/>
      <c r="H122" s="864"/>
      <c r="I122" s="864"/>
      <c r="J122" s="864"/>
      <c r="K122" s="864"/>
      <c r="L122" s="864"/>
      <c r="M122" s="864"/>
      <c r="N122" s="864"/>
      <c r="O122" s="86"/>
      <c r="P122" s="86"/>
      <c r="Q122" s="86"/>
      <c r="R122" s="86"/>
    </row>
    <row r="123" spans="1:18" s="86" customFormat="1">
      <c r="A123" s="120"/>
      <c r="B123" s="84" t="s">
        <v>281</v>
      </c>
      <c r="C123" s="586"/>
      <c r="D123" s="103"/>
      <c r="E123" s="864"/>
      <c r="F123" s="864"/>
      <c r="G123" s="864"/>
      <c r="H123" s="864"/>
      <c r="I123" s="864"/>
      <c r="J123" s="864"/>
      <c r="K123" s="864"/>
      <c r="L123" s="864"/>
      <c r="M123" s="864"/>
      <c r="N123" s="864"/>
    </row>
    <row r="124" spans="1:18" s="86" customFormat="1">
      <c r="A124" s="120">
        <f>A121+1</f>
        <v>89</v>
      </c>
      <c r="B124" s="135" t="s">
        <v>124</v>
      </c>
      <c r="C124" s="588" t="s">
        <v>1076</v>
      </c>
      <c r="D124" s="103"/>
      <c r="E124" s="237"/>
      <c r="F124" s="237"/>
      <c r="G124" s="237"/>
      <c r="H124" s="237"/>
      <c r="I124" s="237"/>
      <c r="J124" s="237"/>
      <c r="K124" s="237"/>
      <c r="L124" s="237"/>
      <c r="M124" s="237"/>
      <c r="N124" s="237"/>
    </row>
    <row r="125" spans="1:18" s="86" customFormat="1">
      <c r="A125" s="986">
        <f>A124+1</f>
        <v>90</v>
      </c>
      <c r="B125" s="138" t="s">
        <v>282</v>
      </c>
      <c r="C125" s="587" t="s">
        <v>1077</v>
      </c>
      <c r="D125" s="107"/>
      <c r="E125" s="237"/>
      <c r="F125" s="237"/>
      <c r="G125" s="237"/>
      <c r="H125" s="237"/>
      <c r="I125" s="237"/>
      <c r="J125" s="237"/>
      <c r="K125" s="237"/>
      <c r="L125" s="237"/>
      <c r="M125" s="237"/>
      <c r="N125" s="237"/>
    </row>
    <row r="126" spans="1:18" s="86" customFormat="1">
      <c r="A126" s="120">
        <f>A125+1</f>
        <v>91</v>
      </c>
      <c r="B126" s="100" t="s">
        <v>162</v>
      </c>
      <c r="C126" s="588" t="s">
        <v>1078</v>
      </c>
      <c r="D126" s="103" t="str">
        <f>"Item "&amp;A124&amp;" divided by item "&amp;A125</f>
        <v>Item 89 divided by item 90</v>
      </c>
      <c r="E126" s="238">
        <f t="shared" ref="E126:N126" si="27">IF(ISERROR(E124/E125),0,E124/E125)</f>
        <v>0</v>
      </c>
      <c r="F126" s="238">
        <f t="shared" si="27"/>
        <v>0</v>
      </c>
      <c r="G126" s="238">
        <f t="shared" si="27"/>
        <v>0</v>
      </c>
      <c r="H126" s="238">
        <f t="shared" si="27"/>
        <v>0</v>
      </c>
      <c r="I126" s="238">
        <f t="shared" si="27"/>
        <v>0</v>
      </c>
      <c r="J126" s="238">
        <f t="shared" si="27"/>
        <v>0</v>
      </c>
      <c r="K126" s="238">
        <f t="shared" si="27"/>
        <v>0</v>
      </c>
      <c r="L126" s="238">
        <f t="shared" si="27"/>
        <v>0</v>
      </c>
      <c r="M126" s="238">
        <f t="shared" si="27"/>
        <v>0</v>
      </c>
      <c r="N126" s="238">
        <f t="shared" si="27"/>
        <v>0</v>
      </c>
    </row>
    <row r="127" spans="1:18" s="92" customFormat="1">
      <c r="A127" s="988"/>
      <c r="B127" s="167"/>
      <c r="C127" s="616"/>
      <c r="D127" s="103"/>
      <c r="E127" s="864"/>
      <c r="F127" s="864"/>
      <c r="G127" s="864"/>
      <c r="H127" s="864"/>
      <c r="I127" s="864"/>
      <c r="J127" s="864"/>
      <c r="K127" s="864"/>
      <c r="L127" s="864"/>
      <c r="M127" s="864"/>
      <c r="N127" s="864"/>
      <c r="O127" s="86"/>
      <c r="P127" s="86"/>
      <c r="Q127" s="86"/>
      <c r="R127" s="86"/>
    </row>
    <row r="128" spans="1:18" s="86" customFormat="1">
      <c r="A128" s="120">
        <f>A126+1</f>
        <v>92</v>
      </c>
      <c r="B128" s="135" t="s">
        <v>163</v>
      </c>
      <c r="C128" s="587" t="s">
        <v>1079</v>
      </c>
      <c r="D128" s="103"/>
      <c r="E128" s="237"/>
      <c r="F128" s="237"/>
      <c r="G128" s="237"/>
      <c r="H128" s="237"/>
      <c r="I128" s="237"/>
      <c r="J128" s="237"/>
      <c r="K128" s="237"/>
      <c r="L128" s="237"/>
      <c r="M128" s="237"/>
      <c r="N128" s="237"/>
    </row>
    <row r="129" spans="1:18" s="86" customFormat="1">
      <c r="A129" s="991">
        <f>A128+1</f>
        <v>93</v>
      </c>
      <c r="B129" s="136" t="s">
        <v>164</v>
      </c>
      <c r="C129" s="588" t="s">
        <v>1080</v>
      </c>
      <c r="D129" s="106"/>
      <c r="E129" s="237"/>
      <c r="F129" s="237"/>
      <c r="G129" s="237"/>
      <c r="H129" s="237"/>
      <c r="I129" s="237"/>
      <c r="J129" s="237"/>
      <c r="K129" s="237"/>
      <c r="L129" s="237"/>
      <c r="M129" s="237"/>
      <c r="N129" s="237"/>
    </row>
    <row r="130" spans="1:18" s="86" customFormat="1">
      <c r="A130" s="120">
        <f>A129+1</f>
        <v>94</v>
      </c>
      <c r="B130" s="100" t="s">
        <v>165</v>
      </c>
      <c r="C130" s="587" t="s">
        <v>1081</v>
      </c>
      <c r="D130" s="103" t="str">
        <f>"Sum of items "&amp;A128&amp;" and "&amp;A129</f>
        <v>Sum of items 92 and 93</v>
      </c>
      <c r="E130" s="185">
        <f t="shared" ref="E130:N130" si="28">SUM(E128:E129)</f>
        <v>0</v>
      </c>
      <c r="F130" s="185">
        <f t="shared" si="28"/>
        <v>0</v>
      </c>
      <c r="G130" s="185">
        <f t="shared" si="28"/>
        <v>0</v>
      </c>
      <c r="H130" s="185">
        <f t="shared" si="28"/>
        <v>0</v>
      </c>
      <c r="I130" s="185">
        <f t="shared" si="28"/>
        <v>0</v>
      </c>
      <c r="J130" s="185">
        <f t="shared" si="28"/>
        <v>0</v>
      </c>
      <c r="K130" s="185">
        <f t="shared" si="28"/>
        <v>0</v>
      </c>
      <c r="L130" s="185">
        <f t="shared" si="28"/>
        <v>0</v>
      </c>
      <c r="M130" s="185">
        <f t="shared" si="28"/>
        <v>0</v>
      </c>
      <c r="N130" s="185">
        <f t="shared" si="28"/>
        <v>0</v>
      </c>
    </row>
    <row r="131" spans="1:18" s="92" customFormat="1">
      <c r="A131" s="988"/>
      <c r="B131" s="167"/>
      <c r="C131" s="616"/>
      <c r="D131" s="103"/>
      <c r="E131" s="139"/>
      <c r="F131" s="139"/>
      <c r="G131" s="139"/>
      <c r="H131" s="139"/>
      <c r="I131" s="139"/>
      <c r="J131" s="139"/>
      <c r="K131" s="139"/>
      <c r="L131" s="139"/>
      <c r="M131" s="139"/>
      <c r="N131" s="139"/>
      <c r="O131" s="86"/>
      <c r="P131" s="86"/>
      <c r="Q131" s="86"/>
      <c r="R131" s="86"/>
    </row>
    <row r="132" spans="1:18" s="86" customFormat="1">
      <c r="A132" s="120">
        <f>A130+1</f>
        <v>95</v>
      </c>
      <c r="B132" s="135" t="s">
        <v>166</v>
      </c>
      <c r="C132" s="588" t="s">
        <v>1082</v>
      </c>
      <c r="D132" s="103"/>
      <c r="E132" s="237"/>
      <c r="F132" s="237"/>
      <c r="G132" s="237"/>
      <c r="H132" s="237"/>
      <c r="I132" s="237"/>
      <c r="J132" s="237"/>
      <c r="K132" s="237"/>
      <c r="L132" s="237"/>
      <c r="M132" s="237"/>
      <c r="N132" s="237"/>
    </row>
    <row r="133" spans="1:18" s="86" customFormat="1">
      <c r="A133" s="991">
        <f>A132+1</f>
        <v>96</v>
      </c>
      <c r="B133" s="136" t="s">
        <v>167</v>
      </c>
      <c r="C133" s="587" t="s">
        <v>1083</v>
      </c>
      <c r="D133" s="106"/>
      <c r="E133" s="237"/>
      <c r="F133" s="237"/>
      <c r="G133" s="237"/>
      <c r="H133" s="237"/>
      <c r="I133" s="237"/>
      <c r="J133" s="237"/>
      <c r="K133" s="237"/>
      <c r="L133" s="237"/>
      <c r="M133" s="237"/>
      <c r="N133" s="237"/>
    </row>
    <row r="134" spans="1:18" s="86" customFormat="1">
      <c r="A134" s="120">
        <f>A133+1</f>
        <v>97</v>
      </c>
      <c r="B134" s="100" t="s">
        <v>168</v>
      </c>
      <c r="C134" s="588" t="s">
        <v>1084</v>
      </c>
      <c r="D134" s="103" t="str">
        <f>"Sum of items "&amp;A132&amp;" and "&amp;A133</f>
        <v>Sum of items 95 and 96</v>
      </c>
      <c r="E134" s="185">
        <f t="shared" ref="E134:N134" si="29">SUM(E132:E133)</f>
        <v>0</v>
      </c>
      <c r="F134" s="185">
        <f t="shared" si="29"/>
        <v>0</v>
      </c>
      <c r="G134" s="185">
        <f t="shared" si="29"/>
        <v>0</v>
      </c>
      <c r="H134" s="185">
        <f t="shared" si="29"/>
        <v>0</v>
      </c>
      <c r="I134" s="185">
        <f t="shared" si="29"/>
        <v>0</v>
      </c>
      <c r="J134" s="185">
        <f t="shared" si="29"/>
        <v>0</v>
      </c>
      <c r="K134" s="185">
        <f t="shared" si="29"/>
        <v>0</v>
      </c>
      <c r="L134" s="185">
        <f t="shared" si="29"/>
        <v>0</v>
      </c>
      <c r="M134" s="185">
        <f t="shared" si="29"/>
        <v>0</v>
      </c>
      <c r="N134" s="185">
        <f t="shared" si="29"/>
        <v>0</v>
      </c>
    </row>
    <row r="135" spans="1:18" s="86" customFormat="1">
      <c r="A135" s="120"/>
      <c r="B135" s="100"/>
      <c r="C135" s="703"/>
      <c r="D135" s="103"/>
      <c r="E135" s="186"/>
      <c r="F135" s="186"/>
      <c r="G135" s="186"/>
      <c r="H135" s="186"/>
      <c r="I135" s="186"/>
      <c r="J135" s="186"/>
      <c r="K135" s="186"/>
      <c r="L135" s="186"/>
      <c r="M135" s="186"/>
      <c r="N135" s="186"/>
    </row>
    <row r="136" spans="1:18" s="167" customFormat="1">
      <c r="A136" s="1007"/>
      <c r="B136" s="1006" t="s">
        <v>1167</v>
      </c>
      <c r="C136" s="1008"/>
      <c r="D136" s="973"/>
      <c r="E136" s="1009"/>
      <c r="F136" s="1009"/>
      <c r="G136" s="1009"/>
      <c r="H136" s="1009"/>
      <c r="I136" s="1009"/>
      <c r="J136" s="1009"/>
      <c r="K136" s="1009"/>
      <c r="L136" s="1009"/>
      <c r="M136" s="1009"/>
      <c r="N136" s="1009"/>
      <c r="O136" s="166"/>
      <c r="P136" s="166"/>
      <c r="Q136" s="166"/>
      <c r="R136" s="166"/>
    </row>
    <row r="137" spans="1:18" s="48" customFormat="1">
      <c r="A137" s="923">
        <f>A134+1</f>
        <v>98</v>
      </c>
      <c r="B137" s="979" t="s">
        <v>1168</v>
      </c>
      <c r="C137" s="935"/>
      <c r="D137" s="921"/>
      <c r="E137" s="922"/>
      <c r="F137" s="922"/>
      <c r="G137" s="922"/>
      <c r="H137" s="922"/>
      <c r="I137" s="922"/>
      <c r="J137" s="922"/>
      <c r="K137" s="922"/>
      <c r="L137" s="922"/>
      <c r="M137" s="922"/>
      <c r="N137" s="922"/>
    </row>
    <row r="138" spans="1:18" s="48" customFormat="1">
      <c r="A138" s="923">
        <f>A137+1</f>
        <v>99</v>
      </c>
      <c r="B138" s="976" t="str">
        <f>"Trust preferred securities included in Item "&amp;A44</f>
        <v>Trust preferred securities included in Item 33</v>
      </c>
      <c r="C138" s="935"/>
      <c r="D138" s="921"/>
      <c r="E138" s="922"/>
      <c r="F138" s="922"/>
      <c r="G138" s="922"/>
      <c r="H138" s="922"/>
      <c r="I138" s="922"/>
      <c r="J138" s="922"/>
      <c r="K138" s="922"/>
      <c r="L138" s="922"/>
      <c r="M138" s="922"/>
      <c r="N138" s="922"/>
    </row>
    <row r="139" spans="1:18" s="167" customFormat="1">
      <c r="A139" s="124"/>
      <c r="C139" s="610"/>
      <c r="D139" s="110"/>
      <c r="E139" s="186"/>
      <c r="F139" s="91"/>
      <c r="G139" s="91"/>
      <c r="H139" s="91"/>
      <c r="I139" s="91"/>
      <c r="J139" s="91"/>
      <c r="K139" s="91"/>
      <c r="L139" s="91"/>
      <c r="M139" s="91"/>
      <c r="N139" s="91"/>
    </row>
    <row r="140" spans="1:18" s="167" customFormat="1">
      <c r="A140" s="125" t="s">
        <v>49</v>
      </c>
      <c r="B140" s="94" t="s">
        <v>77</v>
      </c>
      <c r="C140" s="94"/>
      <c r="D140" s="111"/>
      <c r="E140" s="3"/>
      <c r="F140" s="166"/>
      <c r="G140" s="166"/>
      <c r="H140" s="166"/>
      <c r="I140" s="166"/>
      <c r="J140" s="166"/>
      <c r="K140" s="166"/>
      <c r="L140" s="166"/>
      <c r="M140" s="166"/>
      <c r="N140" s="166"/>
      <c r="O140" s="166"/>
      <c r="P140" s="166"/>
    </row>
    <row r="141" spans="1:18" s="167" customFormat="1">
      <c r="A141" s="728"/>
      <c r="B141" s="1055"/>
      <c r="C141" s="1056"/>
      <c r="D141" s="1057"/>
      <c r="E141" s="1057"/>
      <c r="F141" s="1057"/>
      <c r="G141" s="1057"/>
      <c r="H141" s="1057"/>
      <c r="I141" s="1057"/>
      <c r="J141" s="1057"/>
      <c r="K141" s="1057"/>
      <c r="L141" s="1057"/>
      <c r="M141" s="1057"/>
      <c r="N141" s="1057"/>
      <c r="O141" s="1057"/>
      <c r="P141" s="1042"/>
    </row>
    <row r="142" spans="1:18" s="167" customFormat="1">
      <c r="A142" s="118"/>
      <c r="B142" s="1043"/>
      <c r="C142" s="1044"/>
      <c r="D142" s="1045"/>
      <c r="E142" s="1045"/>
      <c r="F142" s="1045"/>
      <c r="G142" s="1045"/>
      <c r="H142" s="1045"/>
      <c r="I142" s="1045"/>
      <c r="J142" s="1045"/>
      <c r="K142" s="1045"/>
      <c r="L142" s="1045"/>
      <c r="M142" s="1045"/>
      <c r="N142" s="1045"/>
      <c r="O142" s="1045"/>
      <c r="P142" s="1046"/>
    </row>
    <row r="143" spans="1:18" s="167" customFormat="1">
      <c r="A143" s="118"/>
      <c r="B143" s="1043"/>
      <c r="C143" s="1044"/>
      <c r="D143" s="1045"/>
      <c r="E143" s="1045"/>
      <c r="F143" s="1045"/>
      <c r="G143" s="1045"/>
      <c r="H143" s="1045"/>
      <c r="I143" s="1045"/>
      <c r="J143" s="1045"/>
      <c r="K143" s="1045"/>
      <c r="L143" s="1045"/>
      <c r="M143" s="1045"/>
      <c r="N143" s="1045"/>
      <c r="O143" s="1045"/>
      <c r="P143" s="1046"/>
    </row>
    <row r="144" spans="1:18" s="167" customFormat="1">
      <c r="A144" s="118"/>
      <c r="B144" s="1047"/>
      <c r="C144" s="1048"/>
      <c r="D144" s="1048"/>
      <c r="E144" s="1048"/>
      <c r="F144" s="1048"/>
      <c r="G144" s="1048"/>
      <c r="H144" s="1048"/>
      <c r="I144" s="1048"/>
      <c r="J144" s="1048"/>
      <c r="K144" s="1048"/>
      <c r="L144" s="1048"/>
      <c r="M144" s="1048"/>
      <c r="N144" s="1048"/>
      <c r="O144" s="1048"/>
      <c r="P144" s="1049"/>
    </row>
    <row r="145" spans="1:16" s="167" customFormat="1">
      <c r="A145" s="124"/>
      <c r="C145" s="610"/>
      <c r="D145" s="110"/>
      <c r="E145" s="186"/>
      <c r="F145" s="91"/>
      <c r="G145" s="91"/>
      <c r="H145" s="91"/>
      <c r="I145" s="91"/>
      <c r="J145" s="91"/>
      <c r="K145" s="91"/>
      <c r="L145" s="91"/>
      <c r="M145" s="91"/>
      <c r="N145" s="91"/>
    </row>
    <row r="146" spans="1:16" s="167" customFormat="1">
      <c r="A146" s="125" t="s">
        <v>50</v>
      </c>
      <c r="B146" s="94" t="s">
        <v>97</v>
      </c>
      <c r="C146" s="94"/>
      <c r="D146" s="111"/>
      <c r="E146" s="3"/>
      <c r="F146" s="166"/>
      <c r="G146" s="166"/>
      <c r="H146" s="166"/>
      <c r="I146" s="166"/>
      <c r="J146" s="166"/>
      <c r="K146" s="166"/>
      <c r="L146" s="166"/>
      <c r="M146" s="166"/>
      <c r="N146" s="166"/>
      <c r="O146" s="166"/>
      <c r="P146" s="166"/>
    </row>
    <row r="147" spans="1:16" s="167" customFormat="1">
      <c r="A147" s="118"/>
      <c r="B147" s="1039"/>
      <c r="C147" s="1040"/>
      <c r="D147" s="1041"/>
      <c r="E147" s="1041"/>
      <c r="F147" s="1041"/>
      <c r="G147" s="1041"/>
      <c r="H147" s="1041"/>
      <c r="I147" s="1041"/>
      <c r="J147" s="1041"/>
      <c r="K147" s="1041"/>
      <c r="L147" s="1041"/>
      <c r="M147" s="1041"/>
      <c r="N147" s="1041"/>
      <c r="O147" s="1041"/>
      <c r="P147" s="1042"/>
    </row>
    <row r="148" spans="1:16" s="167" customFormat="1">
      <c r="A148" s="118"/>
      <c r="B148" s="1043"/>
      <c r="C148" s="1044"/>
      <c r="D148" s="1045"/>
      <c r="E148" s="1045"/>
      <c r="F148" s="1045"/>
      <c r="G148" s="1045"/>
      <c r="H148" s="1045"/>
      <c r="I148" s="1045"/>
      <c r="J148" s="1045"/>
      <c r="K148" s="1045"/>
      <c r="L148" s="1045"/>
      <c r="M148" s="1045"/>
      <c r="N148" s="1045"/>
      <c r="O148" s="1045"/>
      <c r="P148" s="1046"/>
    </row>
    <row r="149" spans="1:16" s="167" customFormat="1">
      <c r="A149" s="118"/>
      <c r="B149" s="1043"/>
      <c r="C149" s="1044"/>
      <c r="D149" s="1045"/>
      <c r="E149" s="1045"/>
      <c r="F149" s="1045"/>
      <c r="G149" s="1045"/>
      <c r="H149" s="1045"/>
      <c r="I149" s="1045"/>
      <c r="J149" s="1045"/>
      <c r="K149" s="1045"/>
      <c r="L149" s="1045"/>
      <c r="M149" s="1045"/>
      <c r="N149" s="1045"/>
      <c r="O149" s="1045"/>
      <c r="P149" s="1046"/>
    </row>
    <row r="150" spans="1:16" s="167" customFormat="1">
      <c r="A150" s="118"/>
      <c r="B150" s="1047"/>
      <c r="C150" s="1048"/>
      <c r="D150" s="1048"/>
      <c r="E150" s="1048"/>
      <c r="F150" s="1048"/>
      <c r="G150" s="1048"/>
      <c r="H150" s="1048"/>
      <c r="I150" s="1048"/>
      <c r="J150" s="1048"/>
      <c r="K150" s="1048"/>
      <c r="L150" s="1048"/>
      <c r="M150" s="1048"/>
      <c r="N150" s="1048"/>
      <c r="O150" s="1048"/>
      <c r="P150" s="1049"/>
    </row>
    <row r="151" spans="1:16" s="167" customFormat="1">
      <c r="A151" s="124"/>
      <c r="C151" s="610"/>
      <c r="D151" s="110"/>
      <c r="E151" s="186"/>
      <c r="F151" s="91"/>
      <c r="G151" s="91"/>
      <c r="H151" s="91"/>
      <c r="I151" s="91"/>
      <c r="J151" s="91"/>
      <c r="K151" s="91"/>
      <c r="L151" s="91"/>
      <c r="M151" s="91"/>
      <c r="N151" s="91"/>
    </row>
    <row r="152" spans="1:16" s="167" customFormat="1" ht="47.25" customHeight="1">
      <c r="A152" s="125" t="s">
        <v>80</v>
      </c>
      <c r="B152" s="1038" t="s">
        <v>1639</v>
      </c>
      <c r="C152" s="1038"/>
      <c r="D152" s="1038"/>
      <c r="E152" s="1038"/>
      <c r="F152" s="1038"/>
      <c r="G152" s="1038"/>
      <c r="H152" s="1038"/>
      <c r="I152" s="1038"/>
      <c r="J152" s="1038"/>
      <c r="K152" s="1038"/>
      <c r="L152" s="1038"/>
      <c r="M152" s="1038"/>
      <c r="N152" s="1038"/>
      <c r="O152" s="1038"/>
      <c r="P152" s="1038"/>
    </row>
    <row r="153" spans="1:16" s="167" customFormat="1">
      <c r="A153" s="125"/>
      <c r="B153" s="249"/>
      <c r="C153" s="248"/>
      <c r="D153" s="102"/>
      <c r="E153" s="102"/>
      <c r="F153" s="97"/>
      <c r="G153" s="97"/>
      <c r="H153" s="97"/>
      <c r="I153" s="97"/>
      <c r="J153" s="97"/>
      <c r="K153" s="97"/>
      <c r="L153" s="97"/>
      <c r="M153" s="97"/>
      <c r="N153" s="97"/>
      <c r="O153" s="97"/>
      <c r="P153" s="97"/>
    </row>
    <row r="154" spans="1:16" s="167" customFormat="1">
      <c r="A154" s="125" t="s">
        <v>1428</v>
      </c>
      <c r="B154" s="94" t="s">
        <v>1520</v>
      </c>
      <c r="C154" s="94"/>
      <c r="D154" s="111"/>
      <c r="E154" s="3"/>
      <c r="F154" s="166"/>
      <c r="G154" s="166"/>
      <c r="H154" s="166"/>
      <c r="I154" s="166"/>
      <c r="J154" s="166"/>
      <c r="K154" s="166"/>
      <c r="L154" s="166"/>
      <c r="M154" s="166"/>
      <c r="N154" s="166"/>
      <c r="O154" s="166"/>
      <c r="P154" s="166"/>
    </row>
    <row r="155" spans="1:16" s="167" customFormat="1">
      <c r="A155" s="118"/>
      <c r="B155" s="1039"/>
      <c r="C155" s="1040"/>
      <c r="D155" s="1041"/>
      <c r="E155" s="1041"/>
      <c r="F155" s="1041"/>
      <c r="G155" s="1041"/>
      <c r="H155" s="1041"/>
      <c r="I155" s="1041"/>
      <c r="J155" s="1041"/>
      <c r="K155" s="1041"/>
      <c r="L155" s="1041"/>
      <c r="M155" s="1041"/>
      <c r="N155" s="1041"/>
      <c r="O155" s="1041"/>
      <c r="P155" s="1042"/>
    </row>
    <row r="156" spans="1:16" s="167" customFormat="1">
      <c r="A156" s="118"/>
      <c r="B156" s="1043"/>
      <c r="C156" s="1044"/>
      <c r="D156" s="1045"/>
      <c r="E156" s="1045"/>
      <c r="F156" s="1045"/>
      <c r="G156" s="1045"/>
      <c r="H156" s="1045"/>
      <c r="I156" s="1045"/>
      <c r="J156" s="1045"/>
      <c r="K156" s="1045"/>
      <c r="L156" s="1045"/>
      <c r="M156" s="1045"/>
      <c r="N156" s="1045"/>
      <c r="O156" s="1045"/>
      <c r="P156" s="1046"/>
    </row>
    <row r="157" spans="1:16" s="167" customFormat="1">
      <c r="A157" s="118"/>
      <c r="B157" s="1043"/>
      <c r="C157" s="1044"/>
      <c r="D157" s="1045"/>
      <c r="E157" s="1045"/>
      <c r="F157" s="1045"/>
      <c r="G157" s="1045"/>
      <c r="H157" s="1045"/>
      <c r="I157" s="1045"/>
      <c r="J157" s="1045"/>
      <c r="K157" s="1045"/>
      <c r="L157" s="1045"/>
      <c r="M157" s="1045"/>
      <c r="N157" s="1045"/>
      <c r="O157" s="1045"/>
      <c r="P157" s="1046"/>
    </row>
    <row r="158" spans="1:16" s="167" customFormat="1">
      <c r="A158" s="118"/>
      <c r="B158" s="1047"/>
      <c r="C158" s="1048"/>
      <c r="D158" s="1048"/>
      <c r="E158" s="1048"/>
      <c r="F158" s="1048"/>
      <c r="G158" s="1048"/>
      <c r="H158" s="1048"/>
      <c r="I158" s="1048"/>
      <c r="J158" s="1048"/>
      <c r="K158" s="1048"/>
      <c r="L158" s="1048"/>
      <c r="M158" s="1048"/>
      <c r="N158" s="1048"/>
      <c r="O158" s="1048"/>
      <c r="P158" s="1049"/>
    </row>
    <row r="159" spans="1:16" s="167" customFormat="1">
      <c r="A159" s="125"/>
      <c r="C159" s="610"/>
      <c r="D159" s="110"/>
      <c r="E159" s="186"/>
      <c r="F159" s="91"/>
      <c r="G159" s="91"/>
      <c r="H159" s="91"/>
      <c r="I159" s="91"/>
      <c r="J159" s="91"/>
      <c r="K159" s="91"/>
      <c r="L159" s="91"/>
      <c r="M159" s="91"/>
      <c r="N159" s="91"/>
    </row>
    <row r="160" spans="1:16" s="167" customFormat="1">
      <c r="A160" s="124"/>
      <c r="B160" s="95" t="s">
        <v>274</v>
      </c>
      <c r="C160" s="599"/>
      <c r="D160" s="110"/>
      <c r="E160" s="186"/>
      <c r="F160" s="91"/>
      <c r="G160" s="91"/>
      <c r="H160" s="91"/>
      <c r="I160" s="91"/>
      <c r="J160" s="91"/>
      <c r="K160" s="91"/>
      <c r="L160" s="91"/>
      <c r="M160" s="91"/>
      <c r="N160" s="91"/>
    </row>
    <row r="161" spans="1:18" s="53" customFormat="1">
      <c r="A161" s="223"/>
      <c r="B161" s="517" t="s">
        <v>1519</v>
      </c>
      <c r="C161" s="517"/>
      <c r="D161" s="621"/>
      <c r="E161" s="174" t="b">
        <v>1</v>
      </c>
      <c r="F161" s="174" t="b">
        <v>1</v>
      </c>
      <c r="G161" s="174" t="b">
        <v>1</v>
      </c>
      <c r="H161" s="174" t="b">
        <v>1</v>
      </c>
      <c r="I161" s="174" t="b">
        <v>1</v>
      </c>
      <c r="J161" s="174" t="b">
        <v>1</v>
      </c>
      <c r="K161" s="174" t="b">
        <v>1</v>
      </c>
      <c r="L161" s="174" t="b">
        <v>1</v>
      </c>
      <c r="M161" s="174" t="b">
        <v>1</v>
      </c>
      <c r="N161" s="174" t="b">
        <v>1</v>
      </c>
      <c r="P161" s="178"/>
      <c r="Q161" s="178"/>
      <c r="R161" s="178"/>
    </row>
    <row r="162" spans="1:18" s="53" customFormat="1">
      <c r="A162" s="224"/>
      <c r="B162" s="216" t="s">
        <v>186</v>
      </c>
      <c r="C162" s="592"/>
      <c r="D162" s="225"/>
      <c r="E162" s="174" t="b">
        <f t="shared" ref="E162:N162" si="30">E41=E119</f>
        <v>1</v>
      </c>
      <c r="F162" s="178" t="b">
        <f t="shared" si="30"/>
        <v>1</v>
      </c>
      <c r="G162" s="178" t="b">
        <f t="shared" si="30"/>
        <v>1</v>
      </c>
      <c r="H162" s="178" t="b">
        <f t="shared" si="30"/>
        <v>1</v>
      </c>
      <c r="I162" s="178" t="b">
        <f t="shared" si="30"/>
        <v>1</v>
      </c>
      <c r="J162" s="178" t="b">
        <f t="shared" si="30"/>
        <v>1</v>
      </c>
      <c r="K162" s="178" t="b">
        <f t="shared" si="30"/>
        <v>1</v>
      </c>
      <c r="L162" s="178" t="b">
        <f t="shared" si="30"/>
        <v>1</v>
      </c>
      <c r="M162" s="178" t="b">
        <f t="shared" si="30"/>
        <v>1</v>
      </c>
      <c r="N162" s="178" t="b">
        <f t="shared" si="30"/>
        <v>1</v>
      </c>
    </row>
    <row r="163" spans="1:18">
      <c r="B163" s="96"/>
      <c r="C163" s="600"/>
      <c r="D163" s="106"/>
      <c r="E163" s="227"/>
      <c r="F163" s="96"/>
      <c r="G163" s="96"/>
      <c r="H163" s="96"/>
      <c r="I163" s="96"/>
      <c r="J163" s="96"/>
      <c r="K163" s="96"/>
      <c r="L163" s="96"/>
      <c r="M163" s="96"/>
      <c r="N163" s="96"/>
      <c r="O163" s="96"/>
      <c r="P163" s="96"/>
    </row>
    <row r="166" spans="1:18">
      <c r="A166" s="196" t="s">
        <v>309</v>
      </c>
    </row>
    <row r="167" spans="1:18">
      <c r="A167" s="196" t="s">
        <v>310</v>
      </c>
    </row>
    <row r="177" spans="2:2">
      <c r="B177" s="981"/>
    </row>
  </sheetData>
  <protectedRanges>
    <protectedRange sqref="B141 B147 B155" name="Range3"/>
    <protectedRange sqref="F8:N8 F10:N10 F12:N13 F15:N24 F30:N38 F66:N66 F70:N72 F74:N74 F83:N85 F87:N88 F90:N95 F99:N99 F102:N102 F105:N105 F107:N108 E40:N47 E132:N133 E113:N113 E115:N115 E117:N117 E120:N121 E124:N125 E128:N129" name="Range2"/>
    <protectedRange sqref="E7:E24 E97:E110 E26:E28 E30:E38 E49:E72 F64:N64 E74:E75 E80:E95 E135 F60:N61" name="Range1"/>
    <protectedRange sqref="E137:E138" name="Range1_1"/>
    <protectedRange sqref="F96:N96" name="Range2_1"/>
    <protectedRange sqref="E96" name="Range1_2"/>
  </protectedRanges>
  <autoFilter ref="B1:B177"/>
  <mergeCells count="8">
    <mergeCell ref="B152:P152"/>
    <mergeCell ref="B155:P158"/>
    <mergeCell ref="A1:R1"/>
    <mergeCell ref="A2:R2"/>
    <mergeCell ref="F3:N3"/>
    <mergeCell ref="P3:R3"/>
    <mergeCell ref="B141:P144"/>
    <mergeCell ref="B147:P150"/>
  </mergeCells>
  <conditionalFormatting sqref="E162:R162 O161:R161">
    <cfRule type="cellIs" dxfId="7" priority="2" operator="equal">
      <formula>FALSE</formula>
    </cfRule>
  </conditionalFormatting>
  <conditionalFormatting sqref="E161:N161">
    <cfRule type="cellIs" dxfId="6" priority="1" operator="equal">
      <formula>FALSE</formula>
    </cfRule>
  </conditionalFormatting>
  <dataValidations count="1">
    <dataValidation type="list" allowBlank="1" showInputMessage="1" showErrorMessage="1" sqref="E96:N96">
      <formula1>$P$87:$Q$87</formula1>
    </dataValidation>
  </dataValidations>
  <printOptions horizontalCentered="1"/>
  <pageMargins left="0.25" right="0.25" top="0.5" bottom="0.5" header="0.3" footer="0.3"/>
  <pageSetup scale="38" fitToHeight="2" orientation="landscape" r:id="rId1"/>
  <headerFooter>
    <oddFooter>&amp;A</oddFooter>
  </headerFooter>
  <rowBreaks count="1" manualBreakCount="1">
    <brk id="8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U217"/>
  <sheetViews>
    <sheetView showGridLines="0" zoomScale="85" zoomScaleNormal="85" zoomScaleSheetLayoutView="85" workbookViewId="0">
      <selection activeCell="B156" sqref="B156"/>
    </sheetView>
  </sheetViews>
  <sheetFormatPr defaultRowHeight="15"/>
  <cols>
    <col min="1" max="1" width="8.28515625" style="118" customWidth="1"/>
    <col min="2" max="2" width="118.7109375" style="166" customWidth="1"/>
    <col min="3" max="3" width="33" style="589" hidden="1" customWidth="1"/>
    <col min="4" max="4" width="32.28515625" style="103" customWidth="1"/>
    <col min="5" max="5" width="12.5703125" style="3" customWidth="1"/>
    <col min="6" max="6" width="14.5703125" style="166" customWidth="1"/>
    <col min="7" max="7" width="12.7109375" style="166" customWidth="1"/>
    <col min="8" max="9" width="11.28515625" style="166" customWidth="1"/>
    <col min="10" max="10" width="12" style="166" customWidth="1"/>
    <col min="11" max="11" width="12.28515625" style="166" customWidth="1"/>
    <col min="12" max="12" width="11.5703125" style="166" customWidth="1"/>
    <col min="13" max="13" width="13.85546875" style="166" customWidth="1"/>
    <col min="14" max="14" width="11.5703125" style="166" customWidth="1"/>
    <col min="15" max="15" width="2.5703125" style="166" customWidth="1"/>
    <col min="16" max="18" width="14" style="166" customWidth="1"/>
    <col min="19" max="16384" width="9.140625" style="166"/>
  </cols>
  <sheetData>
    <row r="1" spans="1:18" s="30" customFormat="1" ht="15.75">
      <c r="A1" s="1050" t="str">
        <f>'Summary Submission Cover Sheet'!D15&amp;" CCAR Revised Capital Worksheet: "&amp;'Summary Submission Cover Sheet'!D12&amp;" in "&amp;'Summary Submission Cover Sheet'!$B$20</f>
        <v>Bank CCAR Revised Capital Worksheet: Bank XYZ, Inc. in Baseline</v>
      </c>
      <c r="B1" s="1050"/>
      <c r="C1" s="1050"/>
      <c r="D1" s="1050"/>
      <c r="E1" s="1050"/>
      <c r="F1" s="1050"/>
      <c r="G1" s="1050"/>
      <c r="H1" s="1050"/>
      <c r="I1" s="1050"/>
      <c r="J1" s="1050"/>
      <c r="K1" s="1050"/>
      <c r="L1" s="1050"/>
      <c r="M1" s="1050"/>
      <c r="N1" s="1050"/>
      <c r="O1" s="1050"/>
      <c r="P1" s="1050"/>
      <c r="Q1" s="1050"/>
      <c r="R1" s="1050"/>
    </row>
    <row r="2" spans="1:18" s="96" customFormat="1">
      <c r="A2" s="1034" t="str">
        <f>IF('Summary Submission Cover Sheet'!D16="","",'Summary Submission Cover Sheet'!D16)</f>
        <v/>
      </c>
      <c r="B2" s="1034"/>
      <c r="C2" s="1034"/>
      <c r="D2" s="1034"/>
      <c r="E2" s="1034"/>
      <c r="F2" s="1034"/>
      <c r="G2" s="1034"/>
      <c r="H2" s="1034"/>
      <c r="I2" s="1034"/>
      <c r="J2" s="1034"/>
      <c r="K2" s="1034"/>
      <c r="L2" s="1034"/>
      <c r="M2" s="1034"/>
      <c r="N2" s="1034"/>
      <c r="O2" s="1034"/>
      <c r="P2" s="1034"/>
      <c r="Q2" s="1034"/>
      <c r="R2" s="1034"/>
    </row>
    <row r="3" spans="1:18" ht="45" customHeight="1">
      <c r="E3" s="139" t="s">
        <v>31</v>
      </c>
      <c r="F3" s="1035" t="s">
        <v>32</v>
      </c>
      <c r="G3" s="1035"/>
      <c r="H3" s="1035"/>
      <c r="I3" s="1035"/>
      <c r="J3" s="1035"/>
      <c r="K3" s="1035"/>
      <c r="L3" s="1035"/>
      <c r="M3" s="1035"/>
      <c r="N3" s="1035"/>
      <c r="O3" s="117"/>
      <c r="P3" s="1032" t="s">
        <v>105</v>
      </c>
      <c r="Q3" s="1032"/>
      <c r="R3" s="1032"/>
    </row>
    <row r="4" spans="1:18" s="81" customFormat="1" ht="15.75" thickBot="1">
      <c r="A4" s="119" t="s">
        <v>107</v>
      </c>
      <c r="C4" s="585"/>
      <c r="D4" s="104" t="s">
        <v>17</v>
      </c>
      <c r="E4" s="226" t="s">
        <v>1425</v>
      </c>
      <c r="F4" s="82" t="s">
        <v>1267</v>
      </c>
      <c r="G4" s="82" t="s">
        <v>1268</v>
      </c>
      <c r="H4" s="82" t="s">
        <v>1269</v>
      </c>
      <c r="I4" s="82" t="s">
        <v>1270</v>
      </c>
      <c r="J4" s="82" t="s">
        <v>1271</v>
      </c>
      <c r="K4" s="82" t="s">
        <v>1272</v>
      </c>
      <c r="L4" s="82" t="s">
        <v>1273</v>
      </c>
      <c r="M4" s="82" t="s">
        <v>1274</v>
      </c>
      <c r="N4" s="82" t="s">
        <v>1275</v>
      </c>
      <c r="O4" s="82"/>
      <c r="P4" s="82" t="s">
        <v>1445</v>
      </c>
      <c r="Q4" s="82" t="s">
        <v>1446</v>
      </c>
      <c r="R4" s="82" t="s">
        <v>104</v>
      </c>
    </row>
    <row r="5" spans="1:18" ht="15.75" thickTop="1">
      <c r="E5" s="139"/>
      <c r="F5" s="864"/>
      <c r="G5" s="864"/>
      <c r="H5" s="864"/>
      <c r="I5" s="864"/>
      <c r="J5" s="864"/>
      <c r="K5" s="864"/>
      <c r="L5" s="864"/>
      <c r="M5" s="864"/>
      <c r="N5" s="864"/>
    </row>
    <row r="6" spans="1:18">
      <c r="B6" s="711" t="s">
        <v>1577</v>
      </c>
      <c r="C6" s="712"/>
      <c r="D6" s="105"/>
    </row>
    <row r="7" spans="1:18">
      <c r="A7" s="120">
        <v>1</v>
      </c>
      <c r="B7" s="713" t="s">
        <v>1511</v>
      </c>
      <c r="C7" s="714" t="s">
        <v>365</v>
      </c>
      <c r="D7" s="128" t="s">
        <v>1570</v>
      </c>
      <c r="E7" s="237"/>
      <c r="F7" s="238">
        <f t="shared" ref="F7:N7" si="0">E25</f>
        <v>0</v>
      </c>
      <c r="G7" s="238">
        <f t="shared" si="0"/>
        <v>0</v>
      </c>
      <c r="H7" s="238">
        <f t="shared" si="0"/>
        <v>0</v>
      </c>
      <c r="I7" s="238">
        <f t="shared" si="0"/>
        <v>0</v>
      </c>
      <c r="J7" s="238">
        <f t="shared" si="0"/>
        <v>0</v>
      </c>
      <c r="K7" s="238">
        <f t="shared" si="0"/>
        <v>0</v>
      </c>
      <c r="L7" s="238">
        <f t="shared" si="0"/>
        <v>0</v>
      </c>
      <c r="M7" s="238">
        <f t="shared" si="0"/>
        <v>0</v>
      </c>
      <c r="N7" s="238">
        <f t="shared" si="0"/>
        <v>0</v>
      </c>
      <c r="O7" s="86"/>
      <c r="P7" s="238">
        <f>G7</f>
        <v>0</v>
      </c>
      <c r="Q7" s="238">
        <f>K7</f>
        <v>0</v>
      </c>
      <c r="R7" s="238">
        <f>F7</f>
        <v>0</v>
      </c>
    </row>
    <row r="8" spans="1:18">
      <c r="A8" s="120">
        <f>A7+1</f>
        <v>2</v>
      </c>
      <c r="B8" s="713" t="s">
        <v>110</v>
      </c>
      <c r="C8" s="714" t="s">
        <v>362</v>
      </c>
      <c r="D8" s="128" t="s">
        <v>1571</v>
      </c>
      <c r="E8" s="237"/>
      <c r="F8" s="237"/>
      <c r="G8" s="237"/>
      <c r="H8" s="237"/>
      <c r="I8" s="237"/>
      <c r="J8" s="237"/>
      <c r="K8" s="237"/>
      <c r="L8" s="237"/>
      <c r="M8" s="237"/>
      <c r="N8" s="237"/>
      <c r="O8" s="86"/>
      <c r="P8" s="238">
        <f>SUM(G8:J8)</f>
        <v>0</v>
      </c>
      <c r="Q8" s="238">
        <f>SUM(K8:N8)</f>
        <v>0</v>
      </c>
      <c r="R8" s="238">
        <f>SUM(F8,G8:J8,K8:N8)</f>
        <v>0</v>
      </c>
    </row>
    <row r="9" spans="1:18">
      <c r="A9" s="120">
        <f>A8+1</f>
        <v>3</v>
      </c>
      <c r="B9" s="713" t="s">
        <v>169</v>
      </c>
      <c r="C9" s="714" t="s">
        <v>364</v>
      </c>
      <c r="D9" s="128" t="s">
        <v>1572</v>
      </c>
      <c r="E9" s="237"/>
      <c r="F9" s="238">
        <f t="shared" ref="F9:N9" si="1">SUM(F7:F8)</f>
        <v>0</v>
      </c>
      <c r="G9" s="238">
        <f t="shared" si="1"/>
        <v>0</v>
      </c>
      <c r="H9" s="238">
        <f t="shared" si="1"/>
        <v>0</v>
      </c>
      <c r="I9" s="238">
        <f t="shared" si="1"/>
        <v>0</v>
      </c>
      <c r="J9" s="238">
        <f t="shared" si="1"/>
        <v>0</v>
      </c>
      <c r="K9" s="238">
        <f t="shared" si="1"/>
        <v>0</v>
      </c>
      <c r="L9" s="238">
        <f t="shared" si="1"/>
        <v>0</v>
      </c>
      <c r="M9" s="238">
        <f t="shared" si="1"/>
        <v>0</v>
      </c>
      <c r="N9" s="238">
        <f t="shared" si="1"/>
        <v>0</v>
      </c>
      <c r="O9" s="86"/>
      <c r="P9" s="238">
        <f>G9</f>
        <v>0</v>
      </c>
      <c r="Q9" s="238">
        <f>K9</f>
        <v>0</v>
      </c>
      <c r="R9" s="238">
        <f>F9</f>
        <v>0</v>
      </c>
    </row>
    <row r="10" spans="1:18" ht="45">
      <c r="A10" s="120">
        <f>A9+1</f>
        <v>4</v>
      </c>
      <c r="B10" s="715" t="s">
        <v>1507</v>
      </c>
      <c r="C10" s="716" t="s">
        <v>361</v>
      </c>
      <c r="D10" s="126" t="str">
        <f>"Must match item "&amp;'Income Statement Worksheet'!A157&amp;" on the Income Statement Worksheet = RIAD4340"</f>
        <v>Must match item 135 on the Income Statement Worksheet = RIAD4340</v>
      </c>
      <c r="E10" s="237"/>
      <c r="F10" s="237"/>
      <c r="G10" s="237"/>
      <c r="H10" s="237"/>
      <c r="I10" s="237"/>
      <c r="J10" s="237"/>
      <c r="K10" s="237"/>
      <c r="L10" s="237"/>
      <c r="M10" s="237"/>
      <c r="N10" s="237"/>
      <c r="O10" s="86"/>
      <c r="P10" s="238">
        <f>SUM(G10:J10)</f>
        <v>0</v>
      </c>
      <c r="Q10" s="238">
        <f>SUM(K10:N10)</f>
        <v>0</v>
      </c>
      <c r="R10" s="238">
        <f>SUM(F10,G10:J10,K10:N10)</f>
        <v>0</v>
      </c>
    </row>
    <row r="11" spans="1:18" s="3" customFormat="1">
      <c r="A11" s="940"/>
      <c r="B11" s="713" t="s">
        <v>111</v>
      </c>
      <c r="C11" s="714"/>
      <c r="D11" s="128"/>
      <c r="E11" s="139"/>
      <c r="F11" s="139"/>
      <c r="G11" s="139"/>
      <c r="H11" s="139"/>
      <c r="I11" s="139"/>
      <c r="J11" s="139"/>
      <c r="K11" s="139"/>
      <c r="L11" s="139"/>
      <c r="M11" s="139"/>
      <c r="N11" s="139"/>
      <c r="O11" s="48"/>
    </row>
    <row r="12" spans="1:18" s="3" customFormat="1">
      <c r="A12" s="940">
        <f>A10+1</f>
        <v>5</v>
      </c>
      <c r="B12" s="953" t="s">
        <v>112</v>
      </c>
      <c r="C12" s="954" t="s">
        <v>360</v>
      </c>
      <c r="D12" s="128"/>
      <c r="E12" s="237"/>
      <c r="F12" s="237"/>
      <c r="G12" s="237"/>
      <c r="H12" s="237"/>
      <c r="I12" s="237"/>
      <c r="J12" s="237"/>
      <c r="K12" s="237"/>
      <c r="L12" s="237"/>
      <c r="M12" s="237"/>
      <c r="N12" s="237"/>
      <c r="O12" s="48"/>
      <c r="P12" s="237">
        <f>SUM(G12:J12)</f>
        <v>0</v>
      </c>
      <c r="Q12" s="237">
        <f>SUM(K12:N12)</f>
        <v>0</v>
      </c>
      <c r="R12" s="237">
        <f>SUM(F12,G12:J12,K12:N12)</f>
        <v>0</v>
      </c>
    </row>
    <row r="13" spans="1:18" s="3" customFormat="1">
      <c r="A13" s="940">
        <f>A12+1</f>
        <v>6</v>
      </c>
      <c r="B13" s="953" t="s">
        <v>113</v>
      </c>
      <c r="C13" s="954" t="s">
        <v>359</v>
      </c>
      <c r="D13" s="128"/>
      <c r="E13" s="237"/>
      <c r="F13" s="237"/>
      <c r="G13" s="237"/>
      <c r="H13" s="237"/>
      <c r="I13" s="237"/>
      <c r="J13" s="237"/>
      <c r="K13" s="237"/>
      <c r="L13" s="237"/>
      <c r="M13" s="237"/>
      <c r="N13" s="237"/>
      <c r="O13" s="48"/>
      <c r="P13" s="237">
        <f>SUM(G13:J13)</f>
        <v>0</v>
      </c>
      <c r="Q13" s="237">
        <f>SUM(K13:N13)</f>
        <v>0</v>
      </c>
      <c r="R13" s="237">
        <f>SUM(F13,G13:J13,K13:N13)</f>
        <v>0</v>
      </c>
    </row>
    <row r="14" spans="1:18" s="3" customFormat="1">
      <c r="A14" s="940"/>
      <c r="B14" s="713" t="s">
        <v>114</v>
      </c>
      <c r="C14" s="714"/>
      <c r="D14" s="128"/>
      <c r="O14" s="48"/>
    </row>
    <row r="15" spans="1:18" s="3" customFormat="1">
      <c r="A15" s="940">
        <f>A13+1</f>
        <v>7</v>
      </c>
      <c r="B15" s="953" t="s">
        <v>115</v>
      </c>
      <c r="C15" s="954" t="s">
        <v>358</v>
      </c>
      <c r="D15" s="225"/>
      <c r="E15" s="237"/>
      <c r="F15" s="237"/>
      <c r="G15" s="237"/>
      <c r="H15" s="237"/>
      <c r="I15" s="237"/>
      <c r="J15" s="237"/>
      <c r="K15" s="237"/>
      <c r="L15" s="237"/>
      <c r="M15" s="237"/>
      <c r="N15" s="237"/>
      <c r="O15" s="48"/>
      <c r="P15" s="237">
        <f t="shared" ref="P15:P22" si="2">SUM(G15:J15)</f>
        <v>0</v>
      </c>
      <c r="Q15" s="237">
        <f t="shared" ref="Q15:Q22" si="3">SUM(K15:N15)</f>
        <v>0</v>
      </c>
      <c r="R15" s="237">
        <f t="shared" ref="R15:R22" si="4">SUM(F15,G15:J15,K15:N15)</f>
        <v>0</v>
      </c>
    </row>
    <row r="16" spans="1:18" s="3" customFormat="1">
      <c r="A16" s="940">
        <f t="shared" ref="A16:A25" si="5">A15+1</f>
        <v>8</v>
      </c>
      <c r="B16" s="953" t="s">
        <v>116</v>
      </c>
      <c r="C16" s="954" t="s">
        <v>357</v>
      </c>
      <c r="D16" s="225"/>
      <c r="E16" s="237"/>
      <c r="F16" s="237"/>
      <c r="G16" s="237"/>
      <c r="H16" s="237"/>
      <c r="I16" s="237"/>
      <c r="J16" s="237"/>
      <c r="K16" s="237"/>
      <c r="L16" s="237"/>
      <c r="M16" s="237"/>
      <c r="N16" s="237"/>
      <c r="O16" s="48"/>
      <c r="P16" s="237">
        <f t="shared" si="2"/>
        <v>0</v>
      </c>
      <c r="Q16" s="237">
        <f t="shared" si="3"/>
        <v>0</v>
      </c>
      <c r="R16" s="237">
        <f t="shared" si="4"/>
        <v>0</v>
      </c>
    </row>
    <row r="17" spans="1:255" s="3" customFormat="1">
      <c r="A17" s="923">
        <f t="shared" si="5"/>
        <v>9</v>
      </c>
      <c r="B17" s="970" t="s">
        <v>117</v>
      </c>
      <c r="C17" s="924" t="s">
        <v>356</v>
      </c>
      <c r="D17" s="971" t="s">
        <v>159</v>
      </c>
      <c r="E17" s="922"/>
      <c r="F17" s="922"/>
      <c r="G17" s="922"/>
      <c r="H17" s="922"/>
      <c r="I17" s="922"/>
      <c r="J17" s="922"/>
      <c r="K17" s="922"/>
      <c r="L17" s="922"/>
      <c r="M17" s="922"/>
      <c r="N17" s="922"/>
      <c r="O17" s="48"/>
      <c r="P17" s="238">
        <f t="shared" si="2"/>
        <v>0</v>
      </c>
      <c r="Q17" s="238">
        <f t="shared" si="3"/>
        <v>0</v>
      </c>
      <c r="R17" s="238">
        <f t="shared" si="4"/>
        <v>0</v>
      </c>
    </row>
    <row r="18" spans="1:255" s="3" customFormat="1">
      <c r="A18" s="923">
        <f t="shared" si="5"/>
        <v>10</v>
      </c>
      <c r="B18" s="970" t="s">
        <v>122</v>
      </c>
      <c r="C18" s="924" t="s">
        <v>355</v>
      </c>
      <c r="D18" s="971" t="s">
        <v>160</v>
      </c>
      <c r="E18" s="922"/>
      <c r="F18" s="922"/>
      <c r="G18" s="922"/>
      <c r="H18" s="922"/>
      <c r="I18" s="922"/>
      <c r="J18" s="922"/>
      <c r="K18" s="922"/>
      <c r="L18" s="922"/>
      <c r="M18" s="922"/>
      <c r="N18" s="922"/>
      <c r="O18" s="48"/>
      <c r="P18" s="238">
        <f t="shared" si="2"/>
        <v>0</v>
      </c>
      <c r="Q18" s="238">
        <f t="shared" si="3"/>
        <v>0</v>
      </c>
      <c r="R18" s="238">
        <f t="shared" si="4"/>
        <v>0</v>
      </c>
    </row>
    <row r="19" spans="1:255">
      <c r="A19" s="120">
        <f t="shared" si="5"/>
        <v>11</v>
      </c>
      <c r="B19" s="713" t="s">
        <v>118</v>
      </c>
      <c r="C19" s="714" t="s">
        <v>354</v>
      </c>
      <c r="D19" s="128" t="s">
        <v>1647</v>
      </c>
      <c r="E19" s="237"/>
      <c r="F19" s="237"/>
      <c r="G19" s="237"/>
      <c r="H19" s="237"/>
      <c r="I19" s="237"/>
      <c r="J19" s="237"/>
      <c r="K19" s="237"/>
      <c r="L19" s="237"/>
      <c r="M19" s="237"/>
      <c r="N19" s="237"/>
      <c r="O19" s="86"/>
      <c r="P19" s="238">
        <f t="shared" si="2"/>
        <v>0</v>
      </c>
      <c r="Q19" s="238">
        <f t="shared" si="3"/>
        <v>0</v>
      </c>
      <c r="R19" s="238">
        <f t="shared" si="4"/>
        <v>0</v>
      </c>
    </row>
    <row r="20" spans="1:255">
      <c r="A20" s="120">
        <f t="shared" si="5"/>
        <v>12</v>
      </c>
      <c r="B20" s="713" t="s">
        <v>123</v>
      </c>
      <c r="C20" s="714" t="s">
        <v>353</v>
      </c>
      <c r="D20" s="128" t="s">
        <v>1648</v>
      </c>
      <c r="E20" s="237"/>
      <c r="F20" s="237"/>
      <c r="G20" s="237"/>
      <c r="H20" s="237"/>
      <c r="I20" s="237"/>
      <c r="J20" s="237"/>
      <c r="K20" s="237"/>
      <c r="L20" s="237"/>
      <c r="M20" s="237"/>
      <c r="N20" s="237"/>
      <c r="O20" s="86"/>
      <c r="P20" s="238">
        <f t="shared" si="2"/>
        <v>0</v>
      </c>
      <c r="Q20" s="238">
        <f t="shared" si="3"/>
        <v>0</v>
      </c>
      <c r="R20" s="238">
        <f t="shared" si="4"/>
        <v>0</v>
      </c>
    </row>
    <row r="21" spans="1:255">
      <c r="A21" s="120">
        <f t="shared" si="5"/>
        <v>13</v>
      </c>
      <c r="B21" s="713" t="s">
        <v>124</v>
      </c>
      <c r="C21" s="714" t="s">
        <v>352</v>
      </c>
      <c r="D21" s="128" t="s">
        <v>1649</v>
      </c>
      <c r="E21" s="237"/>
      <c r="F21" s="237"/>
      <c r="G21" s="237"/>
      <c r="H21" s="237"/>
      <c r="I21" s="237"/>
      <c r="J21" s="237"/>
      <c r="K21" s="237"/>
      <c r="L21" s="237"/>
      <c r="M21" s="237"/>
      <c r="N21" s="237"/>
      <c r="O21" s="86"/>
      <c r="P21" s="238">
        <f t="shared" si="2"/>
        <v>0</v>
      </c>
      <c r="Q21" s="238">
        <f t="shared" si="3"/>
        <v>0</v>
      </c>
      <c r="R21" s="238">
        <f t="shared" si="4"/>
        <v>0</v>
      </c>
    </row>
    <row r="22" spans="1:255">
      <c r="A22" s="120">
        <f t="shared" si="5"/>
        <v>14</v>
      </c>
      <c r="B22" s="713" t="s">
        <v>119</v>
      </c>
      <c r="C22" s="714" t="s">
        <v>351</v>
      </c>
      <c r="D22" s="128" t="s">
        <v>1650</v>
      </c>
      <c r="E22" s="237"/>
      <c r="F22" s="237"/>
      <c r="G22" s="237"/>
      <c r="H22" s="237"/>
      <c r="I22" s="237"/>
      <c r="J22" s="237"/>
      <c r="K22" s="237"/>
      <c r="L22" s="237"/>
      <c r="M22" s="237"/>
      <c r="N22" s="237"/>
      <c r="O22" s="86"/>
      <c r="P22" s="238">
        <f t="shared" si="2"/>
        <v>0</v>
      </c>
      <c r="Q22" s="238">
        <f t="shared" si="3"/>
        <v>0</v>
      </c>
      <c r="R22" s="238">
        <f t="shared" si="4"/>
        <v>0</v>
      </c>
    </row>
    <row r="23" spans="1:255" s="3" customFormat="1" ht="30">
      <c r="A23" s="923">
        <f t="shared" si="5"/>
        <v>15</v>
      </c>
      <c r="B23" s="972" t="s">
        <v>120</v>
      </c>
      <c r="C23" s="925" t="s">
        <v>350</v>
      </c>
      <c r="D23" s="971" t="s">
        <v>161</v>
      </c>
      <c r="E23" s="922"/>
      <c r="F23" s="922"/>
      <c r="G23" s="922"/>
      <c r="H23" s="922"/>
      <c r="I23" s="922"/>
      <c r="J23" s="922"/>
      <c r="K23" s="922"/>
      <c r="L23" s="922"/>
      <c r="M23" s="922"/>
      <c r="N23" s="922"/>
      <c r="O23" s="48"/>
      <c r="P23" s="238">
        <f t="shared" ref="P23" si="6">SUM(G23:J23)</f>
        <v>0</v>
      </c>
      <c r="Q23" s="238">
        <f t="shared" ref="Q23" si="7">SUM(K23:N23)</f>
        <v>0</v>
      </c>
      <c r="R23" s="238">
        <f t="shared" ref="R23" si="8">SUM(F23,G23:J23,K23:N23)</f>
        <v>0</v>
      </c>
    </row>
    <row r="24" spans="1:255" s="227" customFormat="1">
      <c r="A24" s="955">
        <f t="shared" si="5"/>
        <v>16</v>
      </c>
      <c r="B24" s="956" t="s">
        <v>121</v>
      </c>
      <c r="C24" s="957" t="s">
        <v>349</v>
      </c>
      <c r="D24" s="958" t="s">
        <v>1651</v>
      </c>
      <c r="E24" s="237"/>
      <c r="F24" s="237"/>
      <c r="G24" s="237"/>
      <c r="H24" s="237"/>
      <c r="I24" s="237"/>
      <c r="J24" s="237"/>
      <c r="K24" s="237"/>
      <c r="L24" s="237"/>
      <c r="M24" s="237"/>
      <c r="N24" s="237"/>
      <c r="O24" s="48"/>
      <c r="P24" s="238">
        <f t="shared" ref="P24" si="9">SUM(G24:J24)</f>
        <v>0</v>
      </c>
      <c r="Q24" s="238">
        <f t="shared" ref="Q24" si="10">SUM(K24:N24)</f>
        <v>0</v>
      </c>
      <c r="R24" s="238">
        <f t="shared" ref="R24" si="11">SUM(F24,G24:J24,K24:N24)</f>
        <v>0</v>
      </c>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row>
    <row r="25" spans="1:255" s="86" customFormat="1" ht="45">
      <c r="A25" s="120">
        <f t="shared" si="5"/>
        <v>17</v>
      </c>
      <c r="B25" s="717" t="str">
        <f>"Total bank equity capital end of current period (sum of items "&amp;A9&amp;", "&amp;A10&amp;", "&amp;A12&amp;", "&amp;A13&amp;", "&amp;A15&amp;", "&amp;A16&amp;","&amp;A19&amp;", "&amp;A22&amp;", less items "&amp;A20&amp;", "&amp;A21&amp;")"</f>
        <v>Total bank equity capital end of current period (sum of items 3, 4, 5, 6, 7, 8,11, 14, less items 12, 13)</v>
      </c>
      <c r="C25" s="718" t="s">
        <v>363</v>
      </c>
      <c r="D25" s="959" t="s">
        <v>1652</v>
      </c>
      <c r="E25" s="185">
        <f t="shared" ref="E25:N25" si="12">SUM(E9,E10,E12,E13,E15,E16,E17,E19,E22,E23,E24)-SUM(E18,E20,E21)</f>
        <v>0</v>
      </c>
      <c r="F25" s="185">
        <f t="shared" si="12"/>
        <v>0</v>
      </c>
      <c r="G25" s="185">
        <f t="shared" si="12"/>
        <v>0</v>
      </c>
      <c r="H25" s="185">
        <f t="shared" si="12"/>
        <v>0</v>
      </c>
      <c r="I25" s="185">
        <f t="shared" si="12"/>
        <v>0</v>
      </c>
      <c r="J25" s="185">
        <f t="shared" si="12"/>
        <v>0</v>
      </c>
      <c r="K25" s="185">
        <f t="shared" si="12"/>
        <v>0</v>
      </c>
      <c r="L25" s="185">
        <f t="shared" si="12"/>
        <v>0</v>
      </c>
      <c r="M25" s="185">
        <f t="shared" si="12"/>
        <v>0</v>
      </c>
      <c r="N25" s="185">
        <f t="shared" si="12"/>
        <v>0</v>
      </c>
      <c r="P25" s="238">
        <f>J25</f>
        <v>0</v>
      </c>
      <c r="Q25" s="238">
        <f>N25</f>
        <v>0</v>
      </c>
      <c r="R25" s="238">
        <f>N25</f>
        <v>0</v>
      </c>
      <c r="S25" s="179"/>
    </row>
    <row r="26" spans="1:255">
      <c r="E26" s="864"/>
      <c r="F26" s="864"/>
      <c r="G26" s="864"/>
      <c r="H26" s="864"/>
      <c r="I26" s="864"/>
      <c r="J26" s="864"/>
      <c r="K26" s="864"/>
      <c r="L26" s="864"/>
      <c r="M26" s="864"/>
      <c r="N26" s="864"/>
    </row>
    <row r="27" spans="1:255">
      <c r="A27" s="820"/>
      <c r="B27" s="719" t="s">
        <v>1187</v>
      </c>
      <c r="C27" s="719"/>
      <c r="D27" s="828"/>
      <c r="E27" s="864"/>
      <c r="F27" s="864"/>
      <c r="G27" s="864"/>
      <c r="H27" s="864"/>
      <c r="I27" s="864"/>
      <c r="J27" s="864"/>
      <c r="K27" s="864"/>
      <c r="L27" s="864"/>
      <c r="M27" s="864"/>
      <c r="N27" s="864"/>
    </row>
    <row r="28" spans="1:255">
      <c r="A28" s="820"/>
      <c r="B28" s="829" t="s">
        <v>1188</v>
      </c>
      <c r="C28" s="719"/>
      <c r="D28" s="828"/>
      <c r="E28" s="864"/>
      <c r="F28" s="864"/>
      <c r="G28" s="864"/>
      <c r="H28" s="864"/>
      <c r="I28" s="864"/>
      <c r="J28" s="864"/>
      <c r="K28" s="864"/>
      <c r="L28" s="864"/>
      <c r="M28" s="864"/>
      <c r="N28" s="864"/>
    </row>
    <row r="29" spans="1:255">
      <c r="A29" s="830">
        <f>A25+1</f>
        <v>18</v>
      </c>
      <c r="B29" s="831" t="s">
        <v>1189</v>
      </c>
      <c r="C29" s="719"/>
      <c r="D29" s="828"/>
      <c r="E29" s="237"/>
      <c r="F29" s="237"/>
      <c r="G29" s="237"/>
      <c r="H29" s="237"/>
      <c r="I29" s="237"/>
      <c r="J29" s="237"/>
      <c r="K29" s="237"/>
      <c r="L29" s="237"/>
      <c r="M29" s="237"/>
      <c r="N29" s="237"/>
      <c r="O29" s="3"/>
    </row>
    <row r="30" spans="1:255">
      <c r="A30" s="830">
        <f>A29+1</f>
        <v>19</v>
      </c>
      <c r="B30" s="831" t="s">
        <v>94</v>
      </c>
      <c r="C30" s="719"/>
      <c r="D30" s="828"/>
      <c r="E30" s="237"/>
      <c r="F30" s="237"/>
      <c r="G30" s="237"/>
      <c r="H30" s="237"/>
      <c r="I30" s="237"/>
      <c r="J30" s="237"/>
      <c r="K30" s="237"/>
      <c r="L30" s="237"/>
      <c r="M30" s="237"/>
      <c r="N30" s="237"/>
      <c r="O30" s="720"/>
    </row>
    <row r="31" spans="1:255">
      <c r="A31" s="830">
        <f t="shared" ref="A31:A66" si="13">A30+1</f>
        <v>20</v>
      </c>
      <c r="B31" s="831" t="s">
        <v>1190</v>
      </c>
      <c r="C31" s="719"/>
      <c r="D31" s="828"/>
      <c r="E31" s="238">
        <f t="shared" ref="E31:N31" si="14">SUM(E32:E39)</f>
        <v>0</v>
      </c>
      <c r="F31" s="238">
        <f t="shared" si="14"/>
        <v>0</v>
      </c>
      <c r="G31" s="238">
        <f t="shared" si="14"/>
        <v>0</v>
      </c>
      <c r="H31" s="238">
        <f t="shared" si="14"/>
        <v>0</v>
      </c>
      <c r="I31" s="238">
        <f t="shared" si="14"/>
        <v>0</v>
      </c>
      <c r="J31" s="238">
        <f t="shared" si="14"/>
        <v>0</v>
      </c>
      <c r="K31" s="238">
        <f t="shared" si="14"/>
        <v>0</v>
      </c>
      <c r="L31" s="238">
        <f t="shared" si="14"/>
        <v>0</v>
      </c>
      <c r="M31" s="238">
        <f t="shared" si="14"/>
        <v>0</v>
      </c>
      <c r="N31" s="238">
        <f t="shared" si="14"/>
        <v>0</v>
      </c>
      <c r="O31" s="720"/>
    </row>
    <row r="32" spans="1:255" s="3" customFormat="1">
      <c r="A32" s="830">
        <f t="shared" si="13"/>
        <v>21</v>
      </c>
      <c r="B32" s="832" t="s">
        <v>1191</v>
      </c>
      <c r="C32" s="719"/>
      <c r="D32" s="828"/>
      <c r="E32" s="238">
        <f t="shared" ref="E32:N32" si="15">E33+E34</f>
        <v>0</v>
      </c>
      <c r="F32" s="238">
        <f t="shared" si="15"/>
        <v>0</v>
      </c>
      <c r="G32" s="238">
        <f t="shared" si="15"/>
        <v>0</v>
      </c>
      <c r="H32" s="238">
        <f t="shared" si="15"/>
        <v>0</v>
      </c>
      <c r="I32" s="238">
        <f t="shared" si="15"/>
        <v>0</v>
      </c>
      <c r="J32" s="238">
        <f t="shared" si="15"/>
        <v>0</v>
      </c>
      <c r="K32" s="238">
        <f t="shared" si="15"/>
        <v>0</v>
      </c>
      <c r="L32" s="238">
        <f t="shared" si="15"/>
        <v>0</v>
      </c>
      <c r="M32" s="238">
        <f t="shared" si="15"/>
        <v>0</v>
      </c>
      <c r="N32" s="238">
        <f t="shared" si="15"/>
        <v>0</v>
      </c>
      <c r="O32" s="776"/>
    </row>
    <row r="33" spans="1:15">
      <c r="A33" s="830">
        <f t="shared" si="13"/>
        <v>22</v>
      </c>
      <c r="B33" s="833" t="s">
        <v>1192</v>
      </c>
      <c r="C33" s="719"/>
      <c r="D33" s="828"/>
      <c r="E33" s="237"/>
      <c r="F33" s="237"/>
      <c r="G33" s="237"/>
      <c r="H33" s="237"/>
      <c r="I33" s="237"/>
      <c r="J33" s="237"/>
      <c r="K33" s="237"/>
      <c r="L33" s="237"/>
      <c r="M33" s="237"/>
      <c r="N33" s="237"/>
      <c r="O33" s="720"/>
    </row>
    <row r="34" spans="1:15">
      <c r="A34" s="830">
        <f t="shared" si="13"/>
        <v>23</v>
      </c>
      <c r="B34" s="833" t="s">
        <v>1193</v>
      </c>
      <c r="C34" s="719"/>
      <c r="D34" s="828"/>
      <c r="E34" s="237"/>
      <c r="F34" s="237"/>
      <c r="G34" s="237"/>
      <c r="H34" s="237"/>
      <c r="I34" s="237"/>
      <c r="J34" s="237"/>
      <c r="K34" s="237"/>
      <c r="L34" s="237"/>
      <c r="M34" s="237"/>
      <c r="N34" s="237"/>
      <c r="O34" s="720"/>
    </row>
    <row r="35" spans="1:15">
      <c r="A35" s="830">
        <f t="shared" si="13"/>
        <v>24</v>
      </c>
      <c r="B35" s="832" t="s">
        <v>1429</v>
      </c>
      <c r="C35" s="719"/>
      <c r="D35" s="828"/>
      <c r="E35" s="237"/>
      <c r="F35" s="237"/>
      <c r="G35" s="237"/>
      <c r="H35" s="237"/>
      <c r="I35" s="237"/>
      <c r="J35" s="237"/>
      <c r="K35" s="237"/>
      <c r="L35" s="237"/>
      <c r="M35" s="237"/>
      <c r="N35" s="237"/>
      <c r="O35" s="720"/>
    </row>
    <row r="36" spans="1:15">
      <c r="A36" s="830">
        <f t="shared" si="13"/>
        <v>25</v>
      </c>
      <c r="B36" s="834" t="s">
        <v>1194</v>
      </c>
      <c r="C36" s="719"/>
      <c r="D36" s="828"/>
      <c r="E36" s="237"/>
      <c r="F36" s="237"/>
      <c r="G36" s="237"/>
      <c r="H36" s="237"/>
      <c r="I36" s="237"/>
      <c r="J36" s="237"/>
      <c r="K36" s="237"/>
      <c r="L36" s="237"/>
      <c r="M36" s="237"/>
      <c r="N36" s="237"/>
      <c r="O36" s="720"/>
    </row>
    <row r="37" spans="1:15">
      <c r="A37" s="830">
        <f t="shared" si="13"/>
        <v>26</v>
      </c>
      <c r="B37" s="834" t="s">
        <v>1430</v>
      </c>
      <c r="C37" s="719"/>
      <c r="D37" s="828"/>
      <c r="E37" s="237"/>
      <c r="F37" s="237"/>
      <c r="G37" s="237"/>
      <c r="H37" s="237"/>
      <c r="I37" s="237"/>
      <c r="J37" s="237"/>
      <c r="K37" s="237"/>
      <c r="L37" s="237"/>
      <c r="M37" s="237"/>
      <c r="N37" s="237"/>
      <c r="O37" s="720"/>
    </row>
    <row r="38" spans="1:15">
      <c r="A38" s="830">
        <f t="shared" si="13"/>
        <v>27</v>
      </c>
      <c r="B38" s="834" t="s">
        <v>1631</v>
      </c>
      <c r="C38" s="719"/>
      <c r="D38" s="828"/>
      <c r="E38" s="237"/>
      <c r="F38" s="237"/>
      <c r="G38" s="237"/>
      <c r="H38" s="237"/>
      <c r="I38" s="237"/>
      <c r="J38" s="237"/>
      <c r="K38" s="237"/>
      <c r="L38" s="237"/>
      <c r="M38" s="237"/>
      <c r="N38" s="237"/>
      <c r="O38" s="720"/>
    </row>
    <row r="39" spans="1:15">
      <c r="A39" s="830">
        <f t="shared" si="13"/>
        <v>28</v>
      </c>
      <c r="B39" s="834" t="s">
        <v>1195</v>
      </c>
      <c r="C39" s="719"/>
      <c r="D39" s="828"/>
      <c r="E39" s="237"/>
      <c r="F39" s="237"/>
      <c r="G39" s="237"/>
      <c r="H39" s="237"/>
      <c r="I39" s="237"/>
      <c r="J39" s="237"/>
      <c r="K39" s="237"/>
      <c r="L39" s="237"/>
      <c r="M39" s="237"/>
      <c r="N39" s="237"/>
      <c r="O39" s="720"/>
    </row>
    <row r="40" spans="1:15">
      <c r="A40" s="830">
        <f t="shared" si="13"/>
        <v>29</v>
      </c>
      <c r="B40" s="835" t="s">
        <v>1196</v>
      </c>
      <c r="C40" s="719"/>
      <c r="D40" s="828"/>
      <c r="E40" s="237"/>
      <c r="F40" s="237"/>
      <c r="G40" s="237"/>
      <c r="H40" s="237"/>
      <c r="I40" s="237"/>
      <c r="J40" s="237"/>
      <c r="K40" s="237"/>
      <c r="L40" s="237"/>
      <c r="M40" s="237"/>
      <c r="N40" s="237"/>
      <c r="O40" s="720"/>
    </row>
    <row r="41" spans="1:15">
      <c r="A41" s="830">
        <f t="shared" si="13"/>
        <v>30</v>
      </c>
      <c r="B41" s="835" t="s">
        <v>1197</v>
      </c>
      <c r="C41" s="719"/>
      <c r="D41" s="828"/>
      <c r="E41" s="238">
        <f t="shared" ref="E41:N41" si="16">E29+E30+E31+E40</f>
        <v>0</v>
      </c>
      <c r="F41" s="238">
        <f t="shared" si="16"/>
        <v>0</v>
      </c>
      <c r="G41" s="238">
        <f t="shared" si="16"/>
        <v>0</v>
      </c>
      <c r="H41" s="238">
        <f t="shared" si="16"/>
        <v>0</v>
      </c>
      <c r="I41" s="238">
        <f t="shared" si="16"/>
        <v>0</v>
      </c>
      <c r="J41" s="238">
        <f t="shared" si="16"/>
        <v>0</v>
      </c>
      <c r="K41" s="238">
        <f t="shared" si="16"/>
        <v>0</v>
      </c>
      <c r="L41" s="238">
        <f t="shared" si="16"/>
        <v>0</v>
      </c>
      <c r="M41" s="238">
        <f t="shared" si="16"/>
        <v>0</v>
      </c>
      <c r="N41" s="238">
        <f t="shared" si="16"/>
        <v>0</v>
      </c>
      <c r="O41" s="720"/>
    </row>
    <row r="42" spans="1:15">
      <c r="A42" s="830">
        <f t="shared" si="13"/>
        <v>31</v>
      </c>
      <c r="B42" s="834" t="s">
        <v>1198</v>
      </c>
      <c r="C42" s="719"/>
      <c r="D42" s="828"/>
      <c r="E42" s="237"/>
      <c r="F42" s="237"/>
      <c r="G42" s="237"/>
      <c r="H42" s="237"/>
      <c r="I42" s="237"/>
      <c r="J42" s="237"/>
      <c r="K42" s="237"/>
      <c r="L42" s="237"/>
      <c r="M42" s="237"/>
      <c r="N42" s="237"/>
      <c r="O42" s="720"/>
    </row>
    <row r="43" spans="1:15">
      <c r="A43" s="830">
        <f t="shared" si="13"/>
        <v>32</v>
      </c>
      <c r="B43" s="835" t="s">
        <v>1199</v>
      </c>
      <c r="C43" s="719"/>
      <c r="D43" s="828"/>
      <c r="E43" s="238">
        <f t="shared" ref="E43:N43" si="17">E41+E42</f>
        <v>0</v>
      </c>
      <c r="F43" s="238">
        <f t="shared" si="17"/>
        <v>0</v>
      </c>
      <c r="G43" s="238">
        <f t="shared" si="17"/>
        <v>0</v>
      </c>
      <c r="H43" s="238">
        <f t="shared" si="17"/>
        <v>0</v>
      </c>
      <c r="I43" s="238">
        <f t="shared" si="17"/>
        <v>0</v>
      </c>
      <c r="J43" s="238">
        <f t="shared" si="17"/>
        <v>0</v>
      </c>
      <c r="K43" s="238">
        <f t="shared" si="17"/>
        <v>0</v>
      </c>
      <c r="L43" s="238">
        <f t="shared" si="17"/>
        <v>0</v>
      </c>
      <c r="M43" s="238">
        <f t="shared" si="17"/>
        <v>0</v>
      </c>
      <c r="N43" s="238">
        <f t="shared" si="17"/>
        <v>0</v>
      </c>
      <c r="O43" s="720"/>
    </row>
    <row r="44" spans="1:15">
      <c r="A44" s="830">
        <f t="shared" si="13"/>
        <v>33</v>
      </c>
      <c r="B44" s="835" t="s">
        <v>1200</v>
      </c>
      <c r="C44" s="719"/>
      <c r="D44" s="828"/>
      <c r="E44" s="238">
        <f t="shared" ref="E44:N44" si="18">E45+E53+E54+E55+E46+E47+E48+E49+E50+E51+E52</f>
        <v>0</v>
      </c>
      <c r="F44" s="238">
        <f t="shared" si="18"/>
        <v>0</v>
      </c>
      <c r="G44" s="238">
        <f t="shared" si="18"/>
        <v>0</v>
      </c>
      <c r="H44" s="238">
        <f t="shared" si="18"/>
        <v>0</v>
      </c>
      <c r="I44" s="238">
        <f t="shared" si="18"/>
        <v>0</v>
      </c>
      <c r="J44" s="238">
        <f t="shared" si="18"/>
        <v>0</v>
      </c>
      <c r="K44" s="238">
        <f t="shared" si="18"/>
        <v>0</v>
      </c>
      <c r="L44" s="238">
        <f t="shared" si="18"/>
        <v>0</v>
      </c>
      <c r="M44" s="238">
        <f t="shared" si="18"/>
        <v>0</v>
      </c>
      <c r="N44" s="238">
        <f t="shared" si="18"/>
        <v>0</v>
      </c>
      <c r="O44" s="776"/>
    </row>
    <row r="45" spans="1:15">
      <c r="A45" s="830">
        <f t="shared" si="13"/>
        <v>34</v>
      </c>
      <c r="B45" s="834" t="s">
        <v>1201</v>
      </c>
      <c r="C45" s="719"/>
      <c r="D45" s="828"/>
      <c r="E45" s="237"/>
      <c r="F45" s="237"/>
      <c r="G45" s="237"/>
      <c r="H45" s="237"/>
      <c r="I45" s="237"/>
      <c r="J45" s="237"/>
      <c r="K45" s="237"/>
      <c r="L45" s="237"/>
      <c r="M45" s="237"/>
      <c r="N45" s="237"/>
      <c r="O45" s="720"/>
    </row>
    <row r="46" spans="1:15">
      <c r="A46" s="830">
        <f t="shared" si="13"/>
        <v>35</v>
      </c>
      <c r="B46" s="834" t="s">
        <v>1202</v>
      </c>
      <c r="C46" s="719"/>
      <c r="D46" s="828"/>
      <c r="E46" s="237"/>
      <c r="F46" s="237"/>
      <c r="G46" s="237"/>
      <c r="H46" s="237"/>
      <c r="I46" s="237"/>
      <c r="J46" s="237"/>
      <c r="K46" s="237"/>
      <c r="L46" s="237"/>
      <c r="M46" s="237"/>
      <c r="N46" s="237"/>
      <c r="O46" s="720"/>
    </row>
    <row r="47" spans="1:15">
      <c r="A47" s="830">
        <f t="shared" si="13"/>
        <v>36</v>
      </c>
      <c r="B47" s="834" t="s">
        <v>1203</v>
      </c>
      <c r="C47" s="719"/>
      <c r="D47" s="828" t="str">
        <f>"Item "&amp;A189</f>
        <v>Item 140</v>
      </c>
      <c r="E47" s="238">
        <f t="shared" ref="E47:N47" si="19">E189</f>
        <v>0</v>
      </c>
      <c r="F47" s="238">
        <f t="shared" si="19"/>
        <v>0</v>
      </c>
      <c r="G47" s="238">
        <f t="shared" si="19"/>
        <v>0</v>
      </c>
      <c r="H47" s="238">
        <f t="shared" si="19"/>
        <v>0</v>
      </c>
      <c r="I47" s="238">
        <f t="shared" si="19"/>
        <v>0</v>
      </c>
      <c r="J47" s="238">
        <f t="shared" si="19"/>
        <v>0</v>
      </c>
      <c r="K47" s="238">
        <f t="shared" si="19"/>
        <v>0</v>
      </c>
      <c r="L47" s="238">
        <f t="shared" si="19"/>
        <v>0</v>
      </c>
      <c r="M47" s="238">
        <f t="shared" si="19"/>
        <v>0</v>
      </c>
      <c r="N47" s="238">
        <f t="shared" si="19"/>
        <v>0</v>
      </c>
      <c r="O47" s="720"/>
    </row>
    <row r="48" spans="1:15">
      <c r="A48" s="830">
        <f t="shared" si="13"/>
        <v>37</v>
      </c>
      <c r="B48" s="834" t="s">
        <v>1204</v>
      </c>
      <c r="C48" s="719"/>
      <c r="D48" s="828"/>
      <c r="E48" s="237"/>
      <c r="F48" s="237"/>
      <c r="G48" s="237"/>
      <c r="H48" s="237"/>
      <c r="I48" s="237"/>
      <c r="J48" s="237"/>
      <c r="K48" s="237"/>
      <c r="L48" s="237"/>
      <c r="M48" s="237"/>
      <c r="N48" s="237"/>
      <c r="O48" s="720"/>
    </row>
    <row r="49" spans="1:15">
      <c r="A49" s="830">
        <f t="shared" si="13"/>
        <v>38</v>
      </c>
      <c r="B49" s="834" t="s">
        <v>1205</v>
      </c>
      <c r="C49" s="719"/>
      <c r="D49" s="828"/>
      <c r="E49" s="237"/>
      <c r="F49" s="237"/>
      <c r="G49" s="237"/>
      <c r="H49" s="237"/>
      <c r="I49" s="237"/>
      <c r="J49" s="237"/>
      <c r="K49" s="237"/>
      <c r="L49" s="237"/>
      <c r="M49" s="237"/>
      <c r="N49" s="237"/>
      <c r="O49" s="720"/>
    </row>
    <row r="50" spans="1:15">
      <c r="A50" s="830">
        <f t="shared" si="13"/>
        <v>39</v>
      </c>
      <c r="B50" s="834" t="s">
        <v>1206</v>
      </c>
      <c r="C50" s="719"/>
      <c r="D50" s="828"/>
      <c r="E50" s="237"/>
      <c r="F50" s="237"/>
      <c r="G50" s="237"/>
      <c r="H50" s="237"/>
      <c r="I50" s="237"/>
      <c r="J50" s="237"/>
      <c r="K50" s="237"/>
      <c r="L50" s="237"/>
      <c r="M50" s="237"/>
      <c r="N50" s="237"/>
      <c r="O50" s="720"/>
    </row>
    <row r="51" spans="1:15">
      <c r="A51" s="830">
        <f t="shared" si="13"/>
        <v>40</v>
      </c>
      <c r="B51" s="834" t="s">
        <v>1207</v>
      </c>
      <c r="C51" s="719"/>
      <c r="D51" s="828"/>
      <c r="E51" s="237"/>
      <c r="F51" s="237"/>
      <c r="G51" s="237"/>
      <c r="H51" s="237"/>
      <c r="I51" s="237"/>
      <c r="J51" s="237"/>
      <c r="K51" s="237"/>
      <c r="L51" s="237"/>
      <c r="M51" s="237"/>
      <c r="N51" s="237"/>
      <c r="O51" s="720"/>
    </row>
    <row r="52" spans="1:15">
      <c r="A52" s="830">
        <f t="shared" si="13"/>
        <v>41</v>
      </c>
      <c r="B52" s="834" t="s">
        <v>1208</v>
      </c>
      <c r="C52" s="719"/>
      <c r="D52" s="828"/>
      <c r="E52" s="237"/>
      <c r="F52" s="237"/>
      <c r="G52" s="237"/>
      <c r="H52" s="237"/>
      <c r="I52" s="237"/>
      <c r="J52" s="237"/>
      <c r="K52" s="237"/>
      <c r="L52" s="237"/>
      <c r="M52" s="237"/>
      <c r="N52" s="237"/>
      <c r="O52" s="720"/>
    </row>
    <row r="53" spans="1:15">
      <c r="A53" s="830">
        <f t="shared" si="13"/>
        <v>42</v>
      </c>
      <c r="B53" s="834" t="s">
        <v>1209</v>
      </c>
      <c r="C53" s="719"/>
      <c r="D53" s="828"/>
      <c r="E53" s="237"/>
      <c r="F53" s="237"/>
      <c r="G53" s="237"/>
      <c r="H53" s="237"/>
      <c r="I53" s="237"/>
      <c r="J53" s="237"/>
      <c r="K53" s="237"/>
      <c r="L53" s="237"/>
      <c r="M53" s="237"/>
      <c r="N53" s="237"/>
      <c r="O53" s="720"/>
    </row>
    <row r="54" spans="1:15">
      <c r="A54" s="830">
        <f t="shared" si="13"/>
        <v>43</v>
      </c>
      <c r="B54" s="834" t="s">
        <v>1210</v>
      </c>
      <c r="C54" s="719"/>
      <c r="D54" s="828"/>
      <c r="E54" s="237"/>
      <c r="F54" s="237"/>
      <c r="G54" s="237"/>
      <c r="H54" s="237"/>
      <c r="I54" s="237"/>
      <c r="J54" s="237"/>
      <c r="K54" s="237"/>
      <c r="L54" s="237"/>
      <c r="M54" s="237"/>
      <c r="N54" s="237"/>
      <c r="O54" s="720"/>
    </row>
    <row r="55" spans="1:15">
      <c r="A55" s="830">
        <f t="shared" si="13"/>
        <v>44</v>
      </c>
      <c r="B55" s="834" t="s">
        <v>1211</v>
      </c>
      <c r="C55" s="719"/>
      <c r="D55" s="828"/>
      <c r="E55" s="237"/>
      <c r="F55" s="237"/>
      <c r="G55" s="237"/>
      <c r="H55" s="237"/>
      <c r="I55" s="237"/>
      <c r="J55" s="237"/>
      <c r="K55" s="237"/>
      <c r="L55" s="237"/>
      <c r="M55" s="237"/>
      <c r="N55" s="237"/>
      <c r="O55" s="720"/>
    </row>
    <row r="56" spans="1:15">
      <c r="A56" s="830">
        <f t="shared" si="13"/>
        <v>45</v>
      </c>
      <c r="B56" s="834" t="s">
        <v>1212</v>
      </c>
      <c r="C56" s="719"/>
      <c r="D56" s="828"/>
      <c r="E56" s="238">
        <f t="shared" ref="E56:N56" si="20">IF((E69+E72)&lt;(E73),(E73)-(E69+E72),0)</f>
        <v>0</v>
      </c>
      <c r="F56" s="238">
        <f t="shared" si="20"/>
        <v>0</v>
      </c>
      <c r="G56" s="238">
        <f t="shared" si="20"/>
        <v>0</v>
      </c>
      <c r="H56" s="238">
        <f t="shared" si="20"/>
        <v>0</v>
      </c>
      <c r="I56" s="238">
        <f t="shared" si="20"/>
        <v>0</v>
      </c>
      <c r="J56" s="238">
        <f t="shared" si="20"/>
        <v>0</v>
      </c>
      <c r="K56" s="238">
        <f t="shared" si="20"/>
        <v>0</v>
      </c>
      <c r="L56" s="238">
        <f t="shared" si="20"/>
        <v>0</v>
      </c>
      <c r="M56" s="238">
        <f t="shared" si="20"/>
        <v>0</v>
      </c>
      <c r="N56" s="238">
        <f t="shared" si="20"/>
        <v>0</v>
      </c>
      <c r="O56" s="720"/>
    </row>
    <row r="57" spans="1:15">
      <c r="A57" s="830">
        <f t="shared" si="13"/>
        <v>46</v>
      </c>
      <c r="B57" s="835" t="s">
        <v>1213</v>
      </c>
      <c r="C57" s="719"/>
      <c r="D57" s="828"/>
      <c r="E57" s="238">
        <f t="shared" ref="E57:N57" si="21">E43-E44</f>
        <v>0</v>
      </c>
      <c r="F57" s="238">
        <f t="shared" si="21"/>
        <v>0</v>
      </c>
      <c r="G57" s="238">
        <f t="shared" si="21"/>
        <v>0</v>
      </c>
      <c r="H57" s="238">
        <f t="shared" si="21"/>
        <v>0</v>
      </c>
      <c r="I57" s="238">
        <f t="shared" si="21"/>
        <v>0</v>
      </c>
      <c r="J57" s="238">
        <f t="shared" si="21"/>
        <v>0</v>
      </c>
      <c r="K57" s="238">
        <f t="shared" si="21"/>
        <v>0</v>
      </c>
      <c r="L57" s="238">
        <f t="shared" si="21"/>
        <v>0</v>
      </c>
      <c r="M57" s="238">
        <f t="shared" si="21"/>
        <v>0</v>
      </c>
      <c r="N57" s="238">
        <f t="shared" si="21"/>
        <v>0</v>
      </c>
      <c r="O57" s="720"/>
    </row>
    <row r="58" spans="1:15">
      <c r="A58" s="830">
        <f t="shared" si="13"/>
        <v>47</v>
      </c>
      <c r="B58" s="834" t="s">
        <v>1214</v>
      </c>
      <c r="C58" s="719"/>
      <c r="D58" s="828"/>
      <c r="E58" s="237"/>
      <c r="F58" s="237"/>
      <c r="G58" s="237"/>
      <c r="H58" s="237"/>
      <c r="I58" s="237"/>
      <c r="J58" s="237"/>
      <c r="K58" s="237"/>
      <c r="L58" s="237"/>
      <c r="M58" s="237"/>
      <c r="N58" s="237"/>
      <c r="O58" s="720"/>
    </row>
    <row r="59" spans="1:15">
      <c r="A59" s="830">
        <f t="shared" si="13"/>
        <v>48</v>
      </c>
      <c r="B59" s="835" t="s">
        <v>1215</v>
      </c>
      <c r="C59" s="719"/>
      <c r="D59" s="828"/>
      <c r="E59" s="238">
        <f t="shared" ref="E59:N59" si="22">E57-E58</f>
        <v>0</v>
      </c>
      <c r="F59" s="238">
        <f t="shared" si="22"/>
        <v>0</v>
      </c>
      <c r="G59" s="238">
        <f t="shared" si="22"/>
        <v>0</v>
      </c>
      <c r="H59" s="238">
        <f t="shared" si="22"/>
        <v>0</v>
      </c>
      <c r="I59" s="238">
        <f t="shared" si="22"/>
        <v>0</v>
      </c>
      <c r="J59" s="238">
        <f t="shared" si="22"/>
        <v>0</v>
      </c>
      <c r="K59" s="238">
        <f t="shared" si="22"/>
        <v>0</v>
      </c>
      <c r="L59" s="238">
        <f t="shared" si="22"/>
        <v>0</v>
      </c>
      <c r="M59" s="238">
        <f t="shared" si="22"/>
        <v>0</v>
      </c>
      <c r="N59" s="238">
        <f t="shared" si="22"/>
        <v>0</v>
      </c>
      <c r="O59" s="720"/>
    </row>
    <row r="60" spans="1:15">
      <c r="A60" s="830">
        <f t="shared" si="13"/>
        <v>49</v>
      </c>
      <c r="B60" s="834" t="s">
        <v>1216</v>
      </c>
      <c r="C60" s="719"/>
      <c r="D60" s="828"/>
      <c r="E60" s="238">
        <f>E103</f>
        <v>0</v>
      </c>
      <c r="F60" s="238">
        <f t="shared" ref="F60:N60" si="23">F103</f>
        <v>0</v>
      </c>
      <c r="G60" s="238">
        <f t="shared" si="23"/>
        <v>0</v>
      </c>
      <c r="H60" s="238">
        <f t="shared" si="23"/>
        <v>0</v>
      </c>
      <c r="I60" s="238">
        <f t="shared" si="23"/>
        <v>0</v>
      </c>
      <c r="J60" s="238">
        <f t="shared" si="23"/>
        <v>0</v>
      </c>
      <c r="K60" s="238">
        <f t="shared" si="23"/>
        <v>0</v>
      </c>
      <c r="L60" s="238">
        <f t="shared" si="23"/>
        <v>0</v>
      </c>
      <c r="M60" s="238">
        <f t="shared" si="23"/>
        <v>0</v>
      </c>
      <c r="N60" s="238">
        <f t="shared" si="23"/>
        <v>0</v>
      </c>
      <c r="O60" s="776"/>
    </row>
    <row r="61" spans="1:15">
      <c r="A61" s="830">
        <f t="shared" si="13"/>
        <v>50</v>
      </c>
      <c r="B61" s="834" t="s">
        <v>1217</v>
      </c>
      <c r="C61" s="719"/>
      <c r="D61" s="828"/>
      <c r="E61" s="238">
        <f>E110</f>
        <v>0</v>
      </c>
      <c r="F61" s="238">
        <f t="shared" ref="F61:N61" si="24">F110</f>
        <v>0</v>
      </c>
      <c r="G61" s="238">
        <f t="shared" si="24"/>
        <v>0</v>
      </c>
      <c r="H61" s="238">
        <f t="shared" si="24"/>
        <v>0</v>
      </c>
      <c r="I61" s="238">
        <f t="shared" si="24"/>
        <v>0</v>
      </c>
      <c r="J61" s="238">
        <f t="shared" si="24"/>
        <v>0</v>
      </c>
      <c r="K61" s="238">
        <f t="shared" si="24"/>
        <v>0</v>
      </c>
      <c r="L61" s="238">
        <f t="shared" si="24"/>
        <v>0</v>
      </c>
      <c r="M61" s="238">
        <f t="shared" si="24"/>
        <v>0</v>
      </c>
      <c r="N61" s="238">
        <f t="shared" si="24"/>
        <v>0</v>
      </c>
      <c r="O61" s="776"/>
    </row>
    <row r="62" spans="1:15">
      <c r="A62" s="830">
        <f t="shared" si="13"/>
        <v>51</v>
      </c>
      <c r="B62" s="834" t="s">
        <v>1218</v>
      </c>
      <c r="C62" s="719"/>
      <c r="D62" s="828"/>
      <c r="E62" s="238">
        <f>E115</f>
        <v>0</v>
      </c>
      <c r="F62" s="238">
        <f t="shared" ref="F62:N62" si="25">F115</f>
        <v>0</v>
      </c>
      <c r="G62" s="238">
        <f t="shared" si="25"/>
        <v>0</v>
      </c>
      <c r="H62" s="238">
        <f t="shared" si="25"/>
        <v>0</v>
      </c>
      <c r="I62" s="238">
        <f t="shared" si="25"/>
        <v>0</v>
      </c>
      <c r="J62" s="238">
        <f t="shared" si="25"/>
        <v>0</v>
      </c>
      <c r="K62" s="238">
        <f t="shared" si="25"/>
        <v>0</v>
      </c>
      <c r="L62" s="238">
        <f t="shared" si="25"/>
        <v>0</v>
      </c>
      <c r="M62" s="238">
        <f t="shared" si="25"/>
        <v>0</v>
      </c>
      <c r="N62" s="238">
        <f t="shared" si="25"/>
        <v>0</v>
      </c>
      <c r="O62" s="776"/>
    </row>
    <row r="63" spans="1:15">
      <c r="A63" s="830">
        <f t="shared" si="13"/>
        <v>52</v>
      </c>
      <c r="B63" s="835" t="s">
        <v>1219</v>
      </c>
      <c r="C63" s="719"/>
      <c r="D63" s="828"/>
      <c r="E63" s="238">
        <f t="shared" ref="E63:N63" si="26">E59-E60-E61-E62</f>
        <v>0</v>
      </c>
      <c r="F63" s="238">
        <f t="shared" si="26"/>
        <v>0</v>
      </c>
      <c r="G63" s="238">
        <f t="shared" si="26"/>
        <v>0</v>
      </c>
      <c r="H63" s="238">
        <f t="shared" si="26"/>
        <v>0</v>
      </c>
      <c r="I63" s="238">
        <f t="shared" si="26"/>
        <v>0</v>
      </c>
      <c r="J63" s="238">
        <f t="shared" si="26"/>
        <v>0</v>
      </c>
      <c r="K63" s="238">
        <f t="shared" si="26"/>
        <v>0</v>
      </c>
      <c r="L63" s="238">
        <f t="shared" si="26"/>
        <v>0</v>
      </c>
      <c r="M63" s="238">
        <f t="shared" si="26"/>
        <v>0</v>
      </c>
      <c r="N63" s="238">
        <f t="shared" si="26"/>
        <v>0</v>
      </c>
      <c r="O63" s="720"/>
    </row>
    <row r="64" spans="1:15">
      <c r="A64" s="830">
        <f t="shared" si="13"/>
        <v>53</v>
      </c>
      <c r="B64" s="834" t="s">
        <v>1220</v>
      </c>
      <c r="C64" s="719"/>
      <c r="D64" s="828"/>
      <c r="E64" s="238">
        <f>E124</f>
        <v>0</v>
      </c>
      <c r="F64" s="238">
        <f t="shared" ref="F64:N64" si="27">F124</f>
        <v>0</v>
      </c>
      <c r="G64" s="238">
        <f t="shared" si="27"/>
        <v>0</v>
      </c>
      <c r="H64" s="238">
        <f t="shared" si="27"/>
        <v>0</v>
      </c>
      <c r="I64" s="238">
        <f t="shared" si="27"/>
        <v>0</v>
      </c>
      <c r="J64" s="238">
        <f t="shared" si="27"/>
        <v>0</v>
      </c>
      <c r="K64" s="238">
        <f t="shared" si="27"/>
        <v>0</v>
      </c>
      <c r="L64" s="238">
        <f t="shared" si="27"/>
        <v>0</v>
      </c>
      <c r="M64" s="238">
        <f t="shared" si="27"/>
        <v>0</v>
      </c>
      <c r="N64" s="238">
        <f t="shared" si="27"/>
        <v>0</v>
      </c>
      <c r="O64" s="776"/>
    </row>
    <row r="65" spans="1:15">
      <c r="A65" s="830">
        <f t="shared" si="13"/>
        <v>54</v>
      </c>
      <c r="B65" s="834" t="s">
        <v>1221</v>
      </c>
      <c r="C65" s="719"/>
      <c r="D65" s="828"/>
      <c r="E65" s="238">
        <f t="shared" ref="E65:N65" si="28">E128</f>
        <v>0</v>
      </c>
      <c r="F65" s="238">
        <f t="shared" si="28"/>
        <v>0</v>
      </c>
      <c r="G65" s="238">
        <f t="shared" si="28"/>
        <v>0</v>
      </c>
      <c r="H65" s="238">
        <f t="shared" si="28"/>
        <v>0</v>
      </c>
      <c r="I65" s="238">
        <f t="shared" si="28"/>
        <v>0</v>
      </c>
      <c r="J65" s="238">
        <f t="shared" si="28"/>
        <v>0</v>
      </c>
      <c r="K65" s="238">
        <f t="shared" si="28"/>
        <v>0</v>
      </c>
      <c r="L65" s="238">
        <f t="shared" si="28"/>
        <v>0</v>
      </c>
      <c r="M65" s="238">
        <f t="shared" si="28"/>
        <v>0</v>
      </c>
      <c r="N65" s="238">
        <f t="shared" si="28"/>
        <v>0</v>
      </c>
      <c r="O65" s="720"/>
    </row>
    <row r="66" spans="1:15">
      <c r="A66" s="836">
        <f t="shared" si="13"/>
        <v>55</v>
      </c>
      <c r="B66" s="837" t="s">
        <v>1188</v>
      </c>
      <c r="C66" s="777"/>
      <c r="D66" s="825"/>
      <c r="E66" s="238">
        <f t="shared" ref="E66:N66" si="29">E63-E64-E65</f>
        <v>0</v>
      </c>
      <c r="F66" s="238">
        <f t="shared" si="29"/>
        <v>0</v>
      </c>
      <c r="G66" s="238">
        <f t="shared" si="29"/>
        <v>0</v>
      </c>
      <c r="H66" s="238">
        <f t="shared" si="29"/>
        <v>0</v>
      </c>
      <c r="I66" s="238">
        <f t="shared" si="29"/>
        <v>0</v>
      </c>
      <c r="J66" s="238">
        <f t="shared" si="29"/>
        <v>0</v>
      </c>
      <c r="K66" s="238">
        <f t="shared" si="29"/>
        <v>0</v>
      </c>
      <c r="L66" s="238">
        <f t="shared" si="29"/>
        <v>0</v>
      </c>
      <c r="M66" s="238">
        <f t="shared" si="29"/>
        <v>0</v>
      </c>
      <c r="N66" s="238">
        <f t="shared" si="29"/>
        <v>0</v>
      </c>
      <c r="O66" s="720"/>
    </row>
    <row r="67" spans="1:15">
      <c r="A67" s="820"/>
      <c r="B67" s="838"/>
      <c r="C67" s="719"/>
      <c r="D67" s="828"/>
      <c r="E67" s="864"/>
      <c r="F67" s="864"/>
      <c r="G67" s="864"/>
      <c r="H67" s="864"/>
      <c r="I67" s="864"/>
      <c r="J67" s="864"/>
      <c r="K67" s="864"/>
      <c r="L67" s="864"/>
      <c r="M67" s="864"/>
      <c r="N67" s="864"/>
      <c r="O67" s="3"/>
    </row>
    <row r="68" spans="1:15">
      <c r="A68" s="820"/>
      <c r="B68" s="829" t="s">
        <v>2</v>
      </c>
      <c r="C68" s="719"/>
      <c r="D68" s="828"/>
      <c r="E68" s="864"/>
      <c r="F68" s="864"/>
      <c r="G68" s="864"/>
      <c r="H68" s="864"/>
      <c r="I68" s="864"/>
      <c r="J68" s="864"/>
      <c r="K68" s="864"/>
      <c r="L68" s="864"/>
      <c r="M68" s="864"/>
      <c r="N68" s="864"/>
      <c r="O68" s="3"/>
    </row>
    <row r="69" spans="1:15">
      <c r="A69" s="830">
        <f>A66+1</f>
        <v>56</v>
      </c>
      <c r="B69" s="831" t="s">
        <v>1222</v>
      </c>
      <c r="C69" s="719"/>
      <c r="D69" s="828"/>
      <c r="E69" s="238">
        <f>E70+E71</f>
        <v>0</v>
      </c>
      <c r="F69" s="238">
        <f t="shared" ref="F69:N69" si="30">F70+F71</f>
        <v>0</v>
      </c>
      <c r="G69" s="238">
        <f t="shared" si="30"/>
        <v>0</v>
      </c>
      <c r="H69" s="238">
        <f t="shared" si="30"/>
        <v>0</v>
      </c>
      <c r="I69" s="238">
        <f t="shared" si="30"/>
        <v>0</v>
      </c>
      <c r="J69" s="238">
        <f t="shared" si="30"/>
        <v>0</v>
      </c>
      <c r="K69" s="238">
        <f t="shared" si="30"/>
        <v>0</v>
      </c>
      <c r="L69" s="238">
        <f t="shared" si="30"/>
        <v>0</v>
      </c>
      <c r="M69" s="238">
        <f t="shared" si="30"/>
        <v>0</v>
      </c>
      <c r="N69" s="238">
        <f t="shared" si="30"/>
        <v>0</v>
      </c>
      <c r="O69" s="3"/>
    </row>
    <row r="70" spans="1:15">
      <c r="A70" s="830">
        <f>A69+1</f>
        <v>57</v>
      </c>
      <c r="B70" s="839" t="s">
        <v>1223</v>
      </c>
      <c r="C70" s="719"/>
      <c r="D70" s="828"/>
      <c r="E70" s="237"/>
      <c r="F70" s="237"/>
      <c r="G70" s="237"/>
      <c r="H70" s="237"/>
      <c r="I70" s="237"/>
      <c r="J70" s="237"/>
      <c r="K70" s="237"/>
      <c r="L70" s="237"/>
      <c r="M70" s="237"/>
      <c r="N70" s="237"/>
      <c r="O70" s="3"/>
    </row>
    <row r="71" spans="1:15">
      <c r="A71" s="830">
        <f t="shared" ref="A71:A83" si="31">A70+1</f>
        <v>58</v>
      </c>
      <c r="B71" s="839" t="s">
        <v>1224</v>
      </c>
      <c r="C71" s="719"/>
      <c r="D71" s="828"/>
      <c r="E71" s="237"/>
      <c r="F71" s="237"/>
      <c r="G71" s="237"/>
      <c r="H71" s="237"/>
      <c r="I71" s="237"/>
      <c r="J71" s="237"/>
      <c r="K71" s="237"/>
      <c r="L71" s="237"/>
      <c r="M71" s="237"/>
      <c r="N71" s="237"/>
      <c r="O71" s="3"/>
    </row>
    <row r="72" spans="1:15">
      <c r="A72" s="830">
        <f t="shared" si="31"/>
        <v>59</v>
      </c>
      <c r="B72" s="831" t="s">
        <v>1225</v>
      </c>
      <c r="C72" s="719"/>
      <c r="D72" s="828"/>
      <c r="E72" s="237"/>
      <c r="F72" s="237"/>
      <c r="G72" s="237"/>
      <c r="H72" s="237"/>
      <c r="I72" s="237"/>
      <c r="J72" s="237"/>
      <c r="K72" s="237"/>
      <c r="L72" s="237"/>
      <c r="M72" s="237"/>
      <c r="N72" s="237"/>
      <c r="O72" s="3"/>
    </row>
    <row r="73" spans="1:15">
      <c r="A73" s="830">
        <f t="shared" si="31"/>
        <v>60</v>
      </c>
      <c r="B73" s="831" t="s">
        <v>1200</v>
      </c>
      <c r="C73" s="719"/>
      <c r="D73" s="828"/>
      <c r="E73" s="238">
        <f t="shared" ref="E73:N73" si="32">MIN(E69+E72,E74+E82)</f>
        <v>0</v>
      </c>
      <c r="F73" s="238">
        <f t="shared" si="32"/>
        <v>0</v>
      </c>
      <c r="G73" s="238">
        <f t="shared" si="32"/>
        <v>0</v>
      </c>
      <c r="H73" s="238">
        <f t="shared" si="32"/>
        <v>0</v>
      </c>
      <c r="I73" s="238">
        <f t="shared" si="32"/>
        <v>0</v>
      </c>
      <c r="J73" s="238">
        <f t="shared" si="32"/>
        <v>0</v>
      </c>
      <c r="K73" s="238">
        <f t="shared" si="32"/>
        <v>0</v>
      </c>
      <c r="L73" s="238">
        <f t="shared" si="32"/>
        <v>0</v>
      </c>
      <c r="M73" s="238">
        <f t="shared" si="32"/>
        <v>0</v>
      </c>
      <c r="N73" s="238">
        <f t="shared" si="32"/>
        <v>0</v>
      </c>
      <c r="O73" s="3"/>
    </row>
    <row r="74" spans="1:15">
      <c r="A74" s="830">
        <f t="shared" si="31"/>
        <v>61</v>
      </c>
      <c r="B74" s="832" t="s">
        <v>1226</v>
      </c>
      <c r="C74" s="719"/>
      <c r="D74" s="828"/>
      <c r="E74" s="238">
        <f t="shared" ref="E74:N74" si="33">SUM(E75:E81)</f>
        <v>0</v>
      </c>
      <c r="F74" s="238">
        <f t="shared" si="33"/>
        <v>0</v>
      </c>
      <c r="G74" s="238">
        <f t="shared" si="33"/>
        <v>0</v>
      </c>
      <c r="H74" s="238">
        <f t="shared" si="33"/>
        <v>0</v>
      </c>
      <c r="I74" s="238">
        <f t="shared" si="33"/>
        <v>0</v>
      </c>
      <c r="J74" s="238">
        <f t="shared" si="33"/>
        <v>0</v>
      </c>
      <c r="K74" s="238">
        <f t="shared" si="33"/>
        <v>0</v>
      </c>
      <c r="L74" s="238">
        <f t="shared" si="33"/>
        <v>0</v>
      </c>
      <c r="M74" s="238">
        <f t="shared" si="33"/>
        <v>0</v>
      </c>
      <c r="N74" s="238">
        <f t="shared" si="33"/>
        <v>0</v>
      </c>
      <c r="O74" s="3"/>
    </row>
    <row r="75" spans="1:15">
      <c r="A75" s="830">
        <f t="shared" si="31"/>
        <v>62</v>
      </c>
      <c r="B75" s="833" t="s">
        <v>1227</v>
      </c>
      <c r="C75" s="719"/>
      <c r="D75" s="828"/>
      <c r="E75" s="237"/>
      <c r="F75" s="237"/>
      <c r="G75" s="237"/>
      <c r="H75" s="237"/>
      <c r="I75" s="237"/>
      <c r="J75" s="237"/>
      <c r="K75" s="237"/>
      <c r="L75" s="237"/>
      <c r="M75" s="237"/>
      <c r="N75" s="237"/>
      <c r="O75" s="3"/>
    </row>
    <row r="76" spans="1:15">
      <c r="A76" s="830">
        <f t="shared" si="31"/>
        <v>63</v>
      </c>
      <c r="B76" s="833" t="s">
        <v>1228</v>
      </c>
      <c r="C76" s="719"/>
      <c r="D76" s="828"/>
      <c r="E76" s="237"/>
      <c r="F76" s="237"/>
      <c r="G76" s="237"/>
      <c r="H76" s="237"/>
      <c r="I76" s="237"/>
      <c r="J76" s="237"/>
      <c r="K76" s="237"/>
      <c r="L76" s="237"/>
      <c r="M76" s="237"/>
      <c r="N76" s="237"/>
      <c r="O76" s="3"/>
    </row>
    <row r="77" spans="1:15">
      <c r="A77" s="830">
        <f t="shared" si="31"/>
        <v>64</v>
      </c>
      <c r="B77" s="833" t="s">
        <v>1229</v>
      </c>
      <c r="C77" s="719"/>
      <c r="D77" s="828"/>
      <c r="E77" s="237"/>
      <c r="F77" s="237"/>
      <c r="G77" s="237"/>
      <c r="H77" s="237"/>
      <c r="I77" s="237"/>
      <c r="J77" s="237"/>
      <c r="K77" s="237"/>
      <c r="L77" s="237"/>
      <c r="M77" s="237"/>
      <c r="N77" s="237"/>
      <c r="O77" s="3"/>
    </row>
    <row r="78" spans="1:15">
      <c r="A78" s="830">
        <f t="shared" si="31"/>
        <v>65</v>
      </c>
      <c r="B78" s="833" t="s">
        <v>1230</v>
      </c>
      <c r="C78" s="719"/>
      <c r="D78" s="828"/>
      <c r="E78" s="237"/>
      <c r="F78" s="237"/>
      <c r="G78" s="237"/>
      <c r="H78" s="237"/>
      <c r="I78" s="237"/>
      <c r="J78" s="237"/>
      <c r="K78" s="237"/>
      <c r="L78" s="237"/>
      <c r="M78" s="237"/>
      <c r="N78" s="237"/>
      <c r="O78" s="3"/>
    </row>
    <row r="79" spans="1:15">
      <c r="A79" s="830">
        <f t="shared" si="31"/>
        <v>66</v>
      </c>
      <c r="B79" s="833" t="s">
        <v>1431</v>
      </c>
      <c r="C79" s="719"/>
      <c r="D79" s="828"/>
      <c r="E79" s="237"/>
      <c r="F79" s="237"/>
      <c r="G79" s="237"/>
      <c r="H79" s="237"/>
      <c r="I79" s="237"/>
      <c r="J79" s="237"/>
      <c r="K79" s="237"/>
      <c r="L79" s="237"/>
      <c r="M79" s="237"/>
      <c r="N79" s="237"/>
      <c r="O79" s="3"/>
    </row>
    <row r="80" spans="1:15">
      <c r="A80" s="830">
        <f t="shared" si="31"/>
        <v>67</v>
      </c>
      <c r="B80" s="833" t="s">
        <v>1432</v>
      </c>
      <c r="C80" s="719"/>
      <c r="D80" s="828"/>
      <c r="E80" s="237"/>
      <c r="F80" s="237"/>
      <c r="G80" s="237"/>
      <c r="H80" s="237"/>
      <c r="I80" s="237"/>
      <c r="J80" s="237"/>
      <c r="K80" s="237"/>
      <c r="L80" s="237"/>
      <c r="M80" s="237"/>
      <c r="N80" s="237"/>
      <c r="O80" s="3"/>
    </row>
    <row r="81" spans="1:15">
      <c r="A81" s="830">
        <f t="shared" si="31"/>
        <v>68</v>
      </c>
      <c r="B81" s="833" t="s">
        <v>1231</v>
      </c>
      <c r="C81" s="719"/>
      <c r="D81" s="828"/>
      <c r="E81" s="237"/>
      <c r="F81" s="237"/>
      <c r="G81" s="237"/>
      <c r="H81" s="237"/>
      <c r="I81" s="237"/>
      <c r="J81" s="237"/>
      <c r="K81" s="237"/>
      <c r="L81" s="237"/>
      <c r="M81" s="237"/>
      <c r="N81" s="237"/>
      <c r="O81" s="3"/>
    </row>
    <row r="82" spans="1:15">
      <c r="A82" s="830">
        <f t="shared" si="31"/>
        <v>69</v>
      </c>
      <c r="B82" s="832" t="s">
        <v>1232</v>
      </c>
      <c r="C82" s="719"/>
      <c r="D82" s="828"/>
      <c r="E82" s="238">
        <f t="shared" ref="E82:N82" si="34">IF((E86+E87+E88+E89)&lt;(E91),(E91)-(E86+E87+E88+E89),0)</f>
        <v>0</v>
      </c>
      <c r="F82" s="238">
        <f t="shared" si="34"/>
        <v>0</v>
      </c>
      <c r="G82" s="238">
        <f t="shared" si="34"/>
        <v>0</v>
      </c>
      <c r="H82" s="238">
        <f t="shared" si="34"/>
        <v>0</v>
      </c>
      <c r="I82" s="238">
        <f t="shared" si="34"/>
        <v>0</v>
      </c>
      <c r="J82" s="238">
        <f t="shared" si="34"/>
        <v>0</v>
      </c>
      <c r="K82" s="238">
        <f t="shared" si="34"/>
        <v>0</v>
      </c>
      <c r="L82" s="238">
        <f t="shared" si="34"/>
        <v>0</v>
      </c>
      <c r="M82" s="238">
        <f t="shared" si="34"/>
        <v>0</v>
      </c>
      <c r="N82" s="238">
        <f t="shared" si="34"/>
        <v>0</v>
      </c>
      <c r="O82" s="3"/>
    </row>
    <row r="83" spans="1:15">
      <c r="A83" s="836">
        <f t="shared" si="31"/>
        <v>70</v>
      </c>
      <c r="B83" s="837" t="s">
        <v>2</v>
      </c>
      <c r="C83" s="777"/>
      <c r="D83" s="825"/>
      <c r="E83" s="238">
        <f t="shared" ref="E83:N83" si="35">E66+E69+E72-E73</f>
        <v>0</v>
      </c>
      <c r="F83" s="238">
        <f t="shared" si="35"/>
        <v>0</v>
      </c>
      <c r="G83" s="238">
        <f t="shared" si="35"/>
        <v>0</v>
      </c>
      <c r="H83" s="238">
        <f t="shared" si="35"/>
        <v>0</v>
      </c>
      <c r="I83" s="238">
        <f t="shared" si="35"/>
        <v>0</v>
      </c>
      <c r="J83" s="238">
        <f t="shared" si="35"/>
        <v>0</v>
      </c>
      <c r="K83" s="238">
        <f t="shared" si="35"/>
        <v>0</v>
      </c>
      <c r="L83" s="238">
        <f t="shared" si="35"/>
        <v>0</v>
      </c>
      <c r="M83" s="238">
        <f t="shared" si="35"/>
        <v>0</v>
      </c>
      <c r="N83" s="238">
        <f t="shared" si="35"/>
        <v>0</v>
      </c>
      <c r="O83" s="3"/>
    </row>
    <row r="84" spans="1:15">
      <c r="A84" s="804"/>
      <c r="B84" s="835"/>
      <c r="C84" s="721"/>
      <c r="D84" s="818"/>
      <c r="E84" s="246"/>
      <c r="F84" s="246"/>
      <c r="G84" s="246"/>
      <c r="H84" s="246"/>
      <c r="I84" s="246"/>
      <c r="J84" s="246"/>
      <c r="K84" s="246"/>
      <c r="L84" s="246"/>
      <c r="M84" s="246"/>
      <c r="N84" s="246"/>
      <c r="O84" s="3"/>
    </row>
    <row r="85" spans="1:15">
      <c r="A85" s="804"/>
      <c r="B85" s="840" t="s">
        <v>86</v>
      </c>
      <c r="C85" s="721"/>
      <c r="D85" s="818"/>
      <c r="E85" s="246"/>
      <c r="F85" s="246"/>
      <c r="G85" s="246"/>
      <c r="H85" s="246"/>
      <c r="I85" s="246"/>
      <c r="J85" s="246"/>
      <c r="K85" s="246"/>
      <c r="L85" s="246"/>
      <c r="M85" s="246"/>
      <c r="N85" s="246"/>
      <c r="O85" s="3"/>
    </row>
    <row r="86" spans="1:15">
      <c r="A86" s="804">
        <f>A83+1</f>
        <v>71</v>
      </c>
      <c r="B86" s="835" t="s">
        <v>1233</v>
      </c>
      <c r="C86" s="721"/>
      <c r="D86" s="818"/>
      <c r="E86" s="237"/>
      <c r="F86" s="237"/>
      <c r="G86" s="237"/>
      <c r="H86" s="237"/>
      <c r="I86" s="237"/>
      <c r="J86" s="237"/>
      <c r="K86" s="237"/>
      <c r="L86" s="237"/>
      <c r="M86" s="237"/>
      <c r="N86" s="237"/>
      <c r="O86" s="3"/>
    </row>
    <row r="87" spans="1:15">
      <c r="A87" s="804">
        <f>A86+1</f>
        <v>72</v>
      </c>
      <c r="B87" s="835" t="s">
        <v>1234</v>
      </c>
      <c r="C87" s="721"/>
      <c r="D87" s="818"/>
      <c r="E87" s="237"/>
      <c r="F87" s="237"/>
      <c r="G87" s="237"/>
      <c r="H87" s="237"/>
      <c r="I87" s="237"/>
      <c r="J87" s="237"/>
      <c r="K87" s="237"/>
      <c r="L87" s="237"/>
      <c r="M87" s="237"/>
      <c r="N87" s="237"/>
      <c r="O87" s="3"/>
    </row>
    <row r="88" spans="1:15" ht="30">
      <c r="A88" s="804">
        <f>A87+1</f>
        <v>73</v>
      </c>
      <c r="B88" s="841" t="s">
        <v>1619</v>
      </c>
      <c r="C88" s="721"/>
      <c r="D88" s="818"/>
      <c r="E88" s="237"/>
      <c r="F88" s="237"/>
      <c r="G88" s="237"/>
      <c r="H88" s="237"/>
      <c r="I88" s="237"/>
      <c r="J88" s="237"/>
      <c r="K88" s="237"/>
      <c r="L88" s="237"/>
      <c r="M88" s="237"/>
      <c r="N88" s="237"/>
      <c r="O88" s="3"/>
    </row>
    <row r="89" spans="1:15">
      <c r="A89" s="804">
        <f t="shared" ref="A89:A95" si="36">A88+1</f>
        <v>74</v>
      </c>
      <c r="B89" s="835" t="s">
        <v>1236</v>
      </c>
      <c r="C89" s="721"/>
      <c r="D89" s="818"/>
      <c r="E89" s="238">
        <f>E71</f>
        <v>0</v>
      </c>
      <c r="F89" s="238">
        <f t="shared" ref="F89:N89" si="37">F71</f>
        <v>0</v>
      </c>
      <c r="G89" s="238">
        <f t="shared" si="37"/>
        <v>0</v>
      </c>
      <c r="H89" s="238">
        <f t="shared" si="37"/>
        <v>0</v>
      </c>
      <c r="I89" s="238">
        <f t="shared" si="37"/>
        <v>0</v>
      </c>
      <c r="J89" s="238">
        <f t="shared" si="37"/>
        <v>0</v>
      </c>
      <c r="K89" s="238">
        <f t="shared" si="37"/>
        <v>0</v>
      </c>
      <c r="L89" s="238">
        <f t="shared" si="37"/>
        <v>0</v>
      </c>
      <c r="M89" s="238">
        <f t="shared" si="37"/>
        <v>0</v>
      </c>
      <c r="N89" s="238">
        <f t="shared" si="37"/>
        <v>0</v>
      </c>
      <c r="O89" s="3"/>
    </row>
    <row r="90" spans="1:15">
      <c r="A90" s="804">
        <f t="shared" si="36"/>
        <v>75</v>
      </c>
      <c r="B90" s="835" t="s">
        <v>1433</v>
      </c>
      <c r="C90" s="721"/>
      <c r="D90" s="818"/>
      <c r="E90" s="237"/>
      <c r="F90" s="237"/>
      <c r="G90" s="237"/>
      <c r="H90" s="237"/>
      <c r="I90" s="237"/>
      <c r="J90" s="237"/>
      <c r="K90" s="237"/>
      <c r="L90" s="237"/>
      <c r="M90" s="237"/>
      <c r="N90" s="237"/>
      <c r="O90" s="168"/>
    </row>
    <row r="91" spans="1:15">
      <c r="A91" s="804">
        <f t="shared" si="36"/>
        <v>76</v>
      </c>
      <c r="B91" s="835" t="s">
        <v>1200</v>
      </c>
      <c r="C91" s="721"/>
      <c r="D91" s="818"/>
      <c r="E91" s="238">
        <f t="shared" ref="E91:N91" si="38">SUM(E92:E94)</f>
        <v>0</v>
      </c>
      <c r="F91" s="238">
        <f t="shared" si="38"/>
        <v>0</v>
      </c>
      <c r="G91" s="238">
        <f t="shared" si="38"/>
        <v>0</v>
      </c>
      <c r="H91" s="238">
        <f t="shared" si="38"/>
        <v>0</v>
      </c>
      <c r="I91" s="238">
        <f t="shared" si="38"/>
        <v>0</v>
      </c>
      <c r="J91" s="238">
        <f t="shared" si="38"/>
        <v>0</v>
      </c>
      <c r="K91" s="238">
        <f t="shared" si="38"/>
        <v>0</v>
      </c>
      <c r="L91" s="238">
        <f t="shared" si="38"/>
        <v>0</v>
      </c>
      <c r="M91" s="238">
        <f t="shared" si="38"/>
        <v>0</v>
      </c>
      <c r="N91" s="238">
        <f t="shared" si="38"/>
        <v>0</v>
      </c>
      <c r="O91" s="3"/>
    </row>
    <row r="92" spans="1:15">
      <c r="A92" s="804">
        <f t="shared" si="36"/>
        <v>77</v>
      </c>
      <c r="B92" s="832" t="s">
        <v>1235</v>
      </c>
      <c r="C92" s="721"/>
      <c r="D92" s="818"/>
      <c r="E92" s="237"/>
      <c r="F92" s="237"/>
      <c r="G92" s="237"/>
      <c r="H92" s="237"/>
      <c r="I92" s="237"/>
      <c r="J92" s="237"/>
      <c r="K92" s="237"/>
      <c r="L92" s="237"/>
      <c r="M92" s="237"/>
      <c r="N92" s="237"/>
      <c r="O92" s="3"/>
    </row>
    <row r="93" spans="1:15">
      <c r="A93" s="804">
        <f t="shared" si="36"/>
        <v>78</v>
      </c>
      <c r="B93" s="832" t="s">
        <v>1237</v>
      </c>
      <c r="C93" s="721"/>
      <c r="D93" s="818"/>
      <c r="E93" s="237"/>
      <c r="F93" s="237"/>
      <c r="G93" s="237"/>
      <c r="H93" s="237"/>
      <c r="I93" s="237"/>
      <c r="J93" s="237"/>
      <c r="K93" s="237"/>
      <c r="L93" s="237"/>
      <c r="M93" s="237"/>
      <c r="N93" s="237"/>
      <c r="O93" s="3"/>
    </row>
    <row r="94" spans="1:15">
      <c r="A94" s="804">
        <f t="shared" si="36"/>
        <v>79</v>
      </c>
      <c r="B94" s="834" t="s">
        <v>1238</v>
      </c>
      <c r="C94" s="721"/>
      <c r="D94" s="818"/>
      <c r="E94" s="237"/>
      <c r="F94" s="237"/>
      <c r="G94" s="237"/>
      <c r="H94" s="237"/>
      <c r="I94" s="237"/>
      <c r="J94" s="237"/>
      <c r="K94" s="237"/>
      <c r="L94" s="237"/>
      <c r="M94" s="237"/>
      <c r="N94" s="237"/>
      <c r="O94" s="3"/>
    </row>
    <row r="95" spans="1:15">
      <c r="A95" s="836">
        <f t="shared" si="36"/>
        <v>80</v>
      </c>
      <c r="B95" s="837" t="s">
        <v>86</v>
      </c>
      <c r="C95" s="777"/>
      <c r="D95" s="825"/>
      <c r="E95" s="238">
        <f>MAX(E83,(E83+E86+E87+E88+E89+E90-E91))</f>
        <v>0</v>
      </c>
      <c r="F95" s="238">
        <f t="shared" ref="F95:N95" si="39">MAX(F83,(F83+F86+F87+F88+F89+F90-F91))</f>
        <v>0</v>
      </c>
      <c r="G95" s="238">
        <f t="shared" si="39"/>
        <v>0</v>
      </c>
      <c r="H95" s="238">
        <f t="shared" si="39"/>
        <v>0</v>
      </c>
      <c r="I95" s="238">
        <f t="shared" si="39"/>
        <v>0</v>
      </c>
      <c r="J95" s="238">
        <f t="shared" si="39"/>
        <v>0</v>
      </c>
      <c r="K95" s="238">
        <f t="shared" si="39"/>
        <v>0</v>
      </c>
      <c r="L95" s="238">
        <f t="shared" si="39"/>
        <v>0</v>
      </c>
      <c r="M95" s="238">
        <f t="shared" si="39"/>
        <v>0</v>
      </c>
      <c r="N95" s="238">
        <f t="shared" si="39"/>
        <v>0</v>
      </c>
      <c r="O95" s="3"/>
    </row>
    <row r="96" spans="1:15">
      <c r="A96" s="830"/>
      <c r="B96" s="831"/>
      <c r="C96" s="719"/>
      <c r="D96" s="828"/>
      <c r="E96" s="864"/>
      <c r="F96" s="864"/>
      <c r="G96" s="864"/>
      <c r="H96" s="864"/>
      <c r="I96" s="864"/>
      <c r="J96" s="864"/>
      <c r="K96" s="864"/>
      <c r="L96" s="864"/>
      <c r="M96" s="864"/>
      <c r="N96" s="864"/>
    </row>
    <row r="97" spans="1:14">
      <c r="A97" s="830"/>
      <c r="B97" s="821" t="s">
        <v>1239</v>
      </c>
      <c r="C97" s="719"/>
      <c r="D97" s="828"/>
      <c r="E97" s="864"/>
      <c r="F97" s="864"/>
      <c r="G97" s="864"/>
      <c r="H97" s="864"/>
      <c r="I97" s="864"/>
      <c r="J97" s="864"/>
      <c r="K97" s="864"/>
      <c r="L97" s="864"/>
      <c r="M97" s="864"/>
      <c r="N97" s="864"/>
    </row>
    <row r="98" spans="1:14">
      <c r="A98" s="830"/>
      <c r="B98" s="842" t="s">
        <v>1240</v>
      </c>
      <c r="C98" s="719"/>
      <c r="D98" s="828"/>
      <c r="E98" s="722"/>
      <c r="F98" s="722"/>
      <c r="G98" s="722"/>
      <c r="H98" s="722"/>
      <c r="I98" s="722"/>
      <c r="J98" s="722"/>
      <c r="K98" s="722"/>
      <c r="L98" s="722"/>
      <c r="M98" s="722"/>
      <c r="N98" s="722"/>
    </row>
    <row r="99" spans="1:14">
      <c r="A99" s="830">
        <f>A95+1</f>
        <v>81</v>
      </c>
      <c r="B99" s="834" t="s">
        <v>1241</v>
      </c>
      <c r="C99" s="719"/>
      <c r="D99" s="828"/>
      <c r="E99" s="237"/>
      <c r="F99" s="237"/>
      <c r="G99" s="237"/>
      <c r="H99" s="237"/>
      <c r="I99" s="237"/>
      <c r="J99" s="237"/>
      <c r="K99" s="237"/>
      <c r="L99" s="237"/>
      <c r="M99" s="237"/>
      <c r="N99" s="237"/>
    </row>
    <row r="100" spans="1:14">
      <c r="A100" s="830">
        <f t="shared" ref="A100:A128" si="40">A99+1</f>
        <v>82</v>
      </c>
      <c r="B100" s="843" t="s">
        <v>1242</v>
      </c>
      <c r="C100" s="719"/>
      <c r="D100" s="828"/>
      <c r="E100" s="237"/>
      <c r="F100" s="237"/>
      <c r="G100" s="237"/>
      <c r="H100" s="237"/>
      <c r="I100" s="237"/>
      <c r="J100" s="237"/>
      <c r="K100" s="237"/>
      <c r="L100" s="237"/>
      <c r="M100" s="237"/>
      <c r="N100" s="237"/>
    </row>
    <row r="101" spans="1:14">
      <c r="A101" s="830">
        <f t="shared" si="40"/>
        <v>83</v>
      </c>
      <c r="B101" s="844" t="s">
        <v>1243</v>
      </c>
      <c r="C101" s="719"/>
      <c r="D101" s="828"/>
      <c r="E101" s="238">
        <f t="shared" ref="E101:N101" si="41">MAX(0,E99-E100)</f>
        <v>0</v>
      </c>
      <c r="F101" s="238">
        <f t="shared" si="41"/>
        <v>0</v>
      </c>
      <c r="G101" s="238">
        <f t="shared" si="41"/>
        <v>0</v>
      </c>
      <c r="H101" s="238">
        <f t="shared" si="41"/>
        <v>0</v>
      </c>
      <c r="I101" s="238">
        <f t="shared" si="41"/>
        <v>0</v>
      </c>
      <c r="J101" s="238">
        <f t="shared" si="41"/>
        <v>0</v>
      </c>
      <c r="K101" s="238">
        <f t="shared" si="41"/>
        <v>0</v>
      </c>
      <c r="L101" s="238">
        <f t="shared" si="41"/>
        <v>0</v>
      </c>
      <c r="M101" s="238">
        <f t="shared" si="41"/>
        <v>0</v>
      </c>
      <c r="N101" s="238">
        <f t="shared" si="41"/>
        <v>0</v>
      </c>
    </row>
    <row r="102" spans="1:14" ht="30">
      <c r="A102" s="830">
        <f t="shared" si="40"/>
        <v>84</v>
      </c>
      <c r="B102" s="843" t="s">
        <v>1244</v>
      </c>
      <c r="C102" s="719"/>
      <c r="D102" s="828"/>
      <c r="E102" s="238">
        <f t="shared" ref="E102:N102" si="42">MAX(E59,0)</f>
        <v>0</v>
      </c>
      <c r="F102" s="238">
        <f t="shared" si="42"/>
        <v>0</v>
      </c>
      <c r="G102" s="238">
        <f t="shared" si="42"/>
        <v>0</v>
      </c>
      <c r="H102" s="238">
        <f t="shared" si="42"/>
        <v>0</v>
      </c>
      <c r="I102" s="238">
        <f t="shared" si="42"/>
        <v>0</v>
      </c>
      <c r="J102" s="238">
        <f t="shared" si="42"/>
        <v>0</v>
      </c>
      <c r="K102" s="238">
        <f t="shared" si="42"/>
        <v>0</v>
      </c>
      <c r="L102" s="238">
        <f t="shared" si="42"/>
        <v>0</v>
      </c>
      <c r="M102" s="238">
        <f t="shared" si="42"/>
        <v>0</v>
      </c>
      <c r="N102" s="238">
        <f t="shared" si="42"/>
        <v>0</v>
      </c>
    </row>
    <row r="103" spans="1:14">
      <c r="A103" s="830">
        <f t="shared" si="40"/>
        <v>85</v>
      </c>
      <c r="B103" s="844" t="s">
        <v>1245</v>
      </c>
      <c r="C103" s="719"/>
      <c r="D103" s="828"/>
      <c r="E103" s="238">
        <f t="shared" ref="E103:N103" si="43">MAX(0,E101-0.1*E102)</f>
        <v>0</v>
      </c>
      <c r="F103" s="238">
        <f t="shared" si="43"/>
        <v>0</v>
      </c>
      <c r="G103" s="238">
        <f t="shared" si="43"/>
        <v>0</v>
      </c>
      <c r="H103" s="238">
        <f t="shared" si="43"/>
        <v>0</v>
      </c>
      <c r="I103" s="238">
        <f t="shared" si="43"/>
        <v>0</v>
      </c>
      <c r="J103" s="238">
        <f t="shared" si="43"/>
        <v>0</v>
      </c>
      <c r="K103" s="238">
        <f t="shared" si="43"/>
        <v>0</v>
      </c>
      <c r="L103" s="238">
        <f t="shared" si="43"/>
        <v>0</v>
      </c>
      <c r="M103" s="238">
        <f t="shared" si="43"/>
        <v>0</v>
      </c>
      <c r="N103" s="238">
        <f t="shared" si="43"/>
        <v>0</v>
      </c>
    </row>
    <row r="104" spans="1:14">
      <c r="A104" s="830"/>
      <c r="B104" s="835"/>
      <c r="C104" s="719"/>
      <c r="D104" s="828"/>
      <c r="E104" s="864"/>
      <c r="F104" s="864"/>
      <c r="G104" s="864"/>
      <c r="H104" s="864"/>
      <c r="I104" s="864"/>
      <c r="J104" s="864"/>
      <c r="K104" s="864"/>
      <c r="L104" s="864"/>
      <c r="M104" s="864"/>
      <c r="N104" s="864"/>
    </row>
    <row r="105" spans="1:14">
      <c r="A105" s="830"/>
      <c r="B105" s="845" t="s">
        <v>1246</v>
      </c>
      <c r="C105" s="719"/>
      <c r="D105" s="828"/>
      <c r="E105" s="722"/>
      <c r="F105" s="722"/>
      <c r="G105" s="722"/>
      <c r="H105" s="722"/>
      <c r="I105" s="722"/>
      <c r="J105" s="722"/>
      <c r="K105" s="722"/>
      <c r="L105" s="722"/>
      <c r="M105" s="722"/>
      <c r="N105" s="722"/>
    </row>
    <row r="106" spans="1:14">
      <c r="A106" s="830">
        <f>A103+1</f>
        <v>86</v>
      </c>
      <c r="B106" s="834" t="s">
        <v>1247</v>
      </c>
      <c r="C106" s="719"/>
      <c r="D106" s="828"/>
      <c r="E106" s="237"/>
      <c r="F106" s="237"/>
      <c r="G106" s="237"/>
      <c r="H106" s="237"/>
      <c r="I106" s="237"/>
      <c r="J106" s="237"/>
      <c r="K106" s="237"/>
      <c r="L106" s="237"/>
      <c r="M106" s="237"/>
      <c r="N106" s="237"/>
    </row>
    <row r="107" spans="1:14">
      <c r="A107" s="830">
        <f t="shared" si="40"/>
        <v>87</v>
      </c>
      <c r="B107" s="834" t="s">
        <v>1248</v>
      </c>
      <c r="C107" s="719"/>
      <c r="D107" s="828"/>
      <c r="E107" s="237"/>
      <c r="F107" s="237"/>
      <c r="G107" s="237"/>
      <c r="H107" s="237"/>
      <c r="I107" s="237"/>
      <c r="J107" s="237"/>
      <c r="K107" s="237"/>
      <c r="L107" s="237"/>
      <c r="M107" s="237"/>
      <c r="N107" s="237"/>
    </row>
    <row r="108" spans="1:14">
      <c r="A108" s="830">
        <f t="shared" si="40"/>
        <v>88</v>
      </c>
      <c r="B108" s="844" t="s">
        <v>1249</v>
      </c>
      <c r="C108" s="719"/>
      <c r="D108" s="828"/>
      <c r="E108" s="238">
        <f t="shared" ref="E108:N108" si="44">E106-E107</f>
        <v>0</v>
      </c>
      <c r="F108" s="238">
        <f t="shared" si="44"/>
        <v>0</v>
      </c>
      <c r="G108" s="238">
        <f t="shared" si="44"/>
        <v>0</v>
      </c>
      <c r="H108" s="238">
        <f t="shared" si="44"/>
        <v>0</v>
      </c>
      <c r="I108" s="238">
        <f t="shared" si="44"/>
        <v>0</v>
      </c>
      <c r="J108" s="238">
        <f t="shared" si="44"/>
        <v>0</v>
      </c>
      <c r="K108" s="238">
        <f t="shared" si="44"/>
        <v>0</v>
      </c>
      <c r="L108" s="238">
        <f t="shared" si="44"/>
        <v>0</v>
      </c>
      <c r="M108" s="238">
        <f t="shared" si="44"/>
        <v>0</v>
      </c>
      <c r="N108" s="238">
        <f t="shared" si="44"/>
        <v>0</v>
      </c>
    </row>
    <row r="109" spans="1:14" ht="30">
      <c r="A109" s="830">
        <f t="shared" si="40"/>
        <v>89</v>
      </c>
      <c r="B109" s="843" t="s">
        <v>1244</v>
      </c>
      <c r="C109" s="719"/>
      <c r="D109" s="828"/>
      <c r="E109" s="238">
        <f t="shared" ref="E109:N109" si="45">MAX(E59,0)</f>
        <v>0</v>
      </c>
      <c r="F109" s="238">
        <f t="shared" si="45"/>
        <v>0</v>
      </c>
      <c r="G109" s="238">
        <f t="shared" si="45"/>
        <v>0</v>
      </c>
      <c r="H109" s="238">
        <f t="shared" si="45"/>
        <v>0</v>
      </c>
      <c r="I109" s="238">
        <f t="shared" si="45"/>
        <v>0</v>
      </c>
      <c r="J109" s="238">
        <f t="shared" si="45"/>
        <v>0</v>
      </c>
      <c r="K109" s="238">
        <f t="shared" si="45"/>
        <v>0</v>
      </c>
      <c r="L109" s="238">
        <f t="shared" si="45"/>
        <v>0</v>
      </c>
      <c r="M109" s="238">
        <f t="shared" si="45"/>
        <v>0</v>
      </c>
      <c r="N109" s="238">
        <f t="shared" si="45"/>
        <v>0</v>
      </c>
    </row>
    <row r="110" spans="1:14">
      <c r="A110" s="830">
        <f t="shared" si="40"/>
        <v>90</v>
      </c>
      <c r="B110" s="844" t="s">
        <v>1245</v>
      </c>
      <c r="C110" s="719"/>
      <c r="D110" s="828"/>
      <c r="E110" s="238">
        <f t="shared" ref="E110:N110" si="46">MAX(0,E108-0.1*E109)</f>
        <v>0</v>
      </c>
      <c r="F110" s="238">
        <f t="shared" si="46"/>
        <v>0</v>
      </c>
      <c r="G110" s="238">
        <f t="shared" si="46"/>
        <v>0</v>
      </c>
      <c r="H110" s="238">
        <f t="shared" si="46"/>
        <v>0</v>
      </c>
      <c r="I110" s="238">
        <f t="shared" si="46"/>
        <v>0</v>
      </c>
      <c r="J110" s="238">
        <f t="shared" si="46"/>
        <v>0</v>
      </c>
      <c r="K110" s="238">
        <f t="shared" si="46"/>
        <v>0</v>
      </c>
      <c r="L110" s="238">
        <f t="shared" si="46"/>
        <v>0</v>
      </c>
      <c r="M110" s="238">
        <f t="shared" si="46"/>
        <v>0</v>
      </c>
      <c r="N110" s="238">
        <f t="shared" si="46"/>
        <v>0</v>
      </c>
    </row>
    <row r="111" spans="1:14">
      <c r="A111" s="830"/>
      <c r="B111" s="835"/>
      <c r="C111" s="719"/>
      <c r="D111" s="828"/>
      <c r="E111" s="864"/>
      <c r="F111" s="864"/>
      <c r="G111" s="864"/>
      <c r="H111" s="864"/>
      <c r="I111" s="864"/>
      <c r="J111" s="864"/>
      <c r="K111" s="864"/>
      <c r="L111" s="864"/>
      <c r="M111" s="864"/>
      <c r="N111" s="864"/>
    </row>
    <row r="112" spans="1:14">
      <c r="A112" s="830"/>
      <c r="B112" s="845" t="s">
        <v>1250</v>
      </c>
      <c r="C112" s="719"/>
      <c r="D112" s="828"/>
      <c r="E112" s="722"/>
      <c r="F112" s="722"/>
      <c r="G112" s="722"/>
      <c r="H112" s="722"/>
      <c r="I112" s="722"/>
      <c r="J112" s="722"/>
      <c r="K112" s="722"/>
      <c r="L112" s="722"/>
      <c r="M112" s="722"/>
      <c r="N112" s="722"/>
    </row>
    <row r="113" spans="1:14">
      <c r="A113" s="830">
        <f>A110+1</f>
        <v>91</v>
      </c>
      <c r="B113" s="834" t="s">
        <v>1251</v>
      </c>
      <c r="C113" s="719"/>
      <c r="D113" s="828" t="str">
        <f>"Item "&amp;A192</f>
        <v>Item 142</v>
      </c>
      <c r="E113" s="238">
        <f t="shared" ref="E113:N113" si="47">E192</f>
        <v>0</v>
      </c>
      <c r="F113" s="238">
        <f t="shared" si="47"/>
        <v>0</v>
      </c>
      <c r="G113" s="238">
        <f t="shared" si="47"/>
        <v>0</v>
      </c>
      <c r="H113" s="238">
        <f t="shared" si="47"/>
        <v>0</v>
      </c>
      <c r="I113" s="238">
        <f t="shared" si="47"/>
        <v>0</v>
      </c>
      <c r="J113" s="238">
        <f t="shared" si="47"/>
        <v>0</v>
      </c>
      <c r="K113" s="238">
        <f t="shared" si="47"/>
        <v>0</v>
      </c>
      <c r="L113" s="238">
        <f t="shared" si="47"/>
        <v>0</v>
      </c>
      <c r="M113" s="238">
        <f t="shared" si="47"/>
        <v>0</v>
      </c>
      <c r="N113" s="238">
        <f t="shared" si="47"/>
        <v>0</v>
      </c>
    </row>
    <row r="114" spans="1:14" ht="30">
      <c r="A114" s="830">
        <f t="shared" si="40"/>
        <v>92</v>
      </c>
      <c r="B114" s="843" t="s">
        <v>1244</v>
      </c>
      <c r="C114" s="719"/>
      <c r="D114" s="828"/>
      <c r="E114" s="238">
        <f t="shared" ref="E114:N114" si="48">MAX(E59,0)</f>
        <v>0</v>
      </c>
      <c r="F114" s="238">
        <f t="shared" si="48"/>
        <v>0</v>
      </c>
      <c r="G114" s="238">
        <f t="shared" si="48"/>
        <v>0</v>
      </c>
      <c r="H114" s="238">
        <f t="shared" si="48"/>
        <v>0</v>
      </c>
      <c r="I114" s="238">
        <f t="shared" si="48"/>
        <v>0</v>
      </c>
      <c r="J114" s="238">
        <f t="shared" si="48"/>
        <v>0</v>
      </c>
      <c r="K114" s="238">
        <f t="shared" si="48"/>
        <v>0</v>
      </c>
      <c r="L114" s="238">
        <f t="shared" si="48"/>
        <v>0</v>
      </c>
      <c r="M114" s="238">
        <f t="shared" si="48"/>
        <v>0</v>
      </c>
      <c r="N114" s="238">
        <f t="shared" si="48"/>
        <v>0</v>
      </c>
    </row>
    <row r="115" spans="1:14">
      <c r="A115" s="830">
        <f t="shared" si="40"/>
        <v>93</v>
      </c>
      <c r="B115" s="844" t="s">
        <v>1245</v>
      </c>
      <c r="C115" s="719"/>
      <c r="D115" s="828"/>
      <c r="E115" s="238">
        <f t="shared" ref="E115:N115" si="49">MAX(0,E113-0.1*E114)</f>
        <v>0</v>
      </c>
      <c r="F115" s="238">
        <f t="shared" si="49"/>
        <v>0</v>
      </c>
      <c r="G115" s="238">
        <f t="shared" si="49"/>
        <v>0</v>
      </c>
      <c r="H115" s="238">
        <f t="shared" si="49"/>
        <v>0</v>
      </c>
      <c r="I115" s="238">
        <f t="shared" si="49"/>
        <v>0</v>
      </c>
      <c r="J115" s="238">
        <f t="shared" si="49"/>
        <v>0</v>
      </c>
      <c r="K115" s="238">
        <f t="shared" si="49"/>
        <v>0</v>
      </c>
      <c r="L115" s="238">
        <f t="shared" si="49"/>
        <v>0</v>
      </c>
      <c r="M115" s="238">
        <f t="shared" si="49"/>
        <v>0</v>
      </c>
      <c r="N115" s="238">
        <f t="shared" si="49"/>
        <v>0</v>
      </c>
    </row>
    <row r="116" spans="1:14">
      <c r="A116" s="830"/>
      <c r="B116" s="835"/>
      <c r="C116" s="719"/>
      <c r="D116" s="828"/>
      <c r="E116" s="864"/>
      <c r="F116" s="864"/>
      <c r="G116" s="864"/>
      <c r="H116" s="864"/>
      <c r="I116" s="864"/>
      <c r="J116" s="864"/>
      <c r="K116" s="864"/>
      <c r="L116" s="864"/>
      <c r="M116" s="864"/>
      <c r="N116" s="864"/>
    </row>
    <row r="117" spans="1:14">
      <c r="A117" s="830"/>
      <c r="B117" s="845" t="s">
        <v>1252</v>
      </c>
      <c r="C117" s="719"/>
      <c r="D117" s="828"/>
      <c r="E117" s="722"/>
      <c r="F117" s="722"/>
      <c r="G117" s="722"/>
      <c r="H117" s="722"/>
      <c r="I117" s="722"/>
      <c r="J117" s="722"/>
      <c r="K117" s="722"/>
      <c r="L117" s="722"/>
      <c r="M117" s="722"/>
      <c r="N117" s="722"/>
    </row>
    <row r="118" spans="1:14">
      <c r="A118" s="830">
        <f>A115+1</f>
        <v>94</v>
      </c>
      <c r="B118" s="834" t="s">
        <v>1253</v>
      </c>
      <c r="C118" s="719"/>
      <c r="D118" s="828"/>
      <c r="E118" s="238">
        <f t="shared" ref="E118:N118" si="50">E101-E103</f>
        <v>0</v>
      </c>
      <c r="F118" s="238">
        <f t="shared" si="50"/>
        <v>0</v>
      </c>
      <c r="G118" s="238">
        <f t="shared" si="50"/>
        <v>0</v>
      </c>
      <c r="H118" s="238">
        <f t="shared" si="50"/>
        <v>0</v>
      </c>
      <c r="I118" s="238">
        <f t="shared" si="50"/>
        <v>0</v>
      </c>
      <c r="J118" s="238">
        <f t="shared" si="50"/>
        <v>0</v>
      </c>
      <c r="K118" s="238">
        <f t="shared" si="50"/>
        <v>0</v>
      </c>
      <c r="L118" s="238">
        <f t="shared" si="50"/>
        <v>0</v>
      </c>
      <c r="M118" s="238">
        <f t="shared" si="50"/>
        <v>0</v>
      </c>
      <c r="N118" s="238">
        <f t="shared" si="50"/>
        <v>0</v>
      </c>
    </row>
    <row r="119" spans="1:14">
      <c r="A119" s="830">
        <f t="shared" si="40"/>
        <v>95</v>
      </c>
      <c r="B119" s="834" t="s">
        <v>1254</v>
      </c>
      <c r="C119" s="719"/>
      <c r="D119" s="828"/>
      <c r="E119" s="238">
        <f t="shared" ref="E119:N119" si="51">E108-E110</f>
        <v>0</v>
      </c>
      <c r="F119" s="238">
        <f t="shared" si="51"/>
        <v>0</v>
      </c>
      <c r="G119" s="238">
        <f t="shared" si="51"/>
        <v>0</v>
      </c>
      <c r="H119" s="238">
        <f t="shared" si="51"/>
        <v>0</v>
      </c>
      <c r="I119" s="238">
        <f t="shared" si="51"/>
        <v>0</v>
      </c>
      <c r="J119" s="238">
        <f t="shared" si="51"/>
        <v>0</v>
      </c>
      <c r="K119" s="238">
        <f t="shared" si="51"/>
        <v>0</v>
      </c>
      <c r="L119" s="238">
        <f t="shared" si="51"/>
        <v>0</v>
      </c>
      <c r="M119" s="238">
        <f t="shared" si="51"/>
        <v>0</v>
      </c>
      <c r="N119" s="238">
        <f t="shared" si="51"/>
        <v>0</v>
      </c>
    </row>
    <row r="120" spans="1:14">
      <c r="A120" s="830">
        <f t="shared" si="40"/>
        <v>96</v>
      </c>
      <c r="B120" s="834" t="s">
        <v>1255</v>
      </c>
      <c r="C120" s="719"/>
      <c r="D120" s="828"/>
      <c r="E120" s="238">
        <f t="shared" ref="E120:N120" si="52">E113-E115</f>
        <v>0</v>
      </c>
      <c r="F120" s="238">
        <f t="shared" si="52"/>
        <v>0</v>
      </c>
      <c r="G120" s="238">
        <f t="shared" si="52"/>
        <v>0</v>
      </c>
      <c r="H120" s="238">
        <f t="shared" si="52"/>
        <v>0</v>
      </c>
      <c r="I120" s="238">
        <f t="shared" si="52"/>
        <v>0</v>
      </c>
      <c r="J120" s="238">
        <f t="shared" si="52"/>
        <v>0</v>
      </c>
      <c r="K120" s="238">
        <f t="shared" si="52"/>
        <v>0</v>
      </c>
      <c r="L120" s="238">
        <f t="shared" si="52"/>
        <v>0</v>
      </c>
      <c r="M120" s="238">
        <f t="shared" si="52"/>
        <v>0</v>
      </c>
      <c r="N120" s="238">
        <f t="shared" si="52"/>
        <v>0</v>
      </c>
    </row>
    <row r="121" spans="1:14">
      <c r="A121" s="830">
        <f t="shared" si="40"/>
        <v>97</v>
      </c>
      <c r="B121" s="844" t="s">
        <v>1256</v>
      </c>
      <c r="C121" s="719"/>
      <c r="D121" s="828"/>
      <c r="E121" s="238">
        <f t="shared" ref="E121:N121" si="53">SUM(E118:E120)</f>
        <v>0</v>
      </c>
      <c r="F121" s="238">
        <f t="shared" si="53"/>
        <v>0</v>
      </c>
      <c r="G121" s="238">
        <f t="shared" si="53"/>
        <v>0</v>
      </c>
      <c r="H121" s="238">
        <f t="shared" si="53"/>
        <v>0</v>
      </c>
      <c r="I121" s="238">
        <f t="shared" si="53"/>
        <v>0</v>
      </c>
      <c r="J121" s="238">
        <f t="shared" si="53"/>
        <v>0</v>
      </c>
      <c r="K121" s="238">
        <f t="shared" si="53"/>
        <v>0</v>
      </c>
      <c r="L121" s="238">
        <f t="shared" si="53"/>
        <v>0</v>
      </c>
      <c r="M121" s="238">
        <f t="shared" si="53"/>
        <v>0</v>
      </c>
      <c r="N121" s="238">
        <f t="shared" si="53"/>
        <v>0</v>
      </c>
    </row>
    <row r="122" spans="1:14">
      <c r="A122" s="830"/>
      <c r="B122" s="835"/>
      <c r="C122" s="719"/>
      <c r="D122" s="828"/>
      <c r="E122" s="864"/>
      <c r="F122" s="864"/>
      <c r="G122" s="864"/>
      <c r="H122" s="864"/>
      <c r="I122" s="864"/>
      <c r="J122" s="864"/>
      <c r="K122" s="864"/>
      <c r="L122" s="864"/>
      <c r="M122" s="864"/>
      <c r="N122" s="864"/>
    </row>
    <row r="123" spans="1:14">
      <c r="A123" s="830">
        <f>A121+1</f>
        <v>98</v>
      </c>
      <c r="B123" s="846" t="s">
        <v>1257</v>
      </c>
      <c r="C123" s="719"/>
      <c r="D123" s="828"/>
      <c r="E123" s="238">
        <f t="shared" ref="E123:N123" si="54">MAX(0,(E59-E101-E108-E113)*17.65%)</f>
        <v>0</v>
      </c>
      <c r="F123" s="238">
        <f t="shared" si="54"/>
        <v>0</v>
      </c>
      <c r="G123" s="238">
        <f t="shared" si="54"/>
        <v>0</v>
      </c>
      <c r="H123" s="238">
        <f t="shared" si="54"/>
        <v>0</v>
      </c>
      <c r="I123" s="238">
        <f t="shared" si="54"/>
        <v>0</v>
      </c>
      <c r="J123" s="238">
        <f t="shared" si="54"/>
        <v>0</v>
      </c>
      <c r="K123" s="238">
        <f t="shared" si="54"/>
        <v>0</v>
      </c>
      <c r="L123" s="238">
        <f t="shared" si="54"/>
        <v>0</v>
      </c>
      <c r="M123" s="238">
        <f t="shared" si="54"/>
        <v>0</v>
      </c>
      <c r="N123" s="238">
        <f t="shared" si="54"/>
        <v>0</v>
      </c>
    </row>
    <row r="124" spans="1:14">
      <c r="A124" s="830">
        <f t="shared" si="40"/>
        <v>99</v>
      </c>
      <c r="B124" s="846" t="s">
        <v>1220</v>
      </c>
      <c r="C124" s="719"/>
      <c r="D124" s="828"/>
      <c r="E124" s="238">
        <f t="shared" ref="E124:N124" si="55">IF(E121&gt;E123,E121-E123,0)</f>
        <v>0</v>
      </c>
      <c r="F124" s="238">
        <f t="shared" si="55"/>
        <v>0</v>
      </c>
      <c r="G124" s="238">
        <f t="shared" si="55"/>
        <v>0</v>
      </c>
      <c r="H124" s="238">
        <f t="shared" si="55"/>
        <v>0</v>
      </c>
      <c r="I124" s="238">
        <f t="shared" si="55"/>
        <v>0</v>
      </c>
      <c r="J124" s="238">
        <f t="shared" si="55"/>
        <v>0</v>
      </c>
      <c r="K124" s="238">
        <f t="shared" si="55"/>
        <v>0</v>
      </c>
      <c r="L124" s="238">
        <f t="shared" si="55"/>
        <v>0</v>
      </c>
      <c r="M124" s="238">
        <f t="shared" si="55"/>
        <v>0</v>
      </c>
      <c r="N124" s="238">
        <f t="shared" si="55"/>
        <v>0</v>
      </c>
    </row>
    <row r="125" spans="1:14">
      <c r="A125" s="830"/>
      <c r="B125" s="835"/>
      <c r="C125" s="719"/>
      <c r="D125" s="828"/>
      <c r="E125" s="864"/>
      <c r="F125" s="864"/>
      <c r="G125" s="864"/>
      <c r="H125" s="864"/>
      <c r="I125" s="864"/>
      <c r="J125" s="864"/>
      <c r="K125" s="864"/>
      <c r="L125" s="864"/>
      <c r="M125" s="864"/>
      <c r="N125" s="864"/>
    </row>
    <row r="126" spans="1:14">
      <c r="A126" s="830">
        <f>A124+1</f>
        <v>100</v>
      </c>
      <c r="B126" s="847" t="s">
        <v>1258</v>
      </c>
      <c r="C126" s="719"/>
      <c r="D126" s="828"/>
      <c r="E126" s="238">
        <f>IF(E121=0,0,MAX(0,(E124*(E119/E121))))</f>
        <v>0</v>
      </c>
      <c r="F126" s="238">
        <f t="shared" ref="F126:N126" si="56">IF(F121=0,0,MAX(0,(F124*(F119/F121))))</f>
        <v>0</v>
      </c>
      <c r="G126" s="238">
        <f t="shared" si="56"/>
        <v>0</v>
      </c>
      <c r="H126" s="238">
        <f t="shared" si="56"/>
        <v>0</v>
      </c>
      <c r="I126" s="238">
        <f t="shared" si="56"/>
        <v>0</v>
      </c>
      <c r="J126" s="238">
        <f t="shared" si="56"/>
        <v>0</v>
      </c>
      <c r="K126" s="238">
        <f t="shared" si="56"/>
        <v>0</v>
      </c>
      <c r="L126" s="238">
        <f t="shared" si="56"/>
        <v>0</v>
      </c>
      <c r="M126" s="238">
        <f t="shared" si="56"/>
        <v>0</v>
      </c>
      <c r="N126" s="238">
        <f t="shared" si="56"/>
        <v>0</v>
      </c>
    </row>
    <row r="127" spans="1:14">
      <c r="A127" s="830">
        <f t="shared" si="40"/>
        <v>101</v>
      </c>
      <c r="B127" s="847" t="s">
        <v>1259</v>
      </c>
      <c r="C127" s="719"/>
      <c r="D127" s="828"/>
      <c r="E127" s="237"/>
      <c r="F127" s="237"/>
      <c r="G127" s="237"/>
      <c r="H127" s="237"/>
      <c r="I127" s="237"/>
      <c r="J127" s="237"/>
      <c r="K127" s="237"/>
      <c r="L127" s="237"/>
      <c r="M127" s="237"/>
      <c r="N127" s="237"/>
    </row>
    <row r="128" spans="1:14">
      <c r="A128" s="830">
        <f t="shared" si="40"/>
        <v>102</v>
      </c>
      <c r="B128" s="846" t="s">
        <v>1260</v>
      </c>
      <c r="C128" s="719"/>
      <c r="D128" s="828"/>
      <c r="E128" s="723">
        <f>IF((E110+E126)&lt;(E127*0.1),MAX(0,(E127*0.1-(E110+E126))),0)</f>
        <v>0</v>
      </c>
      <c r="F128" s="723">
        <f t="shared" ref="F128:N128" si="57">IF((F110+F126)&lt;(F127*0.1),MAX(0,(F127*0.1-(F110+F126))),0)</f>
        <v>0</v>
      </c>
      <c r="G128" s="723">
        <f t="shared" si="57"/>
        <v>0</v>
      </c>
      <c r="H128" s="723">
        <f t="shared" si="57"/>
        <v>0</v>
      </c>
      <c r="I128" s="723">
        <f t="shared" si="57"/>
        <v>0</v>
      </c>
      <c r="J128" s="723">
        <f t="shared" si="57"/>
        <v>0</v>
      </c>
      <c r="K128" s="723">
        <f t="shared" si="57"/>
        <v>0</v>
      </c>
      <c r="L128" s="723">
        <f t="shared" si="57"/>
        <v>0</v>
      </c>
      <c r="M128" s="723">
        <f t="shared" si="57"/>
        <v>0</v>
      </c>
      <c r="N128" s="723">
        <f t="shared" si="57"/>
        <v>0</v>
      </c>
    </row>
    <row r="129" spans="1:18">
      <c r="B129" s="84"/>
      <c r="C129" s="586"/>
      <c r="E129" s="864"/>
      <c r="F129" s="864"/>
      <c r="G129" s="864"/>
      <c r="H129" s="864"/>
      <c r="I129" s="864"/>
      <c r="J129" s="864"/>
      <c r="K129" s="864"/>
      <c r="L129" s="864"/>
      <c r="M129" s="864"/>
      <c r="N129" s="864"/>
    </row>
    <row r="130" spans="1:18" s="89" customFormat="1">
      <c r="A130" s="120">
        <f>A128+1</f>
        <v>103</v>
      </c>
      <c r="B130" s="88" t="s">
        <v>131</v>
      </c>
      <c r="C130" s="608" t="s">
        <v>334</v>
      </c>
      <c r="D130" s="107" t="s">
        <v>1573</v>
      </c>
      <c r="E130" s="237"/>
      <c r="F130" s="237"/>
      <c r="G130" s="237"/>
      <c r="H130" s="237"/>
      <c r="I130" s="237"/>
      <c r="J130" s="237"/>
      <c r="K130" s="237"/>
      <c r="L130" s="237"/>
      <c r="M130" s="237"/>
      <c r="N130" s="237"/>
    </row>
    <row r="131" spans="1:18" s="98" customFormat="1">
      <c r="A131" s="120"/>
      <c r="B131" s="90"/>
      <c r="C131" s="609"/>
      <c r="D131" s="108"/>
      <c r="E131" s="91"/>
      <c r="F131" s="91"/>
      <c r="G131" s="91"/>
      <c r="H131" s="91"/>
      <c r="I131" s="91"/>
      <c r="J131" s="91"/>
      <c r="K131" s="91"/>
      <c r="L131" s="91"/>
      <c r="M131" s="91"/>
      <c r="N131" s="91"/>
    </row>
    <row r="132" spans="1:18" s="92" customFormat="1">
      <c r="A132" s="120"/>
      <c r="B132" s="167"/>
      <c r="C132" s="610"/>
      <c r="D132" s="103"/>
      <c r="E132" s="864"/>
      <c r="F132" s="864"/>
      <c r="G132" s="864"/>
      <c r="H132" s="864"/>
      <c r="I132" s="864"/>
      <c r="J132" s="864"/>
      <c r="K132" s="864"/>
      <c r="L132" s="864"/>
      <c r="M132" s="864"/>
      <c r="N132" s="864"/>
      <c r="O132" s="86"/>
      <c r="P132" s="86"/>
      <c r="Q132" s="86"/>
      <c r="R132" s="86"/>
    </row>
    <row r="133" spans="1:18" s="86" customFormat="1">
      <c r="A133" s="120"/>
      <c r="B133" s="114" t="s">
        <v>78</v>
      </c>
      <c r="C133" s="611"/>
      <c r="D133" s="110"/>
      <c r="E133" s="91"/>
      <c r="F133" s="91"/>
      <c r="G133" s="167"/>
      <c r="H133" s="91"/>
      <c r="I133" s="91"/>
      <c r="J133" s="91"/>
      <c r="K133" s="92"/>
      <c r="L133" s="91"/>
      <c r="M133" s="91"/>
      <c r="N133" s="91"/>
      <c r="O133" s="91"/>
      <c r="P133" s="92"/>
    </row>
    <row r="134" spans="1:18" s="92" customFormat="1">
      <c r="A134" s="120">
        <f>A130+1</f>
        <v>104</v>
      </c>
      <c r="B134" s="116" t="s">
        <v>1261</v>
      </c>
      <c r="C134" s="612" t="s">
        <v>318</v>
      </c>
      <c r="D134" s="110" t="str">
        <f>"Item "&amp;A66</f>
        <v>Item 55</v>
      </c>
      <c r="E134" s="237"/>
      <c r="F134" s="237"/>
      <c r="G134" s="237"/>
      <c r="H134" s="237"/>
      <c r="I134" s="237"/>
      <c r="J134" s="237"/>
      <c r="K134" s="237"/>
      <c r="L134" s="237"/>
      <c r="M134" s="237"/>
      <c r="N134" s="237"/>
      <c r="O134" s="86"/>
      <c r="P134" s="86"/>
      <c r="Q134" s="86"/>
      <c r="R134" s="86"/>
    </row>
    <row r="135" spans="1:18" s="92" customFormat="1">
      <c r="A135" s="120">
        <f>A134+1</f>
        <v>105</v>
      </c>
      <c r="B135" s="116" t="s">
        <v>2</v>
      </c>
      <c r="C135" s="612" t="s">
        <v>335</v>
      </c>
      <c r="D135" s="110" t="str">
        <f>"Item "&amp;A83</f>
        <v>Item 70</v>
      </c>
      <c r="E135" s="237"/>
      <c r="F135" s="237"/>
      <c r="G135" s="237"/>
      <c r="H135" s="237"/>
      <c r="I135" s="237"/>
      <c r="J135" s="237"/>
      <c r="K135" s="237"/>
      <c r="L135" s="237"/>
      <c r="M135" s="237"/>
      <c r="N135" s="237"/>
      <c r="O135" s="86"/>
      <c r="P135" s="86"/>
      <c r="Q135" s="86"/>
      <c r="R135" s="86"/>
    </row>
    <row r="136" spans="1:18" s="92" customFormat="1">
      <c r="A136" s="120">
        <f>A135+1</f>
        <v>106</v>
      </c>
      <c r="B136" s="116" t="s">
        <v>86</v>
      </c>
      <c r="C136" s="612" t="s">
        <v>317</v>
      </c>
      <c r="D136" s="110" t="str">
        <f>"Item "&amp;A95</f>
        <v>Item 80</v>
      </c>
      <c r="E136" s="237"/>
      <c r="F136" s="237"/>
      <c r="G136" s="237"/>
      <c r="H136" s="237"/>
      <c r="I136" s="237"/>
      <c r="J136" s="237"/>
      <c r="K136" s="237"/>
      <c r="L136" s="237"/>
      <c r="M136" s="237"/>
      <c r="N136" s="237"/>
      <c r="O136" s="86"/>
      <c r="P136" s="86"/>
      <c r="Q136" s="86"/>
      <c r="R136" s="86"/>
    </row>
    <row r="137" spans="1:18" s="92" customFormat="1">
      <c r="A137" s="120">
        <f>A136+1</f>
        <v>107</v>
      </c>
      <c r="B137" s="116" t="s">
        <v>84</v>
      </c>
      <c r="C137" s="612" t="s">
        <v>1060</v>
      </c>
      <c r="D137" s="110" t="str">
        <f>"Item "&amp;A130&amp;" = RIADA223"</f>
        <v>Item 103 = RIADA223</v>
      </c>
      <c r="E137" s="238">
        <f t="shared" ref="E137:N137" si="58">E130</f>
        <v>0</v>
      </c>
      <c r="F137" s="238">
        <f t="shared" si="58"/>
        <v>0</v>
      </c>
      <c r="G137" s="238">
        <f t="shared" si="58"/>
        <v>0</v>
      </c>
      <c r="H137" s="238">
        <f t="shared" si="58"/>
        <v>0</v>
      </c>
      <c r="I137" s="238">
        <f t="shared" si="58"/>
        <v>0</v>
      </c>
      <c r="J137" s="238">
        <f t="shared" si="58"/>
        <v>0</v>
      </c>
      <c r="K137" s="238">
        <f t="shared" si="58"/>
        <v>0</v>
      </c>
      <c r="L137" s="238">
        <f t="shared" si="58"/>
        <v>0</v>
      </c>
      <c r="M137" s="238">
        <f t="shared" si="58"/>
        <v>0</v>
      </c>
      <c r="N137" s="238">
        <f t="shared" si="58"/>
        <v>0</v>
      </c>
      <c r="O137" s="86"/>
      <c r="P137" s="86"/>
      <c r="Q137" s="86"/>
      <c r="R137" s="86"/>
    </row>
    <row r="138" spans="1:18" s="92" customFormat="1">
      <c r="A138" s="120">
        <f>A137+1</f>
        <v>108</v>
      </c>
      <c r="B138" s="116" t="s">
        <v>275</v>
      </c>
      <c r="C138" s="612" t="s">
        <v>316</v>
      </c>
      <c r="D138" s="103" t="s">
        <v>1574</v>
      </c>
      <c r="E138" s="237"/>
      <c r="F138" s="237"/>
      <c r="G138" s="237"/>
      <c r="H138" s="237"/>
      <c r="I138" s="237"/>
      <c r="J138" s="237"/>
      <c r="K138" s="237"/>
      <c r="L138" s="237"/>
      <c r="M138" s="237"/>
      <c r="N138" s="237"/>
      <c r="O138" s="86"/>
      <c r="P138" s="86"/>
      <c r="Q138" s="86"/>
      <c r="R138" s="86"/>
    </row>
    <row r="139" spans="1:18" s="92" customFormat="1">
      <c r="A139" s="120"/>
      <c r="B139" s="116"/>
      <c r="C139" s="612"/>
      <c r="D139" s="110"/>
      <c r="E139" s="91"/>
      <c r="F139" s="91"/>
      <c r="G139" s="167"/>
      <c r="H139" s="91"/>
      <c r="I139" s="91"/>
      <c r="J139" s="91"/>
      <c r="L139" s="91"/>
      <c r="M139" s="91"/>
      <c r="N139" s="91"/>
      <c r="O139" s="91"/>
    </row>
    <row r="140" spans="1:18" s="92" customFormat="1">
      <c r="A140" s="120">
        <f>A138+1</f>
        <v>109</v>
      </c>
      <c r="B140" s="116" t="s">
        <v>1262</v>
      </c>
      <c r="C140" s="588" t="s">
        <v>1061</v>
      </c>
      <c r="D140" s="110" t="s">
        <v>1263</v>
      </c>
      <c r="E140" s="245">
        <f t="shared" ref="E140:N141" si="59">IF(ISERROR(E134/E137*100),0,E134/E137*100)</f>
        <v>0</v>
      </c>
      <c r="F140" s="245">
        <f t="shared" si="59"/>
        <v>0</v>
      </c>
      <c r="G140" s="245">
        <f t="shared" si="59"/>
        <v>0</v>
      </c>
      <c r="H140" s="245">
        <f t="shared" si="59"/>
        <v>0</v>
      </c>
      <c r="I140" s="245">
        <f t="shared" si="59"/>
        <v>0</v>
      </c>
      <c r="J140" s="245">
        <f t="shared" si="59"/>
        <v>0</v>
      </c>
      <c r="K140" s="245">
        <f t="shared" si="59"/>
        <v>0</v>
      </c>
      <c r="L140" s="245">
        <f t="shared" si="59"/>
        <v>0</v>
      </c>
      <c r="M140" s="245">
        <f t="shared" si="59"/>
        <v>0</v>
      </c>
      <c r="N140" s="245">
        <f t="shared" si="59"/>
        <v>0</v>
      </c>
      <c r="O140" s="86"/>
      <c r="P140" s="86"/>
      <c r="Q140" s="86"/>
      <c r="R140" s="86"/>
    </row>
    <row r="141" spans="1:18" s="92" customFormat="1">
      <c r="A141" s="940">
        <f>A140+1</f>
        <v>110</v>
      </c>
      <c r="B141" s="360" t="s">
        <v>4</v>
      </c>
      <c r="C141" s="999" t="s">
        <v>1062</v>
      </c>
      <c r="D141" s="225" t="s">
        <v>182</v>
      </c>
      <c r="E141" s="245">
        <f t="shared" si="59"/>
        <v>0</v>
      </c>
      <c r="F141" s="245">
        <f t="shared" si="59"/>
        <v>0</v>
      </c>
      <c r="G141" s="245">
        <f t="shared" si="59"/>
        <v>0</v>
      </c>
      <c r="H141" s="245">
        <f t="shared" si="59"/>
        <v>0</v>
      </c>
      <c r="I141" s="245">
        <f t="shared" si="59"/>
        <v>0</v>
      </c>
      <c r="J141" s="245">
        <f t="shared" si="59"/>
        <v>0</v>
      </c>
      <c r="K141" s="245">
        <f t="shared" si="59"/>
        <v>0</v>
      </c>
      <c r="L141" s="245">
        <f t="shared" si="59"/>
        <v>0</v>
      </c>
      <c r="M141" s="245">
        <f t="shared" si="59"/>
        <v>0</v>
      </c>
      <c r="N141" s="245">
        <f t="shared" si="59"/>
        <v>0</v>
      </c>
      <c r="O141" s="48"/>
      <c r="P141" s="86"/>
      <c r="Q141" s="86"/>
      <c r="R141" s="86"/>
    </row>
    <row r="142" spans="1:18" s="92" customFormat="1">
      <c r="A142" s="120">
        <f>A141+1</f>
        <v>111</v>
      </c>
      <c r="B142" s="116" t="s">
        <v>83</v>
      </c>
      <c r="C142" s="588" t="s">
        <v>1063</v>
      </c>
      <c r="D142" s="110" t="s">
        <v>183</v>
      </c>
      <c r="E142" s="245">
        <f t="shared" ref="E142:N142" si="60">IF(ISERROR(E136/E137*100),0,E136/E137*100)</f>
        <v>0</v>
      </c>
      <c r="F142" s="245">
        <f t="shared" si="60"/>
        <v>0</v>
      </c>
      <c r="G142" s="245">
        <f t="shared" si="60"/>
        <v>0</v>
      </c>
      <c r="H142" s="245">
        <f t="shared" si="60"/>
        <v>0</v>
      </c>
      <c r="I142" s="245">
        <f t="shared" si="60"/>
        <v>0</v>
      </c>
      <c r="J142" s="245">
        <f t="shared" si="60"/>
        <v>0</v>
      </c>
      <c r="K142" s="245">
        <f t="shared" si="60"/>
        <v>0</v>
      </c>
      <c r="L142" s="245">
        <f t="shared" si="60"/>
        <v>0</v>
      </c>
      <c r="M142" s="245">
        <f t="shared" si="60"/>
        <v>0</v>
      </c>
      <c r="N142" s="245">
        <f t="shared" si="60"/>
        <v>0</v>
      </c>
      <c r="O142" s="86"/>
      <c r="P142" s="86"/>
      <c r="Q142" s="86"/>
      <c r="R142" s="86"/>
    </row>
    <row r="143" spans="1:18" s="92" customFormat="1" ht="30">
      <c r="A143" s="120">
        <f>A142+1</f>
        <v>112</v>
      </c>
      <c r="B143" s="116" t="s">
        <v>85</v>
      </c>
      <c r="C143" s="587" t="s">
        <v>1064</v>
      </c>
      <c r="D143" s="1017" t="s">
        <v>184</v>
      </c>
      <c r="E143" s="245">
        <f t="shared" ref="E143:N143" si="61">IF(ISERROR(E135/E138*100),0,E135/E138*100)</f>
        <v>0</v>
      </c>
      <c r="F143" s="245">
        <f t="shared" si="61"/>
        <v>0</v>
      </c>
      <c r="G143" s="245">
        <f t="shared" si="61"/>
        <v>0</v>
      </c>
      <c r="H143" s="245">
        <f t="shared" si="61"/>
        <v>0</v>
      </c>
      <c r="I143" s="245">
        <f t="shared" si="61"/>
        <v>0</v>
      </c>
      <c r="J143" s="245">
        <f t="shared" si="61"/>
        <v>0</v>
      </c>
      <c r="K143" s="245">
        <f t="shared" si="61"/>
        <v>0</v>
      </c>
      <c r="L143" s="245">
        <f t="shared" si="61"/>
        <v>0</v>
      </c>
      <c r="M143" s="245">
        <f t="shared" si="61"/>
        <v>0</v>
      </c>
      <c r="N143" s="245">
        <f t="shared" si="61"/>
        <v>0</v>
      </c>
      <c r="O143" s="86"/>
      <c r="P143" s="86"/>
      <c r="Q143" s="86"/>
      <c r="R143" s="86"/>
    </row>
    <row r="144" spans="1:18" s="86" customFormat="1">
      <c r="A144" s="120"/>
      <c r="B144" s="166"/>
      <c r="C144" s="589"/>
      <c r="D144" s="103"/>
      <c r="E144" s="166"/>
      <c r="F144" s="166"/>
      <c r="G144" s="166"/>
      <c r="H144" s="166"/>
      <c r="I144" s="166"/>
      <c r="J144" s="166"/>
      <c r="K144" s="166"/>
      <c r="L144" s="166"/>
      <c r="M144" s="166"/>
      <c r="N144" s="166"/>
    </row>
    <row r="145" spans="1:18" s="98" customFormat="1">
      <c r="A145" s="120"/>
      <c r="B145" s="134"/>
      <c r="C145" s="615"/>
      <c r="D145" s="109"/>
      <c r="E145" s="246"/>
      <c r="F145" s="246"/>
      <c r="G145" s="246"/>
      <c r="H145" s="246"/>
      <c r="I145" s="246"/>
      <c r="J145" s="246"/>
      <c r="K145" s="246"/>
      <c r="L145" s="246"/>
      <c r="M145" s="246"/>
      <c r="N145" s="246"/>
    </row>
    <row r="146" spans="1:18" s="772" customFormat="1" ht="212.25" customHeight="1">
      <c r="A146" s="949">
        <f>A143+1</f>
        <v>113</v>
      </c>
      <c r="B146" s="950" t="s">
        <v>1632</v>
      </c>
      <c r="C146" s="950" t="s">
        <v>324</v>
      </c>
      <c r="D146" s="951" t="s">
        <v>1633</v>
      </c>
      <c r="E146" s="952"/>
      <c r="F146" s="952"/>
      <c r="G146" s="952"/>
      <c r="H146" s="952"/>
      <c r="I146" s="952"/>
      <c r="J146" s="952"/>
      <c r="K146" s="952"/>
      <c r="L146" s="952"/>
      <c r="M146" s="952"/>
      <c r="N146" s="952"/>
      <c r="P146" s="773" t="s">
        <v>597</v>
      </c>
      <c r="Q146" s="773" t="s">
        <v>596</v>
      </c>
    </row>
    <row r="147" spans="1:18" s="98" customFormat="1">
      <c r="A147" s="120"/>
      <c r="B147" s="134"/>
      <c r="C147" s="615"/>
      <c r="D147" s="109"/>
      <c r="E147" s="246"/>
      <c r="F147" s="246"/>
      <c r="G147" s="246"/>
      <c r="H147" s="246"/>
      <c r="I147" s="246"/>
      <c r="J147" s="246"/>
      <c r="K147" s="246"/>
      <c r="L147" s="246"/>
      <c r="M147" s="246"/>
      <c r="N147" s="246"/>
    </row>
    <row r="148" spans="1:18" s="86" customFormat="1" ht="15" customHeight="1">
      <c r="A148" s="120"/>
      <c r="B148" s="711" t="s">
        <v>1516</v>
      </c>
      <c r="C148" s="712"/>
      <c r="D148" s="103"/>
      <c r="E148" s="864"/>
      <c r="F148" s="864"/>
      <c r="G148" s="864"/>
      <c r="H148" s="864"/>
      <c r="I148" s="864"/>
      <c r="J148" s="864"/>
      <c r="K148" s="864"/>
      <c r="L148" s="864"/>
      <c r="M148" s="864"/>
      <c r="N148" s="864"/>
    </row>
    <row r="149" spans="1:18" s="86" customFormat="1">
      <c r="A149" s="120">
        <f>A146+1</f>
        <v>114</v>
      </c>
      <c r="B149" s="713" t="s">
        <v>152</v>
      </c>
      <c r="C149" s="714" t="s">
        <v>323</v>
      </c>
      <c r="D149" s="103" t="s">
        <v>1576</v>
      </c>
      <c r="E149" s="237"/>
      <c r="F149" s="237"/>
      <c r="G149" s="237"/>
      <c r="H149" s="237"/>
      <c r="I149" s="237"/>
      <c r="J149" s="237"/>
      <c r="K149" s="237"/>
      <c r="L149" s="237"/>
      <c r="M149" s="237"/>
      <c r="N149" s="237"/>
    </row>
    <row r="150" spans="1:18" s="86" customFormat="1">
      <c r="A150" s="120"/>
      <c r="B150" s="724"/>
      <c r="C150" s="725"/>
      <c r="D150" s="103"/>
      <c r="E150" s="864"/>
      <c r="F150" s="864"/>
      <c r="G150" s="864"/>
      <c r="H150" s="864"/>
      <c r="I150" s="864"/>
      <c r="J150" s="864"/>
      <c r="K150" s="864"/>
      <c r="L150" s="864"/>
      <c r="M150" s="864"/>
      <c r="N150" s="864"/>
    </row>
    <row r="151" spans="1:18" s="86" customFormat="1">
      <c r="A151" s="120"/>
      <c r="B151" s="711" t="s">
        <v>1517</v>
      </c>
      <c r="C151" s="712"/>
      <c r="D151" s="103"/>
      <c r="E151" s="864"/>
      <c r="F151" s="864"/>
      <c r="G151" s="864"/>
      <c r="H151" s="864"/>
      <c r="I151" s="864"/>
      <c r="J151" s="864"/>
      <c r="K151" s="864"/>
      <c r="L151" s="864"/>
      <c r="M151" s="864"/>
      <c r="N151" s="864"/>
    </row>
    <row r="152" spans="1:18" s="86" customFormat="1">
      <c r="A152" s="120">
        <f>A149+1</f>
        <v>115</v>
      </c>
      <c r="B152" s="713" t="s">
        <v>153</v>
      </c>
      <c r="C152" s="714" t="s">
        <v>322</v>
      </c>
      <c r="D152" s="103" t="s">
        <v>1575</v>
      </c>
      <c r="E152" s="237"/>
      <c r="F152" s="237"/>
      <c r="G152" s="237"/>
      <c r="H152" s="237"/>
      <c r="I152" s="237"/>
      <c r="J152" s="237"/>
      <c r="K152" s="237"/>
      <c r="L152" s="237"/>
      <c r="M152" s="237"/>
      <c r="N152" s="237"/>
    </row>
    <row r="153" spans="1:18" s="92" customFormat="1">
      <c r="A153" s="120"/>
      <c r="B153" s="3"/>
      <c r="C153" s="726"/>
      <c r="D153" s="103"/>
      <c r="E153" s="91"/>
      <c r="F153" s="91"/>
      <c r="G153" s="91"/>
      <c r="H153" s="91"/>
      <c r="I153" s="91"/>
      <c r="J153" s="91"/>
      <c r="K153" s="91"/>
      <c r="L153" s="91"/>
      <c r="M153" s="91"/>
      <c r="N153" s="91"/>
    </row>
    <row r="154" spans="1:18" s="98" customFormat="1">
      <c r="A154" s="120"/>
      <c r="B154" s="711" t="s">
        <v>1518</v>
      </c>
      <c r="C154" s="712"/>
      <c r="D154" s="103"/>
      <c r="E154" s="864"/>
      <c r="F154" s="864"/>
      <c r="G154" s="864"/>
      <c r="H154" s="864"/>
      <c r="I154" s="864"/>
      <c r="J154" s="864"/>
      <c r="K154" s="864"/>
      <c r="L154" s="864"/>
      <c r="M154" s="864"/>
      <c r="N154" s="864"/>
      <c r="O154" s="86"/>
      <c r="P154" s="86"/>
      <c r="Q154" s="86"/>
      <c r="R154" s="86"/>
    </row>
    <row r="155" spans="1:18" s="969" customFormat="1">
      <c r="A155" s="923">
        <f>A152+1</f>
        <v>116</v>
      </c>
      <c r="B155" s="970" t="s">
        <v>279</v>
      </c>
      <c r="C155" s="970" t="s">
        <v>321</v>
      </c>
      <c r="D155" s="1058" t="s">
        <v>154</v>
      </c>
      <c r="E155" s="922"/>
      <c r="F155" s="922"/>
      <c r="G155" s="922"/>
      <c r="H155" s="922"/>
      <c r="I155" s="922"/>
      <c r="J155" s="922"/>
      <c r="K155" s="922"/>
      <c r="L155" s="922"/>
      <c r="M155" s="922"/>
      <c r="N155" s="922"/>
    </row>
    <row r="156" spans="1:18" s="969" customFormat="1">
      <c r="A156" s="923"/>
      <c r="B156" s="970" t="s">
        <v>157</v>
      </c>
      <c r="C156" s="970"/>
      <c r="D156" s="1058"/>
      <c r="E156" s="922"/>
      <c r="F156" s="922"/>
      <c r="G156" s="922"/>
      <c r="H156" s="922"/>
      <c r="I156" s="922"/>
      <c r="J156" s="922"/>
      <c r="K156" s="922"/>
      <c r="L156" s="922"/>
      <c r="M156" s="922"/>
      <c r="N156" s="922"/>
    </row>
    <row r="157" spans="1:18" s="969" customFormat="1">
      <c r="A157" s="923">
        <f>A155+1</f>
        <v>117</v>
      </c>
      <c r="B157" s="978" t="s">
        <v>158</v>
      </c>
      <c r="C157" s="978" t="s">
        <v>320</v>
      </c>
      <c r="D157" s="973" t="s">
        <v>155</v>
      </c>
      <c r="E157" s="1000"/>
      <c r="F157" s="1000"/>
      <c r="G157" s="1000"/>
      <c r="H157" s="1000"/>
      <c r="I157" s="1000"/>
      <c r="J157" s="1000"/>
      <c r="K157" s="1000"/>
      <c r="L157" s="1000"/>
      <c r="M157" s="1000"/>
      <c r="N157" s="1000"/>
    </row>
    <row r="158" spans="1:18" s="969" customFormat="1">
      <c r="A158" s="923">
        <f>A157+1</f>
        <v>118</v>
      </c>
      <c r="B158" s="978" t="s">
        <v>280</v>
      </c>
      <c r="C158" s="978" t="s">
        <v>319</v>
      </c>
      <c r="D158" s="973" t="s">
        <v>156</v>
      </c>
      <c r="E158" s="922"/>
      <c r="F158" s="922"/>
      <c r="G158" s="922"/>
      <c r="H158" s="922"/>
      <c r="I158" s="922"/>
      <c r="J158" s="922"/>
      <c r="K158" s="922"/>
      <c r="L158" s="922"/>
      <c r="M158" s="922"/>
      <c r="N158" s="922"/>
    </row>
    <row r="159" spans="1:18" s="92" customFormat="1">
      <c r="A159" s="120"/>
      <c r="B159" s="167"/>
      <c r="C159" s="610"/>
      <c r="D159" s="110"/>
      <c r="E159" s="91"/>
      <c r="F159" s="91"/>
      <c r="G159" s="91"/>
      <c r="H159" s="91"/>
      <c r="I159" s="91"/>
      <c r="J159" s="91"/>
      <c r="K159" s="91"/>
      <c r="L159" s="91"/>
      <c r="M159" s="91"/>
      <c r="N159" s="91"/>
    </row>
    <row r="160" spans="1:18" s="92" customFormat="1">
      <c r="A160" s="120"/>
      <c r="B160" s="167"/>
      <c r="C160" s="610"/>
      <c r="D160" s="103"/>
      <c r="E160" s="864"/>
      <c r="F160" s="864"/>
      <c r="G160" s="864"/>
      <c r="H160" s="864"/>
      <c r="I160" s="864"/>
      <c r="J160" s="864"/>
      <c r="K160" s="864"/>
      <c r="L160" s="864"/>
      <c r="M160" s="864"/>
      <c r="N160" s="864"/>
      <c r="O160" s="86"/>
      <c r="P160" s="86"/>
      <c r="Q160" s="86"/>
      <c r="R160" s="86"/>
    </row>
    <row r="161" spans="1:18" s="86" customFormat="1">
      <c r="A161" s="120"/>
      <c r="B161" s="84" t="s">
        <v>1264</v>
      </c>
      <c r="C161" s="586"/>
      <c r="D161" s="103"/>
      <c r="E161" s="864"/>
      <c r="F161" s="864"/>
      <c r="G161" s="864"/>
      <c r="H161" s="864"/>
      <c r="I161" s="864"/>
      <c r="J161" s="864"/>
      <c r="K161" s="864"/>
      <c r="L161" s="864"/>
      <c r="M161" s="864"/>
      <c r="N161" s="864"/>
    </row>
    <row r="162" spans="1:18" s="86" customFormat="1">
      <c r="A162" s="120">
        <f>A158+1</f>
        <v>119</v>
      </c>
      <c r="B162" s="135" t="s">
        <v>124</v>
      </c>
      <c r="C162" s="588" t="s">
        <v>1076</v>
      </c>
      <c r="D162" s="103"/>
      <c r="E162" s="237"/>
      <c r="F162" s="237"/>
      <c r="G162" s="237"/>
      <c r="H162" s="237"/>
      <c r="I162" s="237"/>
      <c r="J162" s="237"/>
      <c r="K162" s="237"/>
      <c r="L162" s="237"/>
      <c r="M162" s="237"/>
      <c r="N162" s="237"/>
    </row>
    <row r="163" spans="1:18" s="86" customFormat="1">
      <c r="A163" s="120">
        <f>A162+1</f>
        <v>120</v>
      </c>
      <c r="B163" s="138" t="s">
        <v>282</v>
      </c>
      <c r="C163" s="587" t="s">
        <v>1077</v>
      </c>
      <c r="D163" s="107"/>
      <c r="E163" s="237"/>
      <c r="F163" s="237"/>
      <c r="G163" s="237"/>
      <c r="H163" s="237"/>
      <c r="I163" s="237"/>
      <c r="J163" s="237"/>
      <c r="K163" s="237"/>
      <c r="L163" s="237"/>
      <c r="M163" s="237"/>
      <c r="N163" s="237"/>
    </row>
    <row r="164" spans="1:18" s="86" customFormat="1">
      <c r="A164" s="120">
        <f>A163+1</f>
        <v>121</v>
      </c>
      <c r="B164" s="100" t="s">
        <v>162</v>
      </c>
      <c r="C164" s="588" t="s">
        <v>1078</v>
      </c>
      <c r="D164" s="103" t="str">
        <f>"Item "&amp;A162&amp;" divided by item "&amp;A163</f>
        <v>Item 119 divided by item 120</v>
      </c>
      <c r="E164" s="238">
        <f t="shared" ref="E164:N164" si="62">IF(ISERROR(E162/E163),0,E162/E163)</f>
        <v>0</v>
      </c>
      <c r="F164" s="238">
        <f t="shared" si="62"/>
        <v>0</v>
      </c>
      <c r="G164" s="238">
        <f t="shared" si="62"/>
        <v>0</v>
      </c>
      <c r="H164" s="238">
        <f t="shared" si="62"/>
        <v>0</v>
      </c>
      <c r="I164" s="238">
        <f t="shared" si="62"/>
        <v>0</v>
      </c>
      <c r="J164" s="238">
        <f t="shared" si="62"/>
        <v>0</v>
      </c>
      <c r="K164" s="238">
        <f t="shared" si="62"/>
        <v>0</v>
      </c>
      <c r="L164" s="238">
        <f t="shared" si="62"/>
        <v>0</v>
      </c>
      <c r="M164" s="238">
        <f t="shared" si="62"/>
        <v>0</v>
      </c>
      <c r="N164" s="238">
        <f t="shared" si="62"/>
        <v>0</v>
      </c>
    </row>
    <row r="165" spans="1:18" s="92" customFormat="1">
      <c r="A165" s="120"/>
      <c r="B165" s="167"/>
      <c r="C165" s="616"/>
      <c r="D165" s="103"/>
      <c r="E165" s="864"/>
      <c r="F165" s="864"/>
      <c r="G165" s="864"/>
      <c r="H165" s="864"/>
      <c r="I165" s="864"/>
      <c r="J165" s="864"/>
      <c r="K165" s="864"/>
      <c r="L165" s="864"/>
      <c r="M165" s="864"/>
      <c r="N165" s="864"/>
      <c r="O165" s="86"/>
      <c r="P165" s="86"/>
      <c r="Q165" s="86"/>
      <c r="R165" s="86"/>
    </row>
    <row r="166" spans="1:18" s="86" customFormat="1">
      <c r="A166" s="120">
        <f>A164+1</f>
        <v>122</v>
      </c>
      <c r="B166" s="135" t="s">
        <v>163</v>
      </c>
      <c r="C166" s="587" t="s">
        <v>1079</v>
      </c>
      <c r="D166" s="103"/>
      <c r="E166" s="237"/>
      <c r="F166" s="237"/>
      <c r="G166" s="237"/>
      <c r="H166" s="237"/>
      <c r="I166" s="237"/>
      <c r="J166" s="237"/>
      <c r="K166" s="237"/>
      <c r="L166" s="237"/>
      <c r="M166" s="237"/>
      <c r="N166" s="237"/>
    </row>
    <row r="167" spans="1:18" s="86" customFormat="1">
      <c r="A167" s="120">
        <f>A166+1</f>
        <v>123</v>
      </c>
      <c r="B167" s="136" t="s">
        <v>164</v>
      </c>
      <c r="C167" s="588" t="s">
        <v>1080</v>
      </c>
      <c r="D167" s="106"/>
      <c r="E167" s="237"/>
      <c r="F167" s="237"/>
      <c r="G167" s="237"/>
      <c r="H167" s="237"/>
      <c r="I167" s="237"/>
      <c r="J167" s="237"/>
      <c r="K167" s="237"/>
      <c r="L167" s="237"/>
      <c r="M167" s="237"/>
      <c r="N167" s="237"/>
    </row>
    <row r="168" spans="1:18" s="86" customFormat="1">
      <c r="A168" s="120">
        <f>A167+1</f>
        <v>124</v>
      </c>
      <c r="B168" s="100" t="s">
        <v>165</v>
      </c>
      <c r="C168" s="587" t="s">
        <v>1081</v>
      </c>
      <c r="D168" s="103" t="str">
        <f>"Sum of items "&amp;A166&amp;" and "&amp;A167</f>
        <v>Sum of items 122 and 123</v>
      </c>
      <c r="E168" s="185">
        <f>SUM(E166:E167)</f>
        <v>0</v>
      </c>
      <c r="F168" s="185">
        <f t="shared" ref="F168:N168" si="63">SUM(F166:F167)</f>
        <v>0</v>
      </c>
      <c r="G168" s="185">
        <f t="shared" si="63"/>
        <v>0</v>
      </c>
      <c r="H168" s="185">
        <f t="shared" si="63"/>
        <v>0</v>
      </c>
      <c r="I168" s="185">
        <f t="shared" si="63"/>
        <v>0</v>
      </c>
      <c r="J168" s="185">
        <f t="shared" si="63"/>
        <v>0</v>
      </c>
      <c r="K168" s="185">
        <f t="shared" si="63"/>
        <v>0</v>
      </c>
      <c r="L168" s="185">
        <f t="shared" si="63"/>
        <v>0</v>
      </c>
      <c r="M168" s="185">
        <f t="shared" si="63"/>
        <v>0</v>
      </c>
      <c r="N168" s="185">
        <f t="shared" si="63"/>
        <v>0</v>
      </c>
    </row>
    <row r="169" spans="1:18" s="92" customFormat="1">
      <c r="A169" s="120"/>
      <c r="B169" s="167"/>
      <c r="C169" s="616"/>
      <c r="D169" s="103"/>
      <c r="E169" s="139"/>
      <c r="F169" s="139"/>
      <c r="G169" s="139"/>
      <c r="H169" s="139"/>
      <c r="I169" s="139"/>
      <c r="J169" s="139"/>
      <c r="K169" s="139"/>
      <c r="L169" s="139"/>
      <c r="M169" s="139"/>
      <c r="N169" s="139"/>
      <c r="O169" s="86"/>
      <c r="P169" s="86"/>
      <c r="Q169" s="86"/>
      <c r="R169" s="86"/>
    </row>
    <row r="170" spans="1:18" s="86" customFormat="1">
      <c r="A170" s="120">
        <f>A168+1</f>
        <v>125</v>
      </c>
      <c r="B170" s="135" t="s">
        <v>166</v>
      </c>
      <c r="C170" s="588" t="s">
        <v>1082</v>
      </c>
      <c r="D170" s="103"/>
      <c r="E170" s="237"/>
      <c r="F170" s="237"/>
      <c r="G170" s="237"/>
      <c r="H170" s="237"/>
      <c r="I170" s="237"/>
      <c r="J170" s="237"/>
      <c r="K170" s="237"/>
      <c r="L170" s="237"/>
      <c r="M170" s="237"/>
      <c r="N170" s="237"/>
    </row>
    <row r="171" spans="1:18" s="86" customFormat="1">
      <c r="A171" s="120">
        <f>A170+1</f>
        <v>126</v>
      </c>
      <c r="B171" s="136" t="s">
        <v>167</v>
      </c>
      <c r="C171" s="587" t="s">
        <v>1083</v>
      </c>
      <c r="D171" s="106"/>
      <c r="E171" s="237"/>
      <c r="F171" s="237"/>
      <c r="G171" s="237"/>
      <c r="H171" s="237"/>
      <c r="I171" s="237"/>
      <c r="J171" s="237"/>
      <c r="K171" s="237"/>
      <c r="L171" s="237"/>
      <c r="M171" s="237"/>
      <c r="N171" s="237"/>
    </row>
    <row r="172" spans="1:18" s="86" customFormat="1">
      <c r="A172" s="120">
        <f>A171+1</f>
        <v>127</v>
      </c>
      <c r="B172" s="100" t="s">
        <v>168</v>
      </c>
      <c r="C172" s="588" t="s">
        <v>1084</v>
      </c>
      <c r="D172" s="103" t="str">
        <f>"Sum of items "&amp;A170&amp;" and "&amp;A171</f>
        <v>Sum of items 125 and 126</v>
      </c>
      <c r="E172" s="185">
        <f>SUM(E170:E171)</f>
        <v>0</v>
      </c>
      <c r="F172" s="185">
        <f t="shared" ref="F172:N172" si="64">SUM(F170:F171)</f>
        <v>0</v>
      </c>
      <c r="G172" s="185">
        <f t="shared" si="64"/>
        <v>0</v>
      </c>
      <c r="H172" s="185">
        <f t="shared" si="64"/>
        <v>0</v>
      </c>
      <c r="I172" s="185">
        <f t="shared" si="64"/>
        <v>0</v>
      </c>
      <c r="J172" s="185">
        <f t="shared" si="64"/>
        <v>0</v>
      </c>
      <c r="K172" s="185">
        <f t="shared" si="64"/>
        <v>0</v>
      </c>
      <c r="L172" s="185">
        <f t="shared" si="64"/>
        <v>0</v>
      </c>
      <c r="M172" s="185">
        <f t="shared" si="64"/>
        <v>0</v>
      </c>
      <c r="N172" s="185">
        <f t="shared" si="64"/>
        <v>0</v>
      </c>
    </row>
    <row r="173" spans="1:18" s="86" customFormat="1">
      <c r="A173" s="120"/>
      <c r="B173" s="100"/>
      <c r="C173" s="703"/>
      <c r="D173" s="103"/>
      <c r="E173" s="778"/>
      <c r="F173" s="778"/>
      <c r="G173" s="778"/>
      <c r="H173" s="778"/>
      <c r="I173" s="778"/>
      <c r="J173" s="778"/>
      <c r="K173" s="778"/>
      <c r="L173" s="778"/>
      <c r="M173" s="778"/>
      <c r="N173" s="778"/>
    </row>
    <row r="174" spans="1:18" s="86" customFormat="1">
      <c r="A174" s="120"/>
      <c r="B174" s="100"/>
      <c r="C174" s="703"/>
      <c r="D174" s="103"/>
      <c r="E174" s="186"/>
      <c r="F174" s="186"/>
      <c r="G174" s="186"/>
      <c r="H174" s="186"/>
      <c r="I174" s="186"/>
      <c r="J174" s="186"/>
      <c r="K174" s="186"/>
      <c r="L174" s="186"/>
      <c r="M174" s="186"/>
      <c r="N174" s="186"/>
    </row>
    <row r="175" spans="1:18" s="86" customFormat="1">
      <c r="A175" s="830"/>
      <c r="B175" s="719" t="s">
        <v>1265</v>
      </c>
      <c r="C175" s="707"/>
      <c r="D175" s="828"/>
      <c r="E175" s="186"/>
      <c r="F175" s="186"/>
      <c r="G175" s="186"/>
      <c r="H175" s="186"/>
      <c r="I175" s="186"/>
      <c r="J175" s="186"/>
      <c r="K175" s="186"/>
      <c r="L175" s="186"/>
      <c r="M175" s="186"/>
      <c r="N175" s="186"/>
    </row>
    <row r="176" spans="1:18" s="86" customFormat="1">
      <c r="A176" s="830">
        <f>A172+1</f>
        <v>128</v>
      </c>
      <c r="B176" s="826" t="s">
        <v>1434</v>
      </c>
      <c r="C176" s="707"/>
      <c r="D176" s="828" t="str">
        <f>"Sum of items "&amp;A177&amp;" and "&amp;A178</f>
        <v>Sum of items 129 and 130</v>
      </c>
      <c r="E176" s="238">
        <f>SUM(E177:E178)</f>
        <v>0</v>
      </c>
      <c r="F176" s="238">
        <f>SUM(F177:F178)</f>
        <v>0</v>
      </c>
      <c r="G176" s="238">
        <f t="shared" ref="G176:N176" si="65">SUM(G177:G178)</f>
        <v>0</v>
      </c>
      <c r="H176" s="238">
        <f t="shared" si="65"/>
        <v>0</v>
      </c>
      <c r="I176" s="238">
        <f t="shared" si="65"/>
        <v>0</v>
      </c>
      <c r="J176" s="238">
        <f t="shared" si="65"/>
        <v>0</v>
      </c>
      <c r="K176" s="238">
        <f t="shared" si="65"/>
        <v>0</v>
      </c>
      <c r="L176" s="238">
        <f t="shared" si="65"/>
        <v>0</v>
      </c>
      <c r="M176" s="238">
        <f t="shared" si="65"/>
        <v>0</v>
      </c>
      <c r="N176" s="238">
        <f t="shared" si="65"/>
        <v>0</v>
      </c>
    </row>
    <row r="177" spans="1:14" s="86" customFormat="1">
      <c r="A177" s="830">
        <f>A176+1</f>
        <v>129</v>
      </c>
      <c r="B177" s="848" t="str">
        <f>"Related to transactions recognized in other comprehensive income (Item "&amp;A22&amp;")"</f>
        <v>Related to transactions recognized in other comprehensive income (Item 14)</v>
      </c>
      <c r="C177" s="707"/>
      <c r="D177" s="828"/>
      <c r="E177" s="237"/>
      <c r="F177" s="237"/>
      <c r="G177" s="237"/>
      <c r="H177" s="237"/>
      <c r="I177" s="237"/>
      <c r="J177" s="237"/>
      <c r="K177" s="237"/>
      <c r="L177" s="237"/>
      <c r="M177" s="237"/>
      <c r="N177" s="237"/>
    </row>
    <row r="178" spans="1:14" s="86" customFormat="1">
      <c r="A178" s="830">
        <f t="shared" ref="A178:A187" si="66">A177+1</f>
        <v>130</v>
      </c>
      <c r="B178" s="848" t="s">
        <v>1435</v>
      </c>
      <c r="C178" s="707"/>
      <c r="D178" s="828"/>
      <c r="E178" s="237"/>
      <c r="F178" s="237"/>
      <c r="G178" s="237"/>
      <c r="H178" s="237"/>
      <c r="I178" s="237"/>
      <c r="J178" s="237"/>
      <c r="K178" s="237"/>
      <c r="L178" s="237"/>
      <c r="M178" s="237"/>
      <c r="N178" s="237"/>
    </row>
    <row r="179" spans="1:14" s="86" customFormat="1">
      <c r="A179" s="830">
        <f t="shared" si="66"/>
        <v>131</v>
      </c>
      <c r="B179" s="826" t="s">
        <v>1436</v>
      </c>
      <c r="C179" s="707"/>
      <c r="D179" s="828"/>
      <c r="E179" s="237"/>
      <c r="F179" s="237"/>
      <c r="G179" s="237"/>
      <c r="H179" s="237"/>
      <c r="I179" s="237"/>
      <c r="J179" s="237"/>
      <c r="K179" s="237"/>
      <c r="L179" s="237"/>
      <c r="M179" s="237"/>
      <c r="N179" s="237"/>
    </row>
    <row r="180" spans="1:14" s="86" customFormat="1">
      <c r="A180" s="830">
        <f t="shared" si="66"/>
        <v>132</v>
      </c>
      <c r="B180" s="826" t="s">
        <v>1437</v>
      </c>
      <c r="C180" s="707"/>
      <c r="D180" s="849" t="str">
        <f>"Sum of items "&amp;A181&amp;", "&amp;A182&amp;", and "&amp;A183</f>
        <v>Sum of items 133, 134, and 135</v>
      </c>
      <c r="E180" s="238">
        <f>SUM(E181:E183)</f>
        <v>0</v>
      </c>
      <c r="F180" s="238">
        <f>SUM(F181:F183)</f>
        <v>0</v>
      </c>
      <c r="G180" s="238">
        <f t="shared" ref="G180:N180" si="67">SUM(G181:G183)</f>
        <v>0</v>
      </c>
      <c r="H180" s="238">
        <f t="shared" si="67"/>
        <v>0</v>
      </c>
      <c r="I180" s="238">
        <f t="shared" si="67"/>
        <v>0</v>
      </c>
      <c r="J180" s="238">
        <f t="shared" si="67"/>
        <v>0</v>
      </c>
      <c r="K180" s="238">
        <f t="shared" si="67"/>
        <v>0</v>
      </c>
      <c r="L180" s="238">
        <f t="shared" si="67"/>
        <v>0</v>
      </c>
      <c r="M180" s="238">
        <f t="shared" si="67"/>
        <v>0</v>
      </c>
      <c r="N180" s="238">
        <f t="shared" si="67"/>
        <v>0</v>
      </c>
    </row>
    <row r="181" spans="1:14" s="86" customFormat="1">
      <c r="A181" s="830">
        <f t="shared" si="66"/>
        <v>133</v>
      </c>
      <c r="B181" s="848" t="str">
        <f>"Related to transactions recognized in other comprehensive income (Item "&amp;A22&amp;") (Report as Negative)"</f>
        <v>Related to transactions recognized in other comprehensive income (Item 14) (Report as Negative)</v>
      </c>
      <c r="C181" s="707"/>
      <c r="D181" s="828"/>
      <c r="E181" s="237"/>
      <c r="F181" s="237"/>
      <c r="G181" s="237"/>
      <c r="H181" s="237"/>
      <c r="I181" s="237"/>
      <c r="J181" s="237"/>
      <c r="K181" s="237"/>
      <c r="L181" s="237"/>
      <c r="M181" s="237"/>
      <c r="N181" s="237"/>
    </row>
    <row r="182" spans="1:14" s="86" customFormat="1">
      <c r="A182" s="830">
        <f t="shared" si="66"/>
        <v>134</v>
      </c>
      <c r="B182" s="848" t="s">
        <v>1438</v>
      </c>
      <c r="C182" s="707"/>
      <c r="D182" s="828"/>
      <c r="E182" s="237"/>
      <c r="F182" s="237"/>
      <c r="G182" s="237"/>
      <c r="H182" s="237"/>
      <c r="I182" s="237"/>
      <c r="J182" s="237"/>
      <c r="K182" s="237"/>
      <c r="L182" s="237"/>
      <c r="M182" s="237"/>
      <c r="N182" s="237"/>
    </row>
    <row r="183" spans="1:14" s="86" customFormat="1">
      <c r="A183" s="830">
        <f t="shared" si="66"/>
        <v>135</v>
      </c>
      <c r="B183" s="848" t="s">
        <v>1439</v>
      </c>
      <c r="C183" s="707"/>
      <c r="D183" s="828"/>
      <c r="E183" s="237"/>
      <c r="F183" s="237"/>
      <c r="G183" s="237"/>
      <c r="H183" s="237"/>
      <c r="I183" s="237"/>
      <c r="J183" s="237"/>
      <c r="K183" s="237"/>
      <c r="L183" s="237"/>
      <c r="M183" s="237"/>
      <c r="N183" s="237"/>
    </row>
    <row r="184" spans="1:14" s="86" customFormat="1">
      <c r="A184" s="830">
        <f t="shared" si="66"/>
        <v>136</v>
      </c>
      <c r="B184" s="850" t="s">
        <v>1440</v>
      </c>
      <c r="C184" s="779"/>
      <c r="D184" s="851" t="str">
        <f>"Sum of items "&amp;A176&amp;", "&amp;A179&amp;", and "&amp;A180</f>
        <v>Sum of items 128, 131, and 132</v>
      </c>
      <c r="E184" s="238">
        <f>SUM(E176,E179,E180)</f>
        <v>0</v>
      </c>
      <c r="F184" s="238">
        <f>SUM(F176,F179,F180)</f>
        <v>0</v>
      </c>
      <c r="G184" s="238">
        <f t="shared" ref="G184:N184" si="68">SUM(G176,G179,G180)</f>
        <v>0</v>
      </c>
      <c r="H184" s="238">
        <f t="shared" si="68"/>
        <v>0</v>
      </c>
      <c r="I184" s="238">
        <f t="shared" si="68"/>
        <v>0</v>
      </c>
      <c r="J184" s="238">
        <f t="shared" si="68"/>
        <v>0</v>
      </c>
      <c r="K184" s="238">
        <f t="shared" si="68"/>
        <v>0</v>
      </c>
      <c r="L184" s="238">
        <f t="shared" si="68"/>
        <v>0</v>
      </c>
      <c r="M184" s="238">
        <f t="shared" si="68"/>
        <v>0</v>
      </c>
      <c r="N184" s="238">
        <f t="shared" si="68"/>
        <v>0</v>
      </c>
    </row>
    <row r="185" spans="1:14" s="86" customFormat="1">
      <c r="A185" s="830">
        <f t="shared" si="66"/>
        <v>137</v>
      </c>
      <c r="B185" s="852" t="s">
        <v>1441</v>
      </c>
      <c r="C185" s="707"/>
      <c r="D185" s="849" t="str">
        <f>"Sum of items "&amp;A186&amp;" and "&amp;A187</f>
        <v>Sum of items 138 and 139</v>
      </c>
      <c r="E185" s="238">
        <f>SUM(E186:E187)</f>
        <v>0</v>
      </c>
      <c r="F185" s="238">
        <f>SUM(F186:F187)</f>
        <v>0</v>
      </c>
      <c r="G185" s="238">
        <f t="shared" ref="G185:N185" si="69">SUM(G186:G187)</f>
        <v>0</v>
      </c>
      <c r="H185" s="238">
        <f t="shared" si="69"/>
        <v>0</v>
      </c>
      <c r="I185" s="238">
        <f t="shared" si="69"/>
        <v>0</v>
      </c>
      <c r="J185" s="238">
        <f t="shared" si="69"/>
        <v>0</v>
      </c>
      <c r="K185" s="238">
        <f t="shared" si="69"/>
        <v>0</v>
      </c>
      <c r="L185" s="238">
        <f t="shared" si="69"/>
        <v>0</v>
      </c>
      <c r="M185" s="238">
        <f t="shared" si="69"/>
        <v>0</v>
      </c>
      <c r="N185" s="238">
        <f t="shared" si="69"/>
        <v>0</v>
      </c>
    </row>
    <row r="186" spans="1:14" s="86" customFormat="1">
      <c r="A186" s="830">
        <f t="shared" si="66"/>
        <v>138</v>
      </c>
      <c r="B186" s="853" t="str">
        <f>"Related to transactions recognized in other comprehensive income (Item "&amp;A22&amp;")"</f>
        <v>Related to transactions recognized in other comprehensive income (Item 14)</v>
      </c>
      <c r="C186" s="707"/>
      <c r="D186" s="849"/>
      <c r="E186" s="237"/>
      <c r="F186" s="237"/>
      <c r="G186" s="237"/>
      <c r="H186" s="237"/>
      <c r="I186" s="237"/>
      <c r="J186" s="237"/>
      <c r="K186" s="237"/>
      <c r="L186" s="237"/>
      <c r="M186" s="237"/>
      <c r="N186" s="237"/>
    </row>
    <row r="187" spans="1:14" s="86" customFormat="1">
      <c r="A187" s="830">
        <f t="shared" si="66"/>
        <v>139</v>
      </c>
      <c r="B187" s="848" t="s">
        <v>1435</v>
      </c>
      <c r="C187" s="707"/>
      <c r="D187" s="849"/>
      <c r="E187" s="237"/>
      <c r="F187" s="237"/>
      <c r="G187" s="237"/>
      <c r="H187" s="237"/>
      <c r="I187" s="237"/>
      <c r="J187" s="237"/>
      <c r="K187" s="237"/>
      <c r="L187" s="237"/>
      <c r="M187" s="237"/>
      <c r="N187" s="237"/>
    </row>
    <row r="188" spans="1:14" s="86" customFormat="1">
      <c r="A188" s="830"/>
      <c r="B188" s="826"/>
      <c r="C188" s="659"/>
      <c r="D188" s="828"/>
      <c r="E188" s="760"/>
      <c r="F188" s="760"/>
      <c r="G188" s="760"/>
      <c r="H188" s="760"/>
      <c r="I188" s="760"/>
      <c r="J188" s="760"/>
      <c r="K188" s="760"/>
      <c r="L188" s="760"/>
      <c r="M188" s="760"/>
      <c r="N188" s="760"/>
    </row>
    <row r="189" spans="1:14" s="86" customFormat="1" ht="30">
      <c r="A189" s="830">
        <f>A187+1</f>
        <v>140</v>
      </c>
      <c r="B189" s="852" t="s">
        <v>1442</v>
      </c>
      <c r="C189" s="707"/>
      <c r="D189" s="849" t="str">
        <f>"Sum of items "&amp;A179&amp;" and "&amp;A183&amp;", not less than zero"</f>
        <v>Sum of items 131 and 135, not less than zero</v>
      </c>
      <c r="E189" s="238">
        <f>MAX(0,E179+E183)</f>
        <v>0</v>
      </c>
      <c r="F189" s="238">
        <f>MAX(0,F179+F183)</f>
        <v>0</v>
      </c>
      <c r="G189" s="238">
        <f t="shared" ref="G189:N189" si="70">MAX(0,G179+G183)</f>
        <v>0</v>
      </c>
      <c r="H189" s="238">
        <f t="shared" si="70"/>
        <v>0</v>
      </c>
      <c r="I189" s="238">
        <f t="shared" si="70"/>
        <v>0</v>
      </c>
      <c r="J189" s="238">
        <f t="shared" si="70"/>
        <v>0</v>
      </c>
      <c r="K189" s="238">
        <f t="shared" si="70"/>
        <v>0</v>
      </c>
      <c r="L189" s="238">
        <f t="shared" si="70"/>
        <v>0</v>
      </c>
      <c r="M189" s="238">
        <f t="shared" si="70"/>
        <v>0</v>
      </c>
      <c r="N189" s="238">
        <f t="shared" si="70"/>
        <v>0</v>
      </c>
    </row>
    <row r="190" spans="1:14" s="86" customFormat="1">
      <c r="A190" s="830"/>
      <c r="B190" s="852"/>
      <c r="C190" s="707"/>
      <c r="D190" s="849"/>
      <c r="E190" s="760"/>
      <c r="F190" s="760"/>
      <c r="G190" s="760"/>
      <c r="H190" s="760"/>
      <c r="I190" s="760"/>
      <c r="J190" s="760"/>
      <c r="K190" s="760"/>
      <c r="L190" s="760"/>
      <c r="M190" s="760"/>
      <c r="N190" s="760"/>
    </row>
    <row r="191" spans="1:14" s="86" customFormat="1" ht="30">
      <c r="A191" s="830">
        <f>A189+1</f>
        <v>141</v>
      </c>
      <c r="B191" s="852" t="s">
        <v>1637</v>
      </c>
      <c r="C191" s="707"/>
      <c r="D191" s="849"/>
      <c r="E191" s="340"/>
      <c r="F191" s="340"/>
      <c r="G191" s="340"/>
      <c r="H191" s="340"/>
      <c r="I191" s="340"/>
      <c r="J191" s="340"/>
      <c r="K191" s="340"/>
      <c r="L191" s="340"/>
      <c r="M191" s="340"/>
      <c r="N191" s="340"/>
    </row>
    <row r="192" spans="1:14" s="86" customFormat="1" ht="45">
      <c r="A192" s="830">
        <f>A191+1</f>
        <v>142</v>
      </c>
      <c r="B192" s="841" t="s">
        <v>1443</v>
      </c>
      <c r="C192" s="707"/>
      <c r="D192" s="823" t="str">
        <f>"Sum of items "&amp;A177&amp;", "&amp;A178&amp;", "&amp;A181&amp;", and "&amp;A182&amp;", less items "&amp;A186&amp;",  "&amp;A187&amp;", and "&amp;A191&amp;", not less than zero"</f>
        <v>Sum of items 129, 130, 133, and 134, less items 138,  139, and 141, not less than zero</v>
      </c>
      <c r="E192" s="238">
        <f>MAX(0,E177+E178+E181+E182-E186-E187-E191)</f>
        <v>0</v>
      </c>
      <c r="F192" s="238">
        <f>MAX(0,F177+F178+F181+F182-F186-F187-F191)</f>
        <v>0</v>
      </c>
      <c r="G192" s="238">
        <f t="shared" ref="G192:N192" si="71">MAX(0,G177+G178+G181+G182-G186-G187-G191)</f>
        <v>0</v>
      </c>
      <c r="H192" s="238">
        <f t="shared" si="71"/>
        <v>0</v>
      </c>
      <c r="I192" s="238">
        <f t="shared" si="71"/>
        <v>0</v>
      </c>
      <c r="J192" s="238">
        <f t="shared" si="71"/>
        <v>0</v>
      </c>
      <c r="K192" s="238">
        <f t="shared" si="71"/>
        <v>0</v>
      </c>
      <c r="L192" s="238">
        <f t="shared" si="71"/>
        <v>0</v>
      </c>
      <c r="M192" s="238">
        <f t="shared" si="71"/>
        <v>0</v>
      </c>
      <c r="N192" s="238">
        <f t="shared" si="71"/>
        <v>0</v>
      </c>
    </row>
    <row r="193" spans="1:18" s="86" customFormat="1">
      <c r="A193" s="854"/>
      <c r="B193" s="855"/>
      <c r="C193" s="703"/>
      <c r="D193" s="856"/>
      <c r="E193" s="186"/>
      <c r="F193" s="186"/>
      <c r="G193" s="186"/>
      <c r="H193" s="186"/>
      <c r="I193" s="186"/>
      <c r="J193" s="186"/>
      <c r="K193" s="186"/>
      <c r="L193" s="186"/>
      <c r="M193" s="186"/>
      <c r="N193" s="186"/>
    </row>
    <row r="194" spans="1:18" s="167" customFormat="1">
      <c r="A194" s="857"/>
      <c r="B194" s="858"/>
      <c r="C194" s="610"/>
      <c r="D194" s="856"/>
      <c r="E194" s="139"/>
      <c r="F194" s="864"/>
      <c r="G194" s="864"/>
      <c r="H194" s="864"/>
      <c r="I194" s="864"/>
      <c r="J194" s="864"/>
      <c r="K194" s="864"/>
      <c r="L194" s="864"/>
      <c r="M194" s="864"/>
      <c r="N194" s="864"/>
      <c r="O194" s="166"/>
      <c r="P194" s="166"/>
      <c r="Q194" s="166"/>
      <c r="R194" s="166"/>
    </row>
    <row r="195" spans="1:18" s="167" customFormat="1">
      <c r="A195" s="1010"/>
      <c r="B195" s="1006" t="s">
        <v>1167</v>
      </c>
      <c r="C195" s="1008"/>
      <c r="D195" s="973"/>
      <c r="E195" s="1009"/>
      <c r="F195" s="1009"/>
      <c r="G195" s="1009"/>
      <c r="H195" s="1009"/>
      <c r="I195" s="1009"/>
      <c r="J195" s="1009"/>
      <c r="K195" s="1009"/>
      <c r="L195" s="1009"/>
      <c r="M195" s="1009"/>
      <c r="N195" s="1009"/>
      <c r="O195" s="166"/>
      <c r="P195" s="166"/>
      <c r="Q195" s="166"/>
      <c r="R195" s="166"/>
    </row>
    <row r="196" spans="1:18" s="48" customFormat="1">
      <c r="A196" s="944">
        <f>A192+1</f>
        <v>143</v>
      </c>
      <c r="B196" s="979" t="s">
        <v>1168</v>
      </c>
      <c r="C196" s="935"/>
      <c r="D196" s="973"/>
      <c r="E196" s="922"/>
      <c r="F196" s="922"/>
      <c r="G196" s="922"/>
      <c r="H196" s="922"/>
      <c r="I196" s="922"/>
      <c r="J196" s="922"/>
      <c r="K196" s="922"/>
      <c r="L196" s="922"/>
      <c r="M196" s="922"/>
      <c r="N196" s="922"/>
    </row>
    <row r="197" spans="1:18" s="48" customFormat="1">
      <c r="A197" s="944">
        <f>A196+1</f>
        <v>144</v>
      </c>
      <c r="B197" s="976" t="str">
        <f>"Trust preferred securities included in Item "&amp;A71</f>
        <v>Trust preferred securities included in Item 58</v>
      </c>
      <c r="C197" s="935"/>
      <c r="D197" s="973"/>
      <c r="E197" s="922"/>
      <c r="F197" s="922"/>
      <c r="G197" s="922"/>
      <c r="H197" s="922"/>
      <c r="I197" s="922"/>
      <c r="J197" s="922"/>
      <c r="K197" s="922"/>
      <c r="L197" s="922"/>
      <c r="M197" s="922"/>
      <c r="N197" s="922"/>
    </row>
    <row r="198" spans="1:18" s="167" customFormat="1">
      <c r="A198" s="124"/>
      <c r="C198" s="610"/>
      <c r="D198" s="110"/>
      <c r="E198" s="186"/>
      <c r="F198" s="91"/>
      <c r="G198" s="91"/>
      <c r="H198" s="91"/>
      <c r="I198" s="91"/>
      <c r="J198" s="91"/>
      <c r="K198" s="91"/>
      <c r="L198" s="91"/>
      <c r="M198" s="91"/>
      <c r="N198" s="91"/>
    </row>
    <row r="199" spans="1:18" s="167" customFormat="1">
      <c r="A199" s="125" t="s">
        <v>49</v>
      </c>
      <c r="B199" s="94" t="s">
        <v>77</v>
      </c>
      <c r="C199" s="94"/>
      <c r="D199" s="111"/>
      <c r="E199" s="3"/>
      <c r="F199" s="166"/>
      <c r="G199" s="166"/>
      <c r="H199" s="166"/>
      <c r="I199" s="166"/>
      <c r="J199" s="166"/>
      <c r="K199" s="166"/>
      <c r="L199" s="166"/>
      <c r="M199" s="166"/>
      <c r="N199" s="166"/>
      <c r="O199" s="166"/>
      <c r="P199" s="166"/>
    </row>
    <row r="200" spans="1:18" s="167" customFormat="1">
      <c r="A200" s="118"/>
      <c r="B200" s="1039"/>
      <c r="C200" s="1040"/>
      <c r="D200" s="1041"/>
      <c r="E200" s="1041"/>
      <c r="F200" s="1041"/>
      <c r="G200" s="1041"/>
      <c r="H200" s="1041"/>
      <c r="I200" s="1041"/>
      <c r="J200" s="1041"/>
      <c r="K200" s="1041"/>
      <c r="L200" s="1041"/>
      <c r="M200" s="1041"/>
      <c r="N200" s="1041"/>
      <c r="O200" s="1041"/>
      <c r="P200" s="1042"/>
    </row>
    <row r="201" spans="1:18" s="167" customFormat="1">
      <c r="A201" s="118"/>
      <c r="B201" s="1043"/>
      <c r="C201" s="1044"/>
      <c r="D201" s="1045"/>
      <c r="E201" s="1045"/>
      <c r="F201" s="1045"/>
      <c r="G201" s="1045"/>
      <c r="H201" s="1045"/>
      <c r="I201" s="1045"/>
      <c r="J201" s="1045"/>
      <c r="K201" s="1045"/>
      <c r="L201" s="1045"/>
      <c r="M201" s="1045"/>
      <c r="N201" s="1045"/>
      <c r="O201" s="1045"/>
      <c r="P201" s="1046"/>
    </row>
    <row r="202" spans="1:18" s="167" customFormat="1">
      <c r="A202" s="118"/>
      <c r="B202" s="1043"/>
      <c r="C202" s="1044"/>
      <c r="D202" s="1045"/>
      <c r="E202" s="1045"/>
      <c r="F202" s="1045"/>
      <c r="G202" s="1045"/>
      <c r="H202" s="1045"/>
      <c r="I202" s="1045"/>
      <c r="J202" s="1045"/>
      <c r="K202" s="1045"/>
      <c r="L202" s="1045"/>
      <c r="M202" s="1045"/>
      <c r="N202" s="1045"/>
      <c r="O202" s="1045"/>
      <c r="P202" s="1046"/>
    </row>
    <row r="203" spans="1:18" s="167" customFormat="1">
      <c r="A203" s="118"/>
      <c r="B203" s="1047"/>
      <c r="C203" s="1048"/>
      <c r="D203" s="1048"/>
      <c r="E203" s="1048"/>
      <c r="F203" s="1048"/>
      <c r="G203" s="1048"/>
      <c r="H203" s="1048"/>
      <c r="I203" s="1048"/>
      <c r="J203" s="1048"/>
      <c r="K203" s="1048"/>
      <c r="L203" s="1048"/>
      <c r="M203" s="1048"/>
      <c r="N203" s="1048"/>
      <c r="O203" s="1048"/>
      <c r="P203" s="1049"/>
    </row>
    <row r="204" spans="1:18" s="167" customFormat="1">
      <c r="A204" s="125"/>
      <c r="B204" s="249"/>
      <c r="C204" s="248"/>
      <c r="D204" s="102"/>
      <c r="E204" s="102"/>
      <c r="F204" s="97"/>
      <c r="G204" s="97"/>
      <c r="H204" s="97"/>
      <c r="I204" s="97"/>
      <c r="J204" s="97"/>
      <c r="K204" s="97"/>
      <c r="L204" s="97"/>
      <c r="M204" s="97"/>
      <c r="N204" s="97"/>
      <c r="O204" s="97"/>
      <c r="P204" s="97"/>
    </row>
    <row r="205" spans="1:18" s="167" customFormat="1">
      <c r="A205" s="125" t="s">
        <v>50</v>
      </c>
      <c r="B205" s="94" t="s">
        <v>1520</v>
      </c>
      <c r="C205" s="94"/>
      <c r="D205" s="111"/>
      <c r="E205" s="3"/>
      <c r="F205" s="166"/>
      <c r="G205" s="166"/>
      <c r="H205" s="166"/>
      <c r="I205" s="166"/>
      <c r="J205" s="166"/>
      <c r="K205" s="166"/>
      <c r="L205" s="166"/>
      <c r="M205" s="166"/>
      <c r="N205" s="166"/>
      <c r="O205" s="166"/>
      <c r="P205" s="166"/>
    </row>
    <row r="206" spans="1:18" s="167" customFormat="1">
      <c r="A206" s="118"/>
      <c r="B206" s="1039"/>
      <c r="C206" s="1040"/>
      <c r="D206" s="1041"/>
      <c r="E206" s="1041"/>
      <c r="F206" s="1041"/>
      <c r="G206" s="1041"/>
      <c r="H206" s="1041"/>
      <c r="I206" s="1041"/>
      <c r="J206" s="1041"/>
      <c r="K206" s="1041"/>
      <c r="L206" s="1041"/>
      <c r="M206" s="1041"/>
      <c r="N206" s="1041"/>
      <c r="O206" s="1041"/>
      <c r="P206" s="1042"/>
    </row>
    <row r="207" spans="1:18" s="167" customFormat="1">
      <c r="A207" s="118"/>
      <c r="B207" s="1043"/>
      <c r="C207" s="1044"/>
      <c r="D207" s="1045"/>
      <c r="E207" s="1045"/>
      <c r="F207" s="1045"/>
      <c r="G207" s="1045"/>
      <c r="H207" s="1045"/>
      <c r="I207" s="1045"/>
      <c r="J207" s="1045"/>
      <c r="K207" s="1045"/>
      <c r="L207" s="1045"/>
      <c r="M207" s="1045"/>
      <c r="N207" s="1045"/>
      <c r="O207" s="1045"/>
      <c r="P207" s="1046"/>
    </row>
    <row r="208" spans="1:18" s="167" customFormat="1">
      <c r="A208" s="118"/>
      <c r="B208" s="1043"/>
      <c r="C208" s="1044"/>
      <c r="D208" s="1045"/>
      <c r="E208" s="1045"/>
      <c r="F208" s="1045"/>
      <c r="G208" s="1045"/>
      <c r="H208" s="1045"/>
      <c r="I208" s="1045"/>
      <c r="J208" s="1045"/>
      <c r="K208" s="1045"/>
      <c r="L208" s="1045"/>
      <c r="M208" s="1045"/>
      <c r="N208" s="1045"/>
      <c r="O208" s="1045"/>
      <c r="P208" s="1046"/>
    </row>
    <row r="209" spans="1:18" s="167" customFormat="1">
      <c r="A209" s="118"/>
      <c r="B209" s="1047"/>
      <c r="C209" s="1048"/>
      <c r="D209" s="1048"/>
      <c r="E209" s="1048"/>
      <c r="F209" s="1048"/>
      <c r="G209" s="1048"/>
      <c r="H209" s="1048"/>
      <c r="I209" s="1048"/>
      <c r="J209" s="1048"/>
      <c r="K209" s="1048"/>
      <c r="L209" s="1048"/>
      <c r="M209" s="1048"/>
      <c r="N209" s="1048"/>
      <c r="O209" s="1048"/>
      <c r="P209" s="1049"/>
    </row>
    <row r="210" spans="1:18" s="167" customFormat="1">
      <c r="A210" s="125"/>
      <c r="C210" s="610"/>
      <c r="D210" s="110"/>
      <c r="E210" s="186"/>
      <c r="F210" s="91"/>
      <c r="G210" s="91"/>
      <c r="H210" s="91"/>
      <c r="I210" s="91"/>
      <c r="J210" s="91"/>
      <c r="K210" s="91"/>
      <c r="L210" s="91"/>
      <c r="M210" s="91"/>
      <c r="N210" s="91"/>
    </row>
    <row r="211" spans="1:18" s="167" customFormat="1">
      <c r="A211" s="728"/>
      <c r="B211" s="713" t="s">
        <v>274</v>
      </c>
      <c r="C211" s="599"/>
      <c r="D211" s="110"/>
      <c r="E211" s="186"/>
      <c r="F211" s="91"/>
      <c r="G211" s="91"/>
      <c r="H211" s="91"/>
      <c r="I211" s="91"/>
      <c r="J211" s="91"/>
      <c r="K211" s="91"/>
      <c r="L211" s="91"/>
      <c r="M211" s="91"/>
      <c r="N211" s="91"/>
    </row>
    <row r="212" spans="1:18" s="53" customFormat="1">
      <c r="A212" s="729"/>
      <c r="B212" s="517" t="s">
        <v>1519</v>
      </c>
      <c r="C212" s="517"/>
      <c r="D212" s="621"/>
      <c r="E212" s="174" t="b">
        <v>1</v>
      </c>
      <c r="F212" s="174" t="b">
        <v>1</v>
      </c>
      <c r="G212" s="174" t="b">
        <v>1</v>
      </c>
      <c r="H212" s="174" t="b">
        <v>1</v>
      </c>
      <c r="I212" s="174" t="b">
        <v>1</v>
      </c>
      <c r="J212" s="174" t="b">
        <v>1</v>
      </c>
      <c r="K212" s="174" t="b">
        <v>1</v>
      </c>
      <c r="L212" s="174" t="b">
        <v>1</v>
      </c>
      <c r="M212" s="174" t="b">
        <v>1</v>
      </c>
      <c r="N212" s="174" t="b">
        <v>1</v>
      </c>
      <c r="P212" s="178"/>
      <c r="Q212" s="178"/>
      <c r="R212" s="178"/>
    </row>
    <row r="213" spans="1:18">
      <c r="B213" s="96"/>
      <c r="C213" s="600"/>
      <c r="D213" s="106"/>
      <c r="E213" s="227"/>
      <c r="F213" s="96"/>
      <c r="G213" s="96"/>
      <c r="H213" s="96"/>
      <c r="I213" s="96"/>
      <c r="J213" s="96"/>
      <c r="K213" s="96"/>
      <c r="L213" s="96"/>
      <c r="M213" s="96"/>
      <c r="N213" s="96"/>
      <c r="O213" s="96"/>
      <c r="P213" s="96"/>
    </row>
    <row r="216" spans="1:18">
      <c r="A216" s="196" t="s">
        <v>309</v>
      </c>
    </row>
    <row r="217" spans="1:18">
      <c r="A217" s="196" t="s">
        <v>310</v>
      </c>
    </row>
  </sheetData>
  <protectedRanges>
    <protectedRange sqref="B200 B206" name="Range3"/>
    <protectedRange sqref="E8:N8 E10:N10 E12:N13 E15:N24 E166:N167 E170:N171 E130:N130 E134:N136 E138:N138 E162:N163 E149:N149 E152:N152 E155:N158" name="Range2"/>
    <protectedRange sqref="E193 E176:N176 E41:N41 E56:N66 E47:N47 E43:N44 E73:N74 E69:N69 E80:N80 E82:N95 E101:N103 E108:N110 E123:N124 E126:N126 E128:N128 E113:N115 E118:N121 E31:N32" name="Range1"/>
    <protectedRange sqref="E196:E197" name="Range1_1"/>
    <protectedRange sqref="F146:N146" name="Range2_1"/>
    <protectedRange sqref="E146" name="Range1_2"/>
  </protectedRanges>
  <autoFilter ref="A1:R217">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7">
    <mergeCell ref="D155:D156"/>
    <mergeCell ref="B206:P209"/>
    <mergeCell ref="A1:R1"/>
    <mergeCell ref="A2:R2"/>
    <mergeCell ref="F3:N3"/>
    <mergeCell ref="P3:R3"/>
    <mergeCell ref="B200:P203"/>
  </mergeCells>
  <conditionalFormatting sqref="O212:R212">
    <cfRule type="cellIs" dxfId="5" priority="2" operator="equal">
      <formula>FALSE</formula>
    </cfRule>
  </conditionalFormatting>
  <conditionalFormatting sqref="E212:N212">
    <cfRule type="cellIs" dxfId="4" priority="1" operator="equal">
      <formula>FALSE</formula>
    </cfRule>
  </conditionalFormatting>
  <dataValidations count="1">
    <dataValidation type="list" allowBlank="1" showInputMessage="1" showErrorMessage="1" sqref="E146:N146">
      <formula1>$P$87:$Q$87</formula1>
    </dataValidation>
  </dataValidations>
  <printOptions horizontalCentered="1"/>
  <pageMargins left="0.25" right="0.25" top="0.5" bottom="0.5" header="0.3" footer="0.3"/>
  <pageSetup scale="30" fitToHeight="2" orientation="landscape" r:id="rId1"/>
  <headerFoot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O165"/>
  <sheetViews>
    <sheetView showGridLines="0" zoomScale="70" zoomScaleNormal="70" workbookViewId="0">
      <selection sqref="A1:L1"/>
    </sheetView>
  </sheetViews>
  <sheetFormatPr defaultRowHeight="15"/>
  <cols>
    <col min="1" max="1" width="8.28515625" style="199" customWidth="1"/>
    <col min="2" max="2" width="63.85546875" style="199" customWidth="1"/>
    <col min="3" max="3" width="17" style="199" customWidth="1"/>
    <col min="4" max="12" width="13.85546875" style="199" customWidth="1"/>
    <col min="13" max="16384" width="9.140625" style="236"/>
  </cols>
  <sheetData>
    <row r="1" spans="1:15" ht="15.75">
      <c r="A1" s="1050" t="str">
        <f>'Summary Submission Cover Sheet'!D15&amp;" Retail Balance and Loss Projection Worksheet: "&amp;'Summary Submission Cover Sheet'!D12&amp;" in "&amp;'Summary Submission Cover Sheet'!B20</f>
        <v>Bank Retail Balance and Loss Projection Worksheet: Bank XYZ, Inc. in Baseline</v>
      </c>
      <c r="B1" s="1050"/>
      <c r="C1" s="1050"/>
      <c r="D1" s="1050"/>
      <c r="E1" s="1050"/>
      <c r="F1" s="1050"/>
      <c r="G1" s="1050"/>
      <c r="H1" s="1050"/>
      <c r="I1" s="1050"/>
      <c r="J1" s="1050"/>
      <c r="K1" s="1050"/>
      <c r="L1" s="1050"/>
      <c r="M1" s="157"/>
      <c r="N1" s="157"/>
      <c r="O1" s="157"/>
    </row>
    <row r="2" spans="1:15" s="4" customFormat="1" ht="18" customHeight="1">
      <c r="A2" s="325"/>
      <c r="B2" s="326"/>
      <c r="C2" s="326"/>
      <c r="D2" s="326"/>
      <c r="E2" s="326"/>
      <c r="F2" s="326"/>
      <c r="G2" s="326"/>
      <c r="H2" s="326"/>
      <c r="I2" s="326"/>
      <c r="J2" s="326"/>
      <c r="K2" s="326"/>
      <c r="L2" s="326"/>
    </row>
    <row r="3" spans="1:15" ht="15.75" customHeight="1">
      <c r="B3" s="174"/>
      <c r="C3" s="189" t="s">
        <v>31</v>
      </c>
      <c r="D3" s="1059" t="s">
        <v>32</v>
      </c>
      <c r="E3" s="1059"/>
      <c r="F3" s="1059"/>
      <c r="G3" s="1059"/>
      <c r="H3" s="1059"/>
      <c r="I3" s="1059"/>
      <c r="J3" s="1059"/>
      <c r="K3" s="1059"/>
      <c r="L3" s="1059"/>
    </row>
    <row r="4" spans="1:15" ht="15.75" thickBot="1">
      <c r="A4" s="543" t="s">
        <v>107</v>
      </c>
      <c r="B4" s="511"/>
      <c r="C4" s="400" t="s">
        <v>1444</v>
      </c>
      <c r="D4" s="398" t="s">
        <v>1267</v>
      </c>
      <c r="E4" s="398" t="s">
        <v>1268</v>
      </c>
      <c r="F4" s="398" t="s">
        <v>1269</v>
      </c>
      <c r="G4" s="398" t="s">
        <v>1270</v>
      </c>
      <c r="H4" s="398" t="s">
        <v>1271</v>
      </c>
      <c r="I4" s="398" t="s">
        <v>1272</v>
      </c>
      <c r="J4" s="398" t="s">
        <v>1273</v>
      </c>
      <c r="K4" s="398" t="s">
        <v>1274</v>
      </c>
      <c r="L4" s="398" t="s">
        <v>1275</v>
      </c>
    </row>
    <row r="5" spans="1:15" ht="18" customHeight="1" thickTop="1">
      <c r="A5" s="175"/>
      <c r="B5" s="176" t="s">
        <v>513</v>
      </c>
    </row>
    <row r="6" spans="1:15" ht="18" customHeight="1">
      <c r="A6" s="175">
        <v>1</v>
      </c>
      <c r="B6" s="47" t="s">
        <v>305</v>
      </c>
      <c r="C6" s="535"/>
      <c r="D6" s="535"/>
      <c r="E6" s="535"/>
      <c r="F6" s="535"/>
      <c r="G6" s="535"/>
      <c r="H6" s="535"/>
      <c r="I6" s="535"/>
      <c r="J6" s="535"/>
      <c r="K6" s="535"/>
      <c r="L6" s="535"/>
    </row>
    <row r="7" spans="1:15" ht="18" customHeight="1">
      <c r="A7" s="175">
        <f>A6+1</f>
        <v>2</v>
      </c>
      <c r="B7" s="47" t="s">
        <v>299</v>
      </c>
      <c r="C7" s="535"/>
      <c r="D7" s="535"/>
      <c r="E7" s="535"/>
      <c r="F7" s="535"/>
      <c r="G7" s="535"/>
      <c r="H7" s="535"/>
      <c r="I7" s="535"/>
      <c r="J7" s="535"/>
      <c r="K7" s="535"/>
      <c r="L7" s="535"/>
    </row>
    <row r="8" spans="1:15" ht="18" customHeight="1">
      <c r="A8" s="175">
        <f t="shared" ref="A8:A13" si="0">A7+1</f>
        <v>3</v>
      </c>
      <c r="B8" s="47" t="s">
        <v>300</v>
      </c>
      <c r="C8" s="535"/>
      <c r="D8" s="535"/>
      <c r="E8" s="535"/>
      <c r="F8" s="535"/>
      <c r="G8" s="535"/>
      <c r="H8" s="535"/>
      <c r="I8" s="535"/>
      <c r="J8" s="535"/>
      <c r="K8" s="535"/>
      <c r="L8" s="535"/>
    </row>
    <row r="9" spans="1:15" ht="18" customHeight="1">
      <c r="A9" s="175">
        <f t="shared" si="0"/>
        <v>4</v>
      </c>
      <c r="B9" s="47" t="s">
        <v>301</v>
      </c>
      <c r="C9" s="535"/>
      <c r="D9" s="535"/>
      <c r="E9" s="535"/>
      <c r="F9" s="535"/>
      <c r="G9" s="535"/>
      <c r="H9" s="535"/>
      <c r="I9" s="535"/>
      <c r="J9" s="535"/>
      <c r="K9" s="535"/>
      <c r="L9" s="535"/>
    </row>
    <row r="10" spans="1:15" ht="18" customHeight="1">
      <c r="A10" s="175">
        <f t="shared" si="0"/>
        <v>5</v>
      </c>
      <c r="B10" s="47" t="s">
        <v>302</v>
      </c>
      <c r="C10" s="535"/>
      <c r="D10" s="535"/>
      <c r="E10" s="535"/>
      <c r="F10" s="535"/>
      <c r="G10" s="535"/>
      <c r="H10" s="535"/>
      <c r="I10" s="535"/>
      <c r="J10" s="535"/>
      <c r="K10" s="535"/>
      <c r="L10" s="535"/>
    </row>
    <row r="11" spans="1:15" ht="18" customHeight="1">
      <c r="A11" s="175">
        <f t="shared" si="0"/>
        <v>6</v>
      </c>
      <c r="B11" s="47" t="s">
        <v>442</v>
      </c>
      <c r="C11" s="535"/>
      <c r="D11" s="535"/>
      <c r="E11" s="535"/>
      <c r="F11" s="535"/>
      <c r="G11" s="535"/>
      <c r="H11" s="535"/>
      <c r="I11" s="535"/>
      <c r="J11" s="535"/>
      <c r="K11" s="535"/>
      <c r="L11" s="535"/>
    </row>
    <row r="12" spans="1:15" ht="18" customHeight="1">
      <c r="A12" s="175">
        <f t="shared" si="0"/>
        <v>7</v>
      </c>
      <c r="B12" s="544" t="s">
        <v>598</v>
      </c>
      <c r="C12" s="535"/>
      <c r="D12" s="536"/>
      <c r="E12" s="536"/>
      <c r="F12" s="536"/>
      <c r="G12" s="536"/>
      <c r="H12" s="536"/>
      <c r="I12" s="536"/>
      <c r="J12" s="536"/>
      <c r="K12" s="536"/>
      <c r="L12" s="536"/>
    </row>
    <row r="13" spans="1:15" ht="18" customHeight="1">
      <c r="A13" s="175">
        <f t="shared" si="0"/>
        <v>8</v>
      </c>
      <c r="B13" s="544" t="s">
        <v>599</v>
      </c>
      <c r="C13" s="535"/>
      <c r="D13" s="536"/>
      <c r="E13" s="536"/>
      <c r="F13" s="536"/>
      <c r="G13" s="536"/>
      <c r="H13" s="536"/>
      <c r="I13" s="536"/>
      <c r="J13" s="536"/>
      <c r="K13" s="536"/>
      <c r="L13" s="536"/>
    </row>
    <row r="14" spans="1:15" ht="18" customHeight="1">
      <c r="A14" s="175"/>
      <c r="B14" s="176" t="s">
        <v>514</v>
      </c>
    </row>
    <row r="15" spans="1:15" ht="18" customHeight="1">
      <c r="A15" s="175">
        <f>A13+1</f>
        <v>9</v>
      </c>
      <c r="B15" s="47" t="s">
        <v>305</v>
      </c>
      <c r="C15" s="535"/>
      <c r="D15" s="535"/>
      <c r="E15" s="535"/>
      <c r="F15" s="535"/>
      <c r="G15" s="535"/>
      <c r="H15" s="535"/>
      <c r="I15" s="535"/>
      <c r="J15" s="535"/>
      <c r="K15" s="535"/>
      <c r="L15" s="535"/>
    </row>
    <row r="16" spans="1:15" ht="18" customHeight="1">
      <c r="A16" s="175">
        <f>A15+1</f>
        <v>10</v>
      </c>
      <c r="B16" s="47" t="s">
        <v>299</v>
      </c>
      <c r="C16" s="535"/>
      <c r="D16" s="535"/>
      <c r="E16" s="535"/>
      <c r="F16" s="535"/>
      <c r="G16" s="535"/>
      <c r="H16" s="535"/>
      <c r="I16" s="535"/>
      <c r="J16" s="535"/>
      <c r="K16" s="535"/>
      <c r="L16" s="535"/>
    </row>
    <row r="17" spans="1:12" ht="18" customHeight="1">
      <c r="A17" s="175">
        <f t="shared" ref="A17:A22" si="1">A16+1</f>
        <v>11</v>
      </c>
      <c r="B17" s="47" t="s">
        <v>300</v>
      </c>
      <c r="C17" s="535"/>
      <c r="D17" s="535"/>
      <c r="E17" s="535"/>
      <c r="F17" s="535"/>
      <c r="G17" s="535"/>
      <c r="H17" s="535"/>
      <c r="I17" s="535"/>
      <c r="J17" s="535"/>
      <c r="K17" s="535"/>
      <c r="L17" s="535"/>
    </row>
    <row r="18" spans="1:12" ht="18" customHeight="1">
      <c r="A18" s="175">
        <f t="shared" si="1"/>
        <v>12</v>
      </c>
      <c r="B18" s="47" t="s">
        <v>301</v>
      </c>
      <c r="C18" s="535"/>
      <c r="D18" s="535"/>
      <c r="E18" s="535"/>
      <c r="F18" s="535"/>
      <c r="G18" s="535"/>
      <c r="H18" s="535"/>
      <c r="I18" s="535"/>
      <c r="J18" s="535"/>
      <c r="K18" s="535"/>
      <c r="L18" s="535"/>
    </row>
    <row r="19" spans="1:12" ht="18" customHeight="1">
      <c r="A19" s="175">
        <f t="shared" si="1"/>
        <v>13</v>
      </c>
      <c r="B19" s="47" t="s">
        <v>302</v>
      </c>
      <c r="C19" s="535"/>
      <c r="D19" s="535"/>
      <c r="E19" s="535"/>
      <c r="F19" s="535"/>
      <c r="G19" s="535"/>
      <c r="H19" s="535"/>
      <c r="I19" s="535"/>
      <c r="J19" s="535"/>
      <c r="K19" s="535"/>
      <c r="L19" s="535"/>
    </row>
    <row r="20" spans="1:12" ht="18" customHeight="1">
      <c r="A20" s="175">
        <f t="shared" si="1"/>
        <v>14</v>
      </c>
      <c r="B20" s="47" t="s">
        <v>442</v>
      </c>
      <c r="C20" s="535"/>
      <c r="D20" s="535"/>
      <c r="E20" s="535"/>
      <c r="F20" s="535"/>
      <c r="G20" s="535"/>
      <c r="H20" s="535"/>
      <c r="I20" s="535"/>
      <c r="J20" s="535"/>
      <c r="K20" s="535"/>
      <c r="L20" s="535"/>
    </row>
    <row r="21" spans="1:12" ht="18" customHeight="1">
      <c r="A21" s="175">
        <f t="shared" si="1"/>
        <v>15</v>
      </c>
      <c r="B21" s="544" t="s">
        <v>598</v>
      </c>
      <c r="C21" s="535"/>
      <c r="D21" s="536"/>
      <c r="E21" s="536"/>
      <c r="F21" s="536"/>
      <c r="G21" s="536"/>
      <c r="H21" s="536"/>
      <c r="I21" s="536"/>
      <c r="J21" s="536"/>
      <c r="K21" s="536"/>
      <c r="L21" s="536"/>
    </row>
    <row r="22" spans="1:12" ht="18" customHeight="1">
      <c r="A22" s="175">
        <f t="shared" si="1"/>
        <v>16</v>
      </c>
      <c r="B22" s="544" t="s">
        <v>599</v>
      </c>
      <c r="C22" s="535"/>
      <c r="D22" s="536"/>
      <c r="E22" s="536"/>
      <c r="F22" s="536"/>
      <c r="G22" s="536"/>
      <c r="H22" s="536"/>
      <c r="I22" s="536"/>
      <c r="J22" s="536"/>
      <c r="K22" s="536"/>
      <c r="L22" s="536"/>
    </row>
    <row r="23" spans="1:12" ht="18" customHeight="1">
      <c r="B23" s="260" t="s">
        <v>515</v>
      </c>
    </row>
    <row r="24" spans="1:12" ht="18" customHeight="1">
      <c r="A24" s="175">
        <f>A22+1</f>
        <v>17</v>
      </c>
      <c r="B24" s="47" t="s">
        <v>305</v>
      </c>
      <c r="C24" s="535"/>
      <c r="D24" s="535"/>
      <c r="E24" s="535"/>
      <c r="F24" s="535"/>
      <c r="G24" s="535"/>
      <c r="H24" s="535"/>
      <c r="I24" s="535"/>
      <c r="J24" s="535"/>
      <c r="K24" s="535"/>
      <c r="L24" s="535"/>
    </row>
    <row r="25" spans="1:12" ht="18" customHeight="1">
      <c r="A25" s="175">
        <f>A24+1</f>
        <v>18</v>
      </c>
      <c r="B25" s="47" t="s">
        <v>299</v>
      </c>
      <c r="C25" s="535"/>
      <c r="D25" s="535"/>
      <c r="E25" s="535"/>
      <c r="F25" s="535"/>
      <c r="G25" s="535"/>
      <c r="H25" s="535"/>
      <c r="I25" s="535"/>
      <c r="J25" s="535"/>
      <c r="K25" s="535"/>
      <c r="L25" s="535"/>
    </row>
    <row r="26" spans="1:12" ht="18" customHeight="1">
      <c r="A26" s="175">
        <f t="shared" ref="A26:A31" si="2">A25+1</f>
        <v>19</v>
      </c>
      <c r="B26" s="47" t="s">
        <v>300</v>
      </c>
      <c r="C26" s="535"/>
      <c r="D26" s="535"/>
      <c r="E26" s="535"/>
      <c r="F26" s="535"/>
      <c r="G26" s="535"/>
      <c r="H26" s="535"/>
      <c r="I26" s="535"/>
      <c r="J26" s="535"/>
      <c r="K26" s="535"/>
      <c r="L26" s="535"/>
    </row>
    <row r="27" spans="1:12" ht="18" customHeight="1">
      <c r="A27" s="175">
        <f t="shared" si="2"/>
        <v>20</v>
      </c>
      <c r="B27" s="47" t="s">
        <v>301</v>
      </c>
      <c r="C27" s="535"/>
      <c r="D27" s="535"/>
      <c r="E27" s="535"/>
      <c r="F27" s="535"/>
      <c r="G27" s="535"/>
      <c r="H27" s="535"/>
      <c r="I27" s="535"/>
      <c r="J27" s="535"/>
      <c r="K27" s="535"/>
      <c r="L27" s="535"/>
    </row>
    <row r="28" spans="1:12" ht="18" customHeight="1">
      <c r="A28" s="175">
        <f t="shared" si="2"/>
        <v>21</v>
      </c>
      <c r="B28" s="47" t="s">
        <v>302</v>
      </c>
      <c r="C28" s="535"/>
      <c r="D28" s="535"/>
      <c r="E28" s="535"/>
      <c r="F28" s="535"/>
      <c r="G28" s="535"/>
      <c r="H28" s="535"/>
      <c r="I28" s="535"/>
      <c r="J28" s="535"/>
      <c r="K28" s="535"/>
      <c r="L28" s="535"/>
    </row>
    <row r="29" spans="1:12" ht="18" customHeight="1">
      <c r="A29" s="175">
        <f t="shared" si="2"/>
        <v>22</v>
      </c>
      <c r="B29" s="47" t="s">
        <v>442</v>
      </c>
      <c r="C29" s="535"/>
      <c r="D29" s="535"/>
      <c r="E29" s="535"/>
      <c r="F29" s="535"/>
      <c r="G29" s="535"/>
      <c r="H29" s="535"/>
      <c r="I29" s="535"/>
      <c r="J29" s="535"/>
      <c r="K29" s="535"/>
      <c r="L29" s="535"/>
    </row>
    <row r="30" spans="1:12" ht="18" customHeight="1">
      <c r="A30" s="175">
        <f t="shared" si="2"/>
        <v>23</v>
      </c>
      <c r="B30" s="544" t="s">
        <v>598</v>
      </c>
      <c r="C30" s="535"/>
      <c r="D30" s="536"/>
      <c r="E30" s="536"/>
      <c r="F30" s="536"/>
      <c r="G30" s="536"/>
      <c r="H30" s="536"/>
      <c r="I30" s="536"/>
      <c r="J30" s="536"/>
      <c r="K30" s="536"/>
      <c r="L30" s="536"/>
    </row>
    <row r="31" spans="1:12" ht="18" customHeight="1">
      <c r="A31" s="175">
        <f t="shared" si="2"/>
        <v>24</v>
      </c>
      <c r="B31" s="544" t="s">
        <v>599</v>
      </c>
      <c r="C31" s="535"/>
      <c r="D31" s="536"/>
      <c r="E31" s="536"/>
      <c r="F31" s="536"/>
      <c r="G31" s="536"/>
      <c r="H31" s="536"/>
      <c r="I31" s="536"/>
      <c r="J31" s="536"/>
      <c r="K31" s="536"/>
      <c r="L31" s="536"/>
    </row>
    <row r="32" spans="1:12" ht="18" customHeight="1">
      <c r="B32" s="176" t="s">
        <v>516</v>
      </c>
    </row>
    <row r="33" spans="1:12" ht="18" customHeight="1">
      <c r="A33" s="175">
        <f>A31+1</f>
        <v>25</v>
      </c>
      <c r="B33" s="47" t="s">
        <v>305</v>
      </c>
      <c r="C33" s="535"/>
      <c r="D33" s="535"/>
      <c r="E33" s="535"/>
      <c r="F33" s="535"/>
      <c r="G33" s="535"/>
      <c r="H33" s="535"/>
      <c r="I33" s="535"/>
      <c r="J33" s="535"/>
      <c r="K33" s="535"/>
      <c r="L33" s="535"/>
    </row>
    <row r="34" spans="1:12" ht="18" customHeight="1">
      <c r="A34" s="859">
        <f t="shared" ref="A34:A42" si="3">A33+1</f>
        <v>26</v>
      </c>
      <c r="B34" s="860" t="s">
        <v>1454</v>
      </c>
      <c r="C34" s="535"/>
      <c r="D34" s="535"/>
      <c r="E34" s="535"/>
      <c r="F34" s="535"/>
      <c r="G34" s="535"/>
      <c r="H34" s="535"/>
      <c r="I34" s="535"/>
      <c r="J34" s="535"/>
      <c r="K34" s="535"/>
      <c r="L34" s="535"/>
    </row>
    <row r="35" spans="1:12" ht="18" customHeight="1">
      <c r="A35" s="859">
        <f t="shared" si="3"/>
        <v>27</v>
      </c>
      <c r="B35" s="861" t="s">
        <v>1455</v>
      </c>
      <c r="C35" s="536"/>
      <c r="D35" s="535"/>
      <c r="E35" s="535"/>
      <c r="F35" s="535"/>
      <c r="G35" s="535"/>
      <c r="H35" s="535"/>
      <c r="I35" s="535"/>
      <c r="J35" s="535"/>
      <c r="K35" s="535"/>
      <c r="L35" s="535"/>
    </row>
    <row r="36" spans="1:12" ht="18" customHeight="1">
      <c r="A36" s="859">
        <f t="shared" si="3"/>
        <v>28</v>
      </c>
      <c r="B36" s="861" t="s">
        <v>1456</v>
      </c>
      <c r="C36" s="536"/>
      <c r="D36" s="536"/>
      <c r="E36" s="536"/>
      <c r="F36" s="536"/>
      <c r="G36" s="536"/>
      <c r="H36" s="536"/>
      <c r="I36" s="535"/>
      <c r="J36" s="535"/>
      <c r="K36" s="535"/>
      <c r="L36" s="535"/>
    </row>
    <row r="37" spans="1:12" ht="18" customHeight="1">
      <c r="A37" s="175">
        <f t="shared" si="3"/>
        <v>29</v>
      </c>
      <c r="B37" s="47" t="s">
        <v>300</v>
      </c>
      <c r="C37" s="535"/>
      <c r="D37" s="535"/>
      <c r="E37" s="535"/>
      <c r="F37" s="535"/>
      <c r="G37" s="535"/>
      <c r="H37" s="535"/>
      <c r="I37" s="535"/>
      <c r="J37" s="535"/>
      <c r="K37" s="535"/>
      <c r="L37" s="535"/>
    </row>
    <row r="38" spans="1:12" ht="18" customHeight="1">
      <c r="A38" s="175">
        <f t="shared" si="3"/>
        <v>30</v>
      </c>
      <c r="B38" s="47" t="s">
        <v>301</v>
      </c>
      <c r="C38" s="535"/>
      <c r="D38" s="535"/>
      <c r="E38" s="535"/>
      <c r="F38" s="535"/>
      <c r="G38" s="535"/>
      <c r="H38" s="535"/>
      <c r="I38" s="535"/>
      <c r="J38" s="535"/>
      <c r="K38" s="535"/>
      <c r="L38" s="535"/>
    </row>
    <row r="39" spans="1:12" ht="18" customHeight="1">
      <c r="A39" s="175">
        <f t="shared" si="3"/>
        <v>31</v>
      </c>
      <c r="B39" s="47" t="s">
        <v>302</v>
      </c>
      <c r="C39" s="535"/>
      <c r="D39" s="535"/>
      <c r="E39" s="535"/>
      <c r="F39" s="535"/>
      <c r="G39" s="535"/>
      <c r="H39" s="535"/>
      <c r="I39" s="535"/>
      <c r="J39" s="535"/>
      <c r="K39" s="535"/>
      <c r="L39" s="535"/>
    </row>
    <row r="40" spans="1:12" ht="18" customHeight="1">
      <c r="A40" s="175">
        <f t="shared" si="3"/>
        <v>32</v>
      </c>
      <c r="B40" s="47" t="s">
        <v>442</v>
      </c>
      <c r="C40" s="535"/>
      <c r="D40" s="535"/>
      <c r="E40" s="535"/>
      <c r="F40" s="535"/>
      <c r="G40" s="535"/>
      <c r="H40" s="535"/>
      <c r="I40" s="535"/>
      <c r="J40" s="535"/>
      <c r="K40" s="535"/>
      <c r="L40" s="535"/>
    </row>
    <row r="41" spans="1:12" ht="18" customHeight="1">
      <c r="A41" s="175">
        <f t="shared" si="3"/>
        <v>33</v>
      </c>
      <c r="B41" s="544" t="s">
        <v>598</v>
      </c>
      <c r="C41" s="535"/>
      <c r="D41" s="536"/>
      <c r="E41" s="536"/>
      <c r="F41" s="536"/>
      <c r="G41" s="536"/>
      <c r="H41" s="536"/>
      <c r="I41" s="536"/>
      <c r="J41" s="536"/>
      <c r="K41" s="536"/>
      <c r="L41" s="536"/>
    </row>
    <row r="42" spans="1:12" ht="18" customHeight="1">
      <c r="A42" s="175">
        <f t="shared" si="3"/>
        <v>34</v>
      </c>
      <c r="B42" s="544" t="s">
        <v>599</v>
      </c>
      <c r="C42" s="535"/>
      <c r="D42" s="536"/>
      <c r="E42" s="536"/>
      <c r="F42" s="536"/>
      <c r="G42" s="536"/>
      <c r="H42" s="536"/>
      <c r="I42" s="536"/>
      <c r="J42" s="536"/>
      <c r="K42" s="536"/>
      <c r="L42" s="536"/>
    </row>
    <row r="43" spans="1:12" ht="18" customHeight="1">
      <c r="B43" s="176" t="s">
        <v>693</v>
      </c>
    </row>
    <row r="44" spans="1:12" ht="18" customHeight="1">
      <c r="A44" s="175">
        <f>A42+1</f>
        <v>35</v>
      </c>
      <c r="B44" s="47" t="s">
        <v>305</v>
      </c>
      <c r="C44" s="535"/>
      <c r="D44" s="535"/>
      <c r="E44" s="535"/>
      <c r="F44" s="535"/>
      <c r="G44" s="535"/>
      <c r="H44" s="535"/>
      <c r="I44" s="535"/>
      <c r="J44" s="535"/>
      <c r="K44" s="535"/>
      <c r="L44" s="535"/>
    </row>
    <row r="45" spans="1:12" ht="18" customHeight="1">
      <c r="A45" s="175">
        <f>A44+1</f>
        <v>36</v>
      </c>
      <c r="B45" s="47" t="s">
        <v>299</v>
      </c>
      <c r="C45" s="535"/>
      <c r="D45" s="535"/>
      <c r="E45" s="535"/>
      <c r="F45" s="535"/>
      <c r="G45" s="535"/>
      <c r="H45" s="535"/>
      <c r="I45" s="535"/>
      <c r="J45" s="535"/>
      <c r="K45" s="535"/>
      <c r="L45" s="535"/>
    </row>
    <row r="46" spans="1:12" ht="18" customHeight="1">
      <c r="A46" s="175">
        <f t="shared" ref="A46:A51" si="4">A45+1</f>
        <v>37</v>
      </c>
      <c r="B46" s="47" t="s">
        <v>300</v>
      </c>
      <c r="C46" s="535"/>
      <c r="D46" s="535"/>
      <c r="E46" s="535"/>
      <c r="F46" s="535"/>
      <c r="G46" s="535"/>
      <c r="H46" s="535"/>
      <c r="I46" s="535"/>
      <c r="J46" s="535"/>
      <c r="K46" s="535"/>
      <c r="L46" s="535"/>
    </row>
    <row r="47" spans="1:12" ht="18" customHeight="1">
      <c r="A47" s="175">
        <f t="shared" si="4"/>
        <v>38</v>
      </c>
      <c r="B47" s="47" t="s">
        <v>301</v>
      </c>
      <c r="C47" s="535"/>
      <c r="D47" s="535"/>
      <c r="E47" s="535"/>
      <c r="F47" s="535"/>
      <c r="G47" s="535"/>
      <c r="H47" s="535"/>
      <c r="I47" s="535"/>
      <c r="J47" s="535"/>
      <c r="K47" s="535"/>
      <c r="L47" s="535"/>
    </row>
    <row r="48" spans="1:12" ht="18" customHeight="1">
      <c r="A48" s="175">
        <f t="shared" si="4"/>
        <v>39</v>
      </c>
      <c r="B48" s="47" t="s">
        <v>302</v>
      </c>
      <c r="C48" s="535"/>
      <c r="D48" s="535"/>
      <c r="E48" s="535"/>
      <c r="F48" s="535"/>
      <c r="G48" s="535"/>
      <c r="H48" s="535"/>
      <c r="I48" s="535"/>
      <c r="J48" s="535"/>
      <c r="K48" s="535"/>
      <c r="L48" s="535"/>
    </row>
    <row r="49" spans="1:12" ht="18" customHeight="1">
      <c r="A49" s="175">
        <f t="shared" si="4"/>
        <v>40</v>
      </c>
      <c r="B49" s="47" t="s">
        <v>442</v>
      </c>
      <c r="C49" s="535"/>
      <c r="D49" s="535"/>
      <c r="E49" s="535"/>
      <c r="F49" s="535"/>
      <c r="G49" s="535"/>
      <c r="H49" s="535"/>
      <c r="I49" s="535"/>
      <c r="J49" s="535"/>
      <c r="K49" s="535"/>
      <c r="L49" s="535"/>
    </row>
    <row r="50" spans="1:12" ht="18" customHeight="1">
      <c r="A50" s="175">
        <f t="shared" si="4"/>
        <v>41</v>
      </c>
      <c r="B50" s="544" t="s">
        <v>598</v>
      </c>
      <c r="C50" s="535"/>
      <c r="D50" s="536"/>
      <c r="E50" s="536"/>
      <c r="F50" s="536"/>
      <c r="G50" s="536"/>
      <c r="H50" s="536"/>
      <c r="I50" s="536"/>
      <c r="J50" s="536"/>
      <c r="K50" s="536"/>
      <c r="L50" s="536"/>
    </row>
    <row r="51" spans="1:12" ht="18" customHeight="1">
      <c r="A51" s="175">
        <f t="shared" si="4"/>
        <v>42</v>
      </c>
      <c r="B51" s="544" t="s">
        <v>599</v>
      </c>
      <c r="C51" s="535"/>
      <c r="D51" s="536"/>
      <c r="E51" s="536"/>
      <c r="F51" s="536"/>
      <c r="G51" s="536"/>
      <c r="H51" s="536"/>
      <c r="I51" s="536"/>
      <c r="J51" s="536"/>
      <c r="K51" s="536"/>
      <c r="L51" s="536"/>
    </row>
    <row r="52" spans="1:12" ht="18" customHeight="1">
      <c r="B52" s="260" t="s">
        <v>694</v>
      </c>
    </row>
    <row r="53" spans="1:12" ht="18" customHeight="1">
      <c r="A53" s="175">
        <f>A51+1</f>
        <v>43</v>
      </c>
      <c r="B53" s="47" t="s">
        <v>305</v>
      </c>
      <c r="C53" s="535"/>
      <c r="D53" s="535"/>
      <c r="E53" s="535"/>
      <c r="F53" s="535"/>
      <c r="G53" s="535"/>
      <c r="H53" s="535"/>
      <c r="I53" s="535"/>
      <c r="J53" s="535"/>
      <c r="K53" s="535"/>
      <c r="L53" s="535"/>
    </row>
    <row r="54" spans="1:12" ht="18" customHeight="1">
      <c r="A54" s="175">
        <f>A53+1</f>
        <v>44</v>
      </c>
      <c r="B54" s="47" t="s">
        <v>299</v>
      </c>
      <c r="C54" s="535"/>
      <c r="D54" s="535"/>
      <c r="E54" s="535"/>
      <c r="F54" s="535"/>
      <c r="G54" s="535"/>
      <c r="H54" s="535"/>
      <c r="I54" s="535"/>
      <c r="J54" s="535"/>
      <c r="K54" s="535"/>
      <c r="L54" s="535"/>
    </row>
    <row r="55" spans="1:12" ht="18" customHeight="1">
      <c r="A55" s="175">
        <f t="shared" ref="A55:A60" si="5">A54+1</f>
        <v>45</v>
      </c>
      <c r="B55" s="47" t="s">
        <v>300</v>
      </c>
      <c r="C55" s="535"/>
      <c r="D55" s="535"/>
      <c r="E55" s="535"/>
      <c r="F55" s="535"/>
      <c r="G55" s="535"/>
      <c r="H55" s="535"/>
      <c r="I55" s="535"/>
      <c r="J55" s="535"/>
      <c r="K55" s="535"/>
      <c r="L55" s="535"/>
    </row>
    <row r="56" spans="1:12" ht="18" customHeight="1">
      <c r="A56" s="175">
        <f t="shared" si="5"/>
        <v>46</v>
      </c>
      <c r="B56" s="47" t="s">
        <v>301</v>
      </c>
      <c r="C56" s="535"/>
      <c r="D56" s="535"/>
      <c r="E56" s="535"/>
      <c r="F56" s="535"/>
      <c r="G56" s="535"/>
      <c r="H56" s="535"/>
      <c r="I56" s="535"/>
      <c r="J56" s="535"/>
      <c r="K56" s="535"/>
      <c r="L56" s="535"/>
    </row>
    <row r="57" spans="1:12" ht="18" customHeight="1">
      <c r="A57" s="175">
        <f t="shared" si="5"/>
        <v>47</v>
      </c>
      <c r="B57" s="47" t="s">
        <v>302</v>
      </c>
      <c r="C57" s="535"/>
      <c r="D57" s="535"/>
      <c r="E57" s="535"/>
      <c r="F57" s="535"/>
      <c r="G57" s="535"/>
      <c r="H57" s="535"/>
      <c r="I57" s="535"/>
      <c r="J57" s="535"/>
      <c r="K57" s="535"/>
      <c r="L57" s="535"/>
    </row>
    <row r="58" spans="1:12" ht="18" customHeight="1">
      <c r="A58" s="175">
        <f t="shared" si="5"/>
        <v>48</v>
      </c>
      <c r="B58" s="47" t="s">
        <v>442</v>
      </c>
      <c r="C58" s="535"/>
      <c r="D58" s="535"/>
      <c r="E58" s="535"/>
      <c r="F58" s="535"/>
      <c r="G58" s="535"/>
      <c r="H58" s="535"/>
      <c r="I58" s="535"/>
      <c r="J58" s="535"/>
      <c r="K58" s="535"/>
      <c r="L58" s="535"/>
    </row>
    <row r="59" spans="1:12" ht="18" customHeight="1">
      <c r="A59" s="175">
        <f t="shared" si="5"/>
        <v>49</v>
      </c>
      <c r="B59" s="544" t="s">
        <v>598</v>
      </c>
      <c r="C59" s="535"/>
      <c r="D59" s="536"/>
      <c r="E59" s="536"/>
      <c r="F59" s="536"/>
      <c r="G59" s="536"/>
      <c r="H59" s="536"/>
      <c r="I59" s="536"/>
      <c r="J59" s="536"/>
      <c r="K59" s="536"/>
      <c r="L59" s="536"/>
    </row>
    <row r="60" spans="1:12" ht="18" customHeight="1">
      <c r="A60" s="175">
        <f t="shared" si="5"/>
        <v>50</v>
      </c>
      <c r="B60" s="544" t="s">
        <v>599</v>
      </c>
      <c r="C60" s="535"/>
      <c r="D60" s="536"/>
      <c r="E60" s="536"/>
      <c r="F60" s="536"/>
      <c r="G60" s="536"/>
      <c r="H60" s="536"/>
      <c r="I60" s="536"/>
      <c r="J60" s="536"/>
      <c r="K60" s="536"/>
      <c r="L60" s="536"/>
    </row>
    <row r="61" spans="1:12" ht="18" customHeight="1">
      <c r="A61" s="175"/>
      <c r="B61" s="176" t="s">
        <v>444</v>
      </c>
    </row>
    <row r="62" spans="1:12" ht="18" customHeight="1">
      <c r="A62" s="175">
        <f>A60+1</f>
        <v>51</v>
      </c>
      <c r="B62" s="544" t="s">
        <v>745</v>
      </c>
      <c r="C62" s="535"/>
      <c r="D62" s="535"/>
      <c r="E62" s="535"/>
      <c r="F62" s="535"/>
      <c r="G62" s="535"/>
      <c r="H62" s="535"/>
      <c r="I62" s="535"/>
      <c r="J62" s="535"/>
      <c r="K62" s="535"/>
      <c r="L62" s="535"/>
    </row>
    <row r="63" spans="1:12" ht="18" customHeight="1">
      <c r="A63" s="175">
        <f>A62+1</f>
        <v>52</v>
      </c>
      <c r="B63" s="47" t="s">
        <v>300</v>
      </c>
      <c r="C63" s="535"/>
      <c r="D63" s="535"/>
      <c r="E63" s="535"/>
      <c r="F63" s="535"/>
      <c r="G63" s="535"/>
      <c r="H63" s="535"/>
      <c r="I63" s="535"/>
      <c r="J63" s="535"/>
      <c r="K63" s="535"/>
      <c r="L63" s="535"/>
    </row>
    <row r="64" spans="1:12" ht="18" customHeight="1">
      <c r="A64" s="175">
        <f>A63+1</f>
        <v>53</v>
      </c>
      <c r="B64" s="47" t="s">
        <v>301</v>
      </c>
      <c r="C64" s="535"/>
      <c r="D64" s="535"/>
      <c r="E64" s="535"/>
      <c r="F64" s="535"/>
      <c r="G64" s="535"/>
      <c r="H64" s="535"/>
      <c r="I64" s="535"/>
      <c r="J64" s="535"/>
      <c r="K64" s="535"/>
      <c r="L64" s="535"/>
    </row>
    <row r="65" spans="1:12" ht="18" customHeight="1">
      <c r="A65" s="175">
        <f>A64+1</f>
        <v>54</v>
      </c>
      <c r="B65" s="47" t="s">
        <v>302</v>
      </c>
      <c r="C65" s="535"/>
      <c r="D65" s="535"/>
      <c r="E65" s="535"/>
      <c r="F65" s="535"/>
      <c r="G65" s="535"/>
      <c r="H65" s="535"/>
      <c r="I65" s="535"/>
      <c r="J65" s="535"/>
      <c r="K65" s="535"/>
      <c r="L65" s="535"/>
    </row>
    <row r="66" spans="1:12" ht="18" customHeight="1">
      <c r="A66" s="175">
        <f>A65+1</f>
        <v>55</v>
      </c>
      <c r="B66" s="47" t="s">
        <v>442</v>
      </c>
      <c r="C66" s="535"/>
      <c r="D66" s="535"/>
      <c r="E66" s="535"/>
      <c r="F66" s="535"/>
      <c r="G66" s="535"/>
      <c r="H66" s="535"/>
      <c r="I66" s="535"/>
      <c r="J66" s="535"/>
      <c r="K66" s="535"/>
      <c r="L66" s="535"/>
    </row>
    <row r="67" spans="1:12" ht="18" customHeight="1">
      <c r="A67" s="175"/>
      <c r="B67" s="176" t="s">
        <v>556</v>
      </c>
    </row>
    <row r="68" spans="1:12" ht="18" customHeight="1">
      <c r="A68" s="175">
        <f>A66+1</f>
        <v>56</v>
      </c>
      <c r="B68" s="544" t="s">
        <v>745</v>
      </c>
      <c r="C68" s="535"/>
      <c r="D68" s="535"/>
      <c r="E68" s="535"/>
      <c r="F68" s="535"/>
      <c r="G68" s="535"/>
      <c r="H68" s="535"/>
      <c r="I68" s="535"/>
      <c r="J68" s="535"/>
      <c r="K68" s="535"/>
      <c r="L68" s="535"/>
    </row>
    <row r="69" spans="1:12" ht="18" customHeight="1">
      <c r="A69" s="175">
        <f>A68+1</f>
        <v>57</v>
      </c>
      <c r="B69" s="47" t="s">
        <v>300</v>
      </c>
      <c r="C69" s="535"/>
      <c r="D69" s="535"/>
      <c r="E69" s="535"/>
      <c r="F69" s="535"/>
      <c r="G69" s="535"/>
      <c r="H69" s="535"/>
      <c r="I69" s="535"/>
      <c r="J69" s="535"/>
      <c r="K69" s="535"/>
      <c r="L69" s="535"/>
    </row>
    <row r="70" spans="1:12" ht="18" customHeight="1">
      <c r="A70" s="175">
        <f>A69+1</f>
        <v>58</v>
      </c>
      <c r="B70" s="47" t="s">
        <v>301</v>
      </c>
      <c r="C70" s="535"/>
      <c r="D70" s="535"/>
      <c r="E70" s="535"/>
      <c r="F70" s="535"/>
      <c r="G70" s="535"/>
      <c r="H70" s="535"/>
      <c r="I70" s="535"/>
      <c r="J70" s="535"/>
      <c r="K70" s="535"/>
      <c r="L70" s="535"/>
    </row>
    <row r="71" spans="1:12" ht="18" customHeight="1">
      <c r="A71" s="175">
        <f>A70+1</f>
        <v>59</v>
      </c>
      <c r="B71" s="47" t="s">
        <v>302</v>
      </c>
      <c r="C71" s="535"/>
      <c r="D71" s="535"/>
      <c r="E71" s="535"/>
      <c r="F71" s="535"/>
      <c r="G71" s="535"/>
      <c r="H71" s="535"/>
      <c r="I71" s="535"/>
      <c r="J71" s="535"/>
      <c r="K71" s="535"/>
      <c r="L71" s="535"/>
    </row>
    <row r="72" spans="1:12" ht="18" customHeight="1">
      <c r="A72" s="175">
        <f>A71+1</f>
        <v>60</v>
      </c>
      <c r="B72" s="47" t="s">
        <v>442</v>
      </c>
      <c r="C72" s="535"/>
      <c r="D72" s="535"/>
      <c r="E72" s="535"/>
      <c r="F72" s="535"/>
      <c r="G72" s="535"/>
      <c r="H72" s="535"/>
      <c r="I72" s="535"/>
      <c r="J72" s="535"/>
      <c r="K72" s="535"/>
      <c r="L72" s="535"/>
    </row>
    <row r="73" spans="1:12" ht="18" customHeight="1">
      <c r="B73" s="176" t="s">
        <v>443</v>
      </c>
    </row>
    <row r="74" spans="1:12" ht="18" customHeight="1">
      <c r="A74" s="175">
        <f>A72+1</f>
        <v>61</v>
      </c>
      <c r="B74" s="47" t="s">
        <v>305</v>
      </c>
      <c r="C74" s="536">
        <f>SUM(C75:C77)</f>
        <v>0</v>
      </c>
      <c r="D74" s="536">
        <f t="shared" ref="D74:L74" si="6">SUM(D75:D77)</f>
        <v>0</v>
      </c>
      <c r="E74" s="536">
        <f t="shared" si="6"/>
        <v>0</v>
      </c>
      <c r="F74" s="536">
        <f t="shared" si="6"/>
        <v>0</v>
      </c>
      <c r="G74" s="536">
        <f t="shared" si="6"/>
        <v>0</v>
      </c>
      <c r="H74" s="536">
        <f t="shared" si="6"/>
        <v>0</v>
      </c>
      <c r="I74" s="536">
        <f t="shared" si="6"/>
        <v>0</v>
      </c>
      <c r="J74" s="536">
        <f t="shared" si="6"/>
        <v>0</v>
      </c>
      <c r="K74" s="536">
        <f t="shared" si="6"/>
        <v>0</v>
      </c>
      <c r="L74" s="536">
        <f t="shared" si="6"/>
        <v>0</v>
      </c>
    </row>
    <row r="75" spans="1:12" ht="18" customHeight="1">
      <c r="A75" s="175">
        <f t="shared" ref="A75:A81" si="7">A74+1</f>
        <v>62</v>
      </c>
      <c r="B75" s="544" t="s">
        <v>1454</v>
      </c>
      <c r="C75" s="535"/>
      <c r="D75" s="535"/>
      <c r="E75" s="535"/>
      <c r="F75" s="535"/>
      <c r="G75" s="535"/>
      <c r="H75" s="535"/>
      <c r="I75" s="535"/>
      <c r="J75" s="535"/>
      <c r="K75" s="535"/>
      <c r="L75" s="535"/>
    </row>
    <row r="76" spans="1:12" ht="18" customHeight="1">
      <c r="A76" s="175">
        <f t="shared" si="7"/>
        <v>63</v>
      </c>
      <c r="B76" s="545" t="s">
        <v>1455</v>
      </c>
      <c r="C76" s="536"/>
      <c r="D76" s="535"/>
      <c r="E76" s="535"/>
      <c r="F76" s="535"/>
      <c r="G76" s="535"/>
      <c r="H76" s="535"/>
      <c r="I76" s="535"/>
      <c r="J76" s="535"/>
      <c r="K76" s="535"/>
      <c r="L76" s="535"/>
    </row>
    <row r="77" spans="1:12" ht="18" customHeight="1">
      <c r="A77" s="175">
        <f t="shared" si="7"/>
        <v>64</v>
      </c>
      <c r="B77" s="545" t="s">
        <v>1456</v>
      </c>
      <c r="C77" s="536"/>
      <c r="D77" s="536"/>
      <c r="E77" s="536"/>
      <c r="F77" s="536"/>
      <c r="G77" s="536"/>
      <c r="H77" s="536"/>
      <c r="I77" s="535"/>
      <c r="J77" s="535"/>
      <c r="K77" s="535"/>
      <c r="L77" s="535"/>
    </row>
    <row r="78" spans="1:12" ht="18" customHeight="1">
      <c r="A78" s="175">
        <f t="shared" si="7"/>
        <v>65</v>
      </c>
      <c r="B78" s="47" t="s">
        <v>300</v>
      </c>
      <c r="C78" s="535"/>
      <c r="D78" s="535"/>
      <c r="E78" s="535"/>
      <c r="F78" s="535"/>
      <c r="G78" s="535"/>
      <c r="H78" s="535"/>
      <c r="I78" s="535"/>
      <c r="J78" s="535"/>
      <c r="K78" s="535"/>
      <c r="L78" s="535"/>
    </row>
    <row r="79" spans="1:12" ht="18" customHeight="1">
      <c r="A79" s="175">
        <f t="shared" si="7"/>
        <v>66</v>
      </c>
      <c r="B79" s="47" t="s">
        <v>301</v>
      </c>
      <c r="C79" s="535"/>
      <c r="D79" s="535"/>
      <c r="E79" s="535"/>
      <c r="F79" s="535"/>
      <c r="G79" s="535"/>
      <c r="H79" s="535"/>
      <c r="I79" s="535"/>
      <c r="J79" s="535"/>
      <c r="K79" s="535"/>
      <c r="L79" s="535"/>
    </row>
    <row r="80" spans="1:12" ht="18" customHeight="1">
      <c r="A80" s="175">
        <f t="shared" si="7"/>
        <v>67</v>
      </c>
      <c r="B80" s="47" t="s">
        <v>302</v>
      </c>
      <c r="C80" s="535"/>
      <c r="D80" s="535"/>
      <c r="E80" s="535"/>
      <c r="F80" s="535"/>
      <c r="G80" s="535"/>
      <c r="H80" s="535"/>
      <c r="I80" s="535"/>
      <c r="J80" s="535"/>
      <c r="K80" s="535"/>
      <c r="L80" s="535"/>
    </row>
    <row r="81" spans="1:12" ht="18" customHeight="1">
      <c r="A81" s="175">
        <f t="shared" si="7"/>
        <v>68</v>
      </c>
      <c r="B81" s="47" t="s">
        <v>442</v>
      </c>
      <c r="C81" s="535"/>
      <c r="D81" s="535"/>
      <c r="E81" s="535"/>
      <c r="F81" s="535"/>
      <c r="G81" s="535"/>
      <c r="H81" s="535"/>
      <c r="I81" s="535"/>
      <c r="J81" s="535"/>
      <c r="K81" s="535"/>
      <c r="L81" s="535"/>
    </row>
    <row r="82" spans="1:12" ht="18" customHeight="1">
      <c r="A82" s="175"/>
      <c r="B82" s="176" t="s">
        <v>691</v>
      </c>
    </row>
    <row r="83" spans="1:12" ht="18" customHeight="1">
      <c r="A83" s="175">
        <f>A81+1</f>
        <v>69</v>
      </c>
      <c r="B83" s="47" t="s">
        <v>305</v>
      </c>
      <c r="C83" s="536">
        <f>SUM(C84:C86)</f>
        <v>0</v>
      </c>
      <c r="D83" s="536">
        <f t="shared" ref="D83:L83" si="8">SUM(D84:D86)</f>
        <v>0</v>
      </c>
      <c r="E83" s="536">
        <f t="shared" si="8"/>
        <v>0</v>
      </c>
      <c r="F83" s="536">
        <f t="shared" si="8"/>
        <v>0</v>
      </c>
      <c r="G83" s="536">
        <f t="shared" si="8"/>
        <v>0</v>
      </c>
      <c r="H83" s="536">
        <f t="shared" si="8"/>
        <v>0</v>
      </c>
      <c r="I83" s="536">
        <f t="shared" si="8"/>
        <v>0</v>
      </c>
      <c r="J83" s="536">
        <f t="shared" si="8"/>
        <v>0</v>
      </c>
      <c r="K83" s="536">
        <f t="shared" si="8"/>
        <v>0</v>
      </c>
      <c r="L83" s="536">
        <f t="shared" si="8"/>
        <v>0</v>
      </c>
    </row>
    <row r="84" spans="1:12" ht="18" customHeight="1">
      <c r="A84" s="175">
        <f t="shared" ref="A84:A90" si="9">A83+1</f>
        <v>70</v>
      </c>
      <c r="B84" s="544" t="s">
        <v>1454</v>
      </c>
      <c r="C84" s="535"/>
      <c r="D84" s="535"/>
      <c r="E84" s="535"/>
      <c r="F84" s="535"/>
      <c r="G84" s="535"/>
      <c r="H84" s="535"/>
      <c r="I84" s="535"/>
      <c r="J84" s="535"/>
      <c r="K84" s="535"/>
      <c r="L84" s="535"/>
    </row>
    <row r="85" spans="1:12" ht="18" customHeight="1">
      <c r="A85" s="175">
        <f t="shared" si="9"/>
        <v>71</v>
      </c>
      <c r="B85" s="545" t="s">
        <v>1455</v>
      </c>
      <c r="C85" s="536"/>
      <c r="D85" s="535"/>
      <c r="E85" s="535"/>
      <c r="F85" s="535"/>
      <c r="G85" s="535"/>
      <c r="H85" s="535"/>
      <c r="I85" s="535"/>
      <c r="J85" s="535"/>
      <c r="K85" s="535"/>
      <c r="L85" s="535"/>
    </row>
    <row r="86" spans="1:12" ht="18" customHeight="1">
      <c r="A86" s="175">
        <f t="shared" si="9"/>
        <v>72</v>
      </c>
      <c r="B86" s="545" t="s">
        <v>1456</v>
      </c>
      <c r="C86" s="536"/>
      <c r="D86" s="536"/>
      <c r="E86" s="536"/>
      <c r="F86" s="536"/>
      <c r="G86" s="536"/>
      <c r="H86" s="536"/>
      <c r="I86" s="535"/>
      <c r="J86" s="535"/>
      <c r="K86" s="535"/>
      <c r="L86" s="535"/>
    </row>
    <row r="87" spans="1:12" ht="18" customHeight="1">
      <c r="A87" s="175">
        <f t="shared" si="9"/>
        <v>73</v>
      </c>
      <c r="B87" s="47" t="s">
        <v>300</v>
      </c>
      <c r="C87" s="535"/>
      <c r="D87" s="535"/>
      <c r="E87" s="535"/>
      <c r="F87" s="535"/>
      <c r="G87" s="535"/>
      <c r="H87" s="535"/>
      <c r="I87" s="535"/>
      <c r="J87" s="535"/>
      <c r="K87" s="535"/>
      <c r="L87" s="535"/>
    </row>
    <row r="88" spans="1:12" ht="18" customHeight="1">
      <c r="A88" s="175">
        <f t="shared" si="9"/>
        <v>74</v>
      </c>
      <c r="B88" s="47" t="s">
        <v>301</v>
      </c>
      <c r="C88" s="535"/>
      <c r="D88" s="535"/>
      <c r="E88" s="535"/>
      <c r="F88" s="535"/>
      <c r="G88" s="535"/>
      <c r="H88" s="535"/>
      <c r="I88" s="535"/>
      <c r="J88" s="535"/>
      <c r="K88" s="535"/>
      <c r="L88" s="535"/>
    </row>
    <row r="89" spans="1:12" ht="18" customHeight="1">
      <c r="A89" s="175">
        <f t="shared" si="9"/>
        <v>75</v>
      </c>
      <c r="B89" s="47" t="s">
        <v>302</v>
      </c>
      <c r="C89" s="535"/>
      <c r="D89" s="535"/>
      <c r="E89" s="535"/>
      <c r="F89" s="535"/>
      <c r="G89" s="535"/>
      <c r="H89" s="535"/>
      <c r="I89" s="535"/>
      <c r="J89" s="535"/>
      <c r="K89" s="535"/>
      <c r="L89" s="535"/>
    </row>
    <row r="90" spans="1:12" ht="18" customHeight="1">
      <c r="A90" s="175">
        <f t="shared" si="9"/>
        <v>76</v>
      </c>
      <c r="B90" s="47" t="s">
        <v>442</v>
      </c>
      <c r="C90" s="535"/>
      <c r="D90" s="535"/>
      <c r="E90" s="535"/>
      <c r="F90" s="535"/>
      <c r="G90" s="535"/>
      <c r="H90" s="535"/>
      <c r="I90" s="535"/>
      <c r="J90" s="535"/>
      <c r="K90" s="535"/>
      <c r="L90" s="535"/>
    </row>
    <row r="91" spans="1:12" ht="18" customHeight="1">
      <c r="A91" s="175"/>
      <c r="B91" s="176" t="s">
        <v>825</v>
      </c>
    </row>
    <row r="92" spans="1:12" ht="18" customHeight="1">
      <c r="A92" s="175">
        <f>A90+1</f>
        <v>77</v>
      </c>
      <c r="B92" s="47" t="s">
        <v>305</v>
      </c>
      <c r="C92" s="535"/>
      <c r="D92" s="535"/>
      <c r="E92" s="535"/>
      <c r="F92" s="535"/>
      <c r="G92" s="535"/>
      <c r="H92" s="535"/>
      <c r="I92" s="535"/>
      <c r="J92" s="535"/>
      <c r="K92" s="535"/>
      <c r="L92" s="535"/>
    </row>
    <row r="93" spans="1:12" ht="18" customHeight="1">
      <c r="A93" s="175">
        <f>A92+1</f>
        <v>78</v>
      </c>
      <c r="B93" s="47" t="s">
        <v>300</v>
      </c>
      <c r="C93" s="535"/>
      <c r="D93" s="535"/>
      <c r="E93" s="535"/>
      <c r="F93" s="535"/>
      <c r="G93" s="535"/>
      <c r="H93" s="535"/>
      <c r="I93" s="535"/>
      <c r="J93" s="535"/>
      <c r="K93" s="535"/>
      <c r="L93" s="535"/>
    </row>
    <row r="94" spans="1:12" ht="18" customHeight="1">
      <c r="A94" s="175">
        <f>A93+1</f>
        <v>79</v>
      </c>
      <c r="B94" s="47" t="s">
        <v>301</v>
      </c>
      <c r="C94" s="535"/>
      <c r="D94" s="535"/>
      <c r="E94" s="535"/>
      <c r="F94" s="535"/>
      <c r="G94" s="535"/>
      <c r="H94" s="535"/>
      <c r="I94" s="535"/>
      <c r="J94" s="535"/>
      <c r="K94" s="535"/>
      <c r="L94" s="535"/>
    </row>
    <row r="95" spans="1:12" ht="18" customHeight="1">
      <c r="A95" s="175">
        <f>A94+1</f>
        <v>80</v>
      </c>
      <c r="B95" s="47" t="s">
        <v>302</v>
      </c>
      <c r="C95" s="535"/>
      <c r="D95" s="535"/>
      <c r="E95" s="535"/>
      <c r="F95" s="535"/>
      <c r="G95" s="535"/>
      <c r="H95" s="535"/>
      <c r="I95" s="535"/>
      <c r="J95" s="535"/>
      <c r="K95" s="535"/>
      <c r="L95" s="535"/>
    </row>
    <row r="96" spans="1:12" ht="18" customHeight="1">
      <c r="A96" s="175">
        <f>A95+1</f>
        <v>81</v>
      </c>
      <c r="B96" s="47" t="s">
        <v>442</v>
      </c>
      <c r="C96" s="535"/>
      <c r="D96" s="535"/>
      <c r="E96" s="535"/>
      <c r="F96" s="535"/>
      <c r="G96" s="535"/>
      <c r="H96" s="535"/>
      <c r="I96" s="535"/>
      <c r="J96" s="535"/>
      <c r="K96" s="535"/>
      <c r="L96" s="535"/>
    </row>
    <row r="97" spans="1:12" ht="18" customHeight="1">
      <c r="B97" s="176" t="s">
        <v>826</v>
      </c>
    </row>
    <row r="98" spans="1:12" ht="18" customHeight="1">
      <c r="A98" s="175">
        <f>A96+1</f>
        <v>82</v>
      </c>
      <c r="B98" s="47" t="s">
        <v>305</v>
      </c>
      <c r="C98" s="535"/>
      <c r="D98" s="535"/>
      <c r="E98" s="535"/>
      <c r="F98" s="535"/>
      <c r="G98" s="535"/>
      <c r="H98" s="535"/>
      <c r="I98" s="535"/>
      <c r="J98" s="535"/>
      <c r="K98" s="535"/>
      <c r="L98" s="535"/>
    </row>
    <row r="99" spans="1:12" ht="18" customHeight="1">
      <c r="A99" s="175">
        <f>A98+1</f>
        <v>83</v>
      </c>
      <c r="B99" s="47" t="s">
        <v>300</v>
      </c>
      <c r="C99" s="535"/>
      <c r="D99" s="535"/>
      <c r="E99" s="535"/>
      <c r="F99" s="535"/>
      <c r="G99" s="535"/>
      <c r="H99" s="535"/>
      <c r="I99" s="535"/>
      <c r="J99" s="535"/>
      <c r="K99" s="535"/>
      <c r="L99" s="535"/>
    </row>
    <row r="100" spans="1:12" ht="18" customHeight="1">
      <c r="A100" s="175">
        <f>A99+1</f>
        <v>84</v>
      </c>
      <c r="B100" s="47" t="s">
        <v>301</v>
      </c>
      <c r="C100" s="535"/>
      <c r="D100" s="535"/>
      <c r="E100" s="535"/>
      <c r="F100" s="535"/>
      <c r="G100" s="535"/>
      <c r="H100" s="535"/>
      <c r="I100" s="535"/>
      <c r="J100" s="535"/>
      <c r="K100" s="535"/>
      <c r="L100" s="535"/>
    </row>
    <row r="101" spans="1:12" ht="18" customHeight="1">
      <c r="A101" s="175">
        <f>A100+1</f>
        <v>85</v>
      </c>
      <c r="B101" s="47" t="s">
        <v>302</v>
      </c>
      <c r="C101" s="535"/>
      <c r="D101" s="535"/>
      <c r="E101" s="535"/>
      <c r="F101" s="535"/>
      <c r="G101" s="535"/>
      <c r="H101" s="535"/>
      <c r="I101" s="535"/>
      <c r="J101" s="535"/>
      <c r="K101" s="535"/>
      <c r="L101" s="535"/>
    </row>
    <row r="102" spans="1:12" ht="18" customHeight="1">
      <c r="A102" s="175">
        <f>A101+1</f>
        <v>86</v>
      </c>
      <c r="B102" s="47" t="s">
        <v>442</v>
      </c>
      <c r="C102" s="535"/>
      <c r="D102" s="535"/>
      <c r="E102" s="535"/>
      <c r="F102" s="535"/>
      <c r="G102" s="535"/>
      <c r="H102" s="535"/>
      <c r="I102" s="535"/>
      <c r="J102" s="535"/>
      <c r="K102" s="535"/>
      <c r="L102" s="535"/>
    </row>
    <row r="103" spans="1:12" ht="18" customHeight="1">
      <c r="B103" s="176" t="s">
        <v>600</v>
      </c>
    </row>
    <row r="104" spans="1:12" ht="18" customHeight="1">
      <c r="A104" s="175">
        <f>A102+1</f>
        <v>87</v>
      </c>
      <c r="B104" s="47" t="s">
        <v>305</v>
      </c>
      <c r="C104" s="535"/>
      <c r="D104" s="535"/>
      <c r="E104" s="535"/>
      <c r="F104" s="535"/>
      <c r="G104" s="535"/>
      <c r="H104" s="535"/>
      <c r="I104" s="535"/>
      <c r="J104" s="535"/>
      <c r="K104" s="535"/>
      <c r="L104" s="535"/>
    </row>
    <row r="105" spans="1:12" ht="18" customHeight="1">
      <c r="A105" s="175">
        <f>A104+1</f>
        <v>88</v>
      </c>
      <c r="B105" s="47" t="s">
        <v>299</v>
      </c>
      <c r="C105" s="535"/>
      <c r="D105" s="535"/>
      <c r="E105" s="535"/>
      <c r="F105" s="535"/>
      <c r="G105" s="535"/>
      <c r="H105" s="535"/>
      <c r="I105" s="535"/>
      <c r="J105" s="535"/>
      <c r="K105" s="535"/>
      <c r="L105" s="535"/>
    </row>
    <row r="106" spans="1:12" ht="18" customHeight="1">
      <c r="A106" s="175">
        <f>A105+1</f>
        <v>89</v>
      </c>
      <c r="B106" s="47" t="s">
        <v>300</v>
      </c>
      <c r="C106" s="535"/>
      <c r="D106" s="535"/>
      <c r="E106" s="535"/>
      <c r="F106" s="535"/>
      <c r="G106" s="535"/>
      <c r="H106" s="535"/>
      <c r="I106" s="535"/>
      <c r="J106" s="535"/>
      <c r="K106" s="535"/>
      <c r="L106" s="535"/>
    </row>
    <row r="107" spans="1:12" ht="18" customHeight="1">
      <c r="A107" s="175">
        <f>A106+1</f>
        <v>90</v>
      </c>
      <c r="B107" s="47" t="s">
        <v>301</v>
      </c>
      <c r="C107" s="535"/>
      <c r="D107" s="535"/>
      <c r="E107" s="535"/>
      <c r="F107" s="535"/>
      <c r="G107" s="535"/>
      <c r="H107" s="535"/>
      <c r="I107" s="535"/>
      <c r="J107" s="535"/>
      <c r="K107" s="535"/>
      <c r="L107" s="535"/>
    </row>
    <row r="108" spans="1:12" ht="18" customHeight="1">
      <c r="A108" s="175">
        <f>A107+1</f>
        <v>91</v>
      </c>
      <c r="B108" s="47" t="s">
        <v>302</v>
      </c>
      <c r="C108" s="535"/>
      <c r="D108" s="535"/>
      <c r="E108" s="535"/>
      <c r="F108" s="535"/>
      <c r="G108" s="535"/>
      <c r="H108" s="535"/>
      <c r="I108" s="535"/>
      <c r="J108" s="535"/>
      <c r="K108" s="535"/>
      <c r="L108" s="535"/>
    </row>
    <row r="109" spans="1:12" ht="18" customHeight="1">
      <c r="A109" s="175">
        <f>A108+1</f>
        <v>92</v>
      </c>
      <c r="B109" s="47" t="s">
        <v>442</v>
      </c>
      <c r="C109" s="535"/>
      <c r="D109" s="535"/>
      <c r="E109" s="535"/>
      <c r="F109" s="535"/>
      <c r="G109" s="535"/>
      <c r="H109" s="535"/>
      <c r="I109" s="535"/>
      <c r="J109" s="535"/>
      <c r="K109" s="535"/>
      <c r="L109" s="535"/>
    </row>
    <row r="110" spans="1:12" ht="18" customHeight="1">
      <c r="B110" s="176" t="s">
        <v>601</v>
      </c>
    </row>
    <row r="111" spans="1:12" ht="18" customHeight="1">
      <c r="A111" s="175">
        <f>A109+1</f>
        <v>93</v>
      </c>
      <c r="B111" s="47" t="s">
        <v>305</v>
      </c>
      <c r="C111" s="535"/>
      <c r="D111" s="535"/>
      <c r="E111" s="535"/>
      <c r="F111" s="535"/>
      <c r="G111" s="535"/>
      <c r="H111" s="535"/>
      <c r="I111" s="535"/>
      <c r="J111" s="535"/>
      <c r="K111" s="535"/>
      <c r="L111" s="535"/>
    </row>
    <row r="112" spans="1:12" ht="18" customHeight="1">
      <c r="A112" s="175">
        <f>A111+1</f>
        <v>94</v>
      </c>
      <c r="B112" s="47" t="s">
        <v>299</v>
      </c>
      <c r="C112" s="535"/>
      <c r="D112" s="535"/>
      <c r="E112" s="535"/>
      <c r="F112" s="535"/>
      <c r="G112" s="535"/>
      <c r="H112" s="535"/>
      <c r="I112" s="535"/>
      <c r="J112" s="535"/>
      <c r="K112" s="535"/>
      <c r="L112" s="535"/>
    </row>
    <row r="113" spans="1:12" ht="18" customHeight="1">
      <c r="A113" s="175">
        <f>A112+1</f>
        <v>95</v>
      </c>
      <c r="B113" s="47" t="s">
        <v>300</v>
      </c>
      <c r="C113" s="535"/>
      <c r="D113" s="535"/>
      <c r="E113" s="535"/>
      <c r="F113" s="535"/>
      <c r="G113" s="535"/>
      <c r="H113" s="535"/>
      <c r="I113" s="535"/>
      <c r="J113" s="535"/>
      <c r="K113" s="535"/>
      <c r="L113" s="535"/>
    </row>
    <row r="114" spans="1:12" ht="18" customHeight="1">
      <c r="A114" s="175">
        <f>A113+1</f>
        <v>96</v>
      </c>
      <c r="B114" s="47" t="s">
        <v>301</v>
      </c>
      <c r="C114" s="535"/>
      <c r="D114" s="535"/>
      <c r="E114" s="535"/>
      <c r="F114" s="535"/>
      <c r="G114" s="535"/>
      <c r="H114" s="535"/>
      <c r="I114" s="535"/>
      <c r="J114" s="535"/>
      <c r="K114" s="535"/>
      <c r="L114" s="535"/>
    </row>
    <row r="115" spans="1:12" ht="18" customHeight="1">
      <c r="A115" s="175">
        <f>A114+1</f>
        <v>97</v>
      </c>
      <c r="B115" s="47" t="s">
        <v>302</v>
      </c>
      <c r="C115" s="535"/>
      <c r="D115" s="535"/>
      <c r="E115" s="535"/>
      <c r="F115" s="535"/>
      <c r="G115" s="535"/>
      <c r="H115" s="535"/>
      <c r="I115" s="535"/>
      <c r="J115" s="535"/>
      <c r="K115" s="535"/>
      <c r="L115" s="535"/>
    </row>
    <row r="116" spans="1:12" ht="18" customHeight="1">
      <c r="A116" s="175">
        <f>A115+1</f>
        <v>98</v>
      </c>
      <c r="B116" s="47" t="s">
        <v>442</v>
      </c>
      <c r="C116" s="535"/>
      <c r="D116" s="535"/>
      <c r="E116" s="535"/>
      <c r="F116" s="535"/>
      <c r="G116" s="535"/>
      <c r="H116" s="535"/>
      <c r="I116" s="535"/>
      <c r="J116" s="535"/>
      <c r="K116" s="535"/>
      <c r="L116" s="535"/>
    </row>
    <row r="117" spans="1:12" ht="18" customHeight="1">
      <c r="B117" s="176" t="s">
        <v>602</v>
      </c>
    </row>
    <row r="118" spans="1:12" ht="18" customHeight="1">
      <c r="A118" s="175">
        <f>A116+1</f>
        <v>99</v>
      </c>
      <c r="B118" s="47" t="s">
        <v>305</v>
      </c>
      <c r="C118" s="535"/>
      <c r="D118" s="535"/>
      <c r="E118" s="535"/>
      <c r="F118" s="535"/>
      <c r="G118" s="535"/>
      <c r="H118" s="535"/>
      <c r="I118" s="535"/>
      <c r="J118" s="535"/>
      <c r="K118" s="535"/>
      <c r="L118" s="535"/>
    </row>
    <row r="119" spans="1:12" ht="18" customHeight="1">
      <c r="A119" s="175">
        <f>A118+1</f>
        <v>100</v>
      </c>
      <c r="B119" s="47" t="s">
        <v>299</v>
      </c>
      <c r="C119" s="535"/>
      <c r="D119" s="535"/>
      <c r="E119" s="535"/>
      <c r="F119" s="535"/>
      <c r="G119" s="535"/>
      <c r="H119" s="535"/>
      <c r="I119" s="535"/>
      <c r="J119" s="535"/>
      <c r="K119" s="535"/>
      <c r="L119" s="535"/>
    </row>
    <row r="120" spans="1:12" ht="18" customHeight="1">
      <c r="A120" s="175">
        <f>A119+1</f>
        <v>101</v>
      </c>
      <c r="B120" s="47" t="s">
        <v>300</v>
      </c>
      <c r="C120" s="535"/>
      <c r="D120" s="535"/>
      <c r="E120" s="535"/>
      <c r="F120" s="535"/>
      <c r="G120" s="535"/>
      <c r="H120" s="535"/>
      <c r="I120" s="535"/>
      <c r="J120" s="535"/>
      <c r="K120" s="535"/>
      <c r="L120" s="535"/>
    </row>
    <row r="121" spans="1:12" ht="18" customHeight="1">
      <c r="A121" s="175">
        <f>A120+1</f>
        <v>102</v>
      </c>
      <c r="B121" s="47" t="s">
        <v>301</v>
      </c>
      <c r="C121" s="535"/>
      <c r="D121" s="535"/>
      <c r="E121" s="535"/>
      <c r="F121" s="535"/>
      <c r="G121" s="535"/>
      <c r="H121" s="535"/>
      <c r="I121" s="535"/>
      <c r="J121" s="535"/>
      <c r="K121" s="535"/>
      <c r="L121" s="535"/>
    </row>
    <row r="122" spans="1:12" ht="18" customHeight="1">
      <c r="A122" s="175">
        <f>A121+1</f>
        <v>103</v>
      </c>
      <c r="B122" s="47" t="s">
        <v>302</v>
      </c>
      <c r="C122" s="535"/>
      <c r="D122" s="535"/>
      <c r="E122" s="535"/>
      <c r="F122" s="535"/>
      <c r="G122" s="535"/>
      <c r="H122" s="535"/>
      <c r="I122" s="535"/>
      <c r="J122" s="535"/>
      <c r="K122" s="535"/>
      <c r="L122" s="535"/>
    </row>
    <row r="123" spans="1:12" ht="18" customHeight="1">
      <c r="A123" s="175">
        <f>A122+1</f>
        <v>104</v>
      </c>
      <c r="B123" s="47" t="s">
        <v>442</v>
      </c>
      <c r="C123" s="535"/>
      <c r="D123" s="535"/>
      <c r="E123" s="535"/>
      <c r="F123" s="535"/>
      <c r="G123" s="535"/>
      <c r="H123" s="535"/>
      <c r="I123" s="535"/>
      <c r="J123" s="535"/>
      <c r="K123" s="535"/>
      <c r="L123" s="535"/>
    </row>
    <row r="124" spans="1:12" ht="18" customHeight="1">
      <c r="B124" s="176" t="s">
        <v>603</v>
      </c>
    </row>
    <row r="125" spans="1:12" ht="18" customHeight="1">
      <c r="A125" s="175">
        <f>A123+1</f>
        <v>105</v>
      </c>
      <c r="B125" s="47" t="s">
        <v>305</v>
      </c>
      <c r="C125" s="535"/>
      <c r="D125" s="535"/>
      <c r="E125" s="535"/>
      <c r="F125" s="535"/>
      <c r="G125" s="535"/>
      <c r="H125" s="535"/>
      <c r="I125" s="535"/>
      <c r="J125" s="535"/>
      <c r="K125" s="535"/>
      <c r="L125" s="535"/>
    </row>
    <row r="126" spans="1:12" ht="18" customHeight="1">
      <c r="A126" s="175">
        <f>A125+1</f>
        <v>106</v>
      </c>
      <c r="B126" s="47" t="s">
        <v>299</v>
      </c>
      <c r="C126" s="535"/>
      <c r="D126" s="535"/>
      <c r="E126" s="535"/>
      <c r="F126" s="535"/>
      <c r="G126" s="535"/>
      <c r="H126" s="535"/>
      <c r="I126" s="535"/>
      <c r="J126" s="535"/>
      <c r="K126" s="535"/>
      <c r="L126" s="535"/>
    </row>
    <row r="127" spans="1:12" ht="18" customHeight="1">
      <c r="A127" s="175">
        <f>A126+1</f>
        <v>107</v>
      </c>
      <c r="B127" s="47" t="s">
        <v>300</v>
      </c>
      <c r="C127" s="535"/>
      <c r="D127" s="535"/>
      <c r="E127" s="535"/>
      <c r="F127" s="535"/>
      <c r="G127" s="535"/>
      <c r="H127" s="535"/>
      <c r="I127" s="535"/>
      <c r="J127" s="535"/>
      <c r="K127" s="535"/>
      <c r="L127" s="535"/>
    </row>
    <row r="128" spans="1:12" ht="18" customHeight="1">
      <c r="A128" s="175">
        <f>A127+1</f>
        <v>108</v>
      </c>
      <c r="B128" s="47" t="s">
        <v>301</v>
      </c>
      <c r="C128" s="535"/>
      <c r="D128" s="535"/>
      <c r="E128" s="535"/>
      <c r="F128" s="535"/>
      <c r="G128" s="535"/>
      <c r="H128" s="535"/>
      <c r="I128" s="535"/>
      <c r="J128" s="535"/>
      <c r="K128" s="535"/>
      <c r="L128" s="535"/>
    </row>
    <row r="129" spans="1:15" ht="18" customHeight="1">
      <c r="A129" s="175">
        <f>A128+1</f>
        <v>109</v>
      </c>
      <c r="B129" s="47" t="s">
        <v>302</v>
      </c>
      <c r="C129" s="535"/>
      <c r="D129" s="535"/>
      <c r="E129" s="535"/>
      <c r="F129" s="535"/>
      <c r="G129" s="535"/>
      <c r="H129" s="535"/>
      <c r="I129" s="535"/>
      <c r="J129" s="535"/>
      <c r="K129" s="535"/>
      <c r="L129" s="535"/>
    </row>
    <row r="130" spans="1:15" ht="18" customHeight="1">
      <c r="A130" s="175">
        <f>A129+1</f>
        <v>110</v>
      </c>
      <c r="B130" s="47" t="s">
        <v>442</v>
      </c>
      <c r="C130" s="535"/>
      <c r="D130" s="535"/>
      <c r="E130" s="535"/>
      <c r="F130" s="535"/>
      <c r="G130" s="535"/>
      <c r="H130" s="535"/>
      <c r="I130" s="535"/>
      <c r="J130" s="535"/>
      <c r="K130" s="535"/>
      <c r="L130" s="535"/>
    </row>
    <row r="131" spans="1:15" ht="18" customHeight="1">
      <c r="B131" s="176" t="s">
        <v>267</v>
      </c>
    </row>
    <row r="132" spans="1:15" ht="18" customHeight="1">
      <c r="A132" s="175">
        <f>A130+1</f>
        <v>111</v>
      </c>
      <c r="B132" s="47" t="s">
        <v>305</v>
      </c>
      <c r="C132" s="535"/>
      <c r="D132" s="535"/>
      <c r="E132" s="535"/>
      <c r="F132" s="535"/>
      <c r="G132" s="535"/>
      <c r="H132" s="535"/>
      <c r="I132" s="535"/>
      <c r="J132" s="535"/>
      <c r="K132" s="535"/>
      <c r="L132" s="535"/>
    </row>
    <row r="133" spans="1:15" ht="18" customHeight="1">
      <c r="A133" s="175">
        <f>A132+1</f>
        <v>112</v>
      </c>
      <c r="B133" s="47" t="s">
        <v>299</v>
      </c>
      <c r="C133" s="535"/>
      <c r="D133" s="535"/>
      <c r="E133" s="535"/>
      <c r="F133" s="535"/>
      <c r="G133" s="535"/>
      <c r="H133" s="535"/>
      <c r="I133" s="535"/>
      <c r="J133" s="535"/>
      <c r="K133" s="535"/>
      <c r="L133" s="535"/>
    </row>
    <row r="134" spans="1:15" ht="18" customHeight="1">
      <c r="A134" s="175">
        <f>A133+1</f>
        <v>113</v>
      </c>
      <c r="B134" s="47" t="s">
        <v>300</v>
      </c>
      <c r="C134" s="535"/>
      <c r="D134" s="535"/>
      <c r="E134" s="535"/>
      <c r="F134" s="535"/>
      <c r="G134" s="535"/>
      <c r="H134" s="535"/>
      <c r="I134" s="535"/>
      <c r="J134" s="535"/>
      <c r="K134" s="535"/>
      <c r="L134" s="535"/>
    </row>
    <row r="135" spans="1:15" ht="18" customHeight="1">
      <c r="A135" s="175">
        <f>A134+1</f>
        <v>114</v>
      </c>
      <c r="B135" s="47" t="s">
        <v>301</v>
      </c>
      <c r="C135" s="535"/>
      <c r="D135" s="535"/>
      <c r="E135" s="535"/>
      <c r="F135" s="535"/>
      <c r="G135" s="535"/>
      <c r="H135" s="535"/>
      <c r="I135" s="535"/>
      <c r="J135" s="535"/>
      <c r="K135" s="535"/>
      <c r="L135" s="535"/>
    </row>
    <row r="136" spans="1:15" ht="18" customHeight="1">
      <c r="A136" s="175">
        <f>A135+1</f>
        <v>115</v>
      </c>
      <c r="B136" s="47" t="s">
        <v>302</v>
      </c>
      <c r="C136" s="535"/>
      <c r="D136" s="535"/>
      <c r="E136" s="535"/>
      <c r="F136" s="535"/>
      <c r="G136" s="535"/>
      <c r="H136" s="535"/>
      <c r="I136" s="535"/>
      <c r="J136" s="535"/>
      <c r="K136" s="535"/>
      <c r="L136" s="535"/>
    </row>
    <row r="137" spans="1:15" ht="18" customHeight="1">
      <c r="A137" s="175">
        <f>A136+1</f>
        <v>116</v>
      </c>
      <c r="B137" s="47" t="s">
        <v>442</v>
      </c>
      <c r="C137" s="535"/>
      <c r="D137" s="535"/>
      <c r="E137" s="535"/>
      <c r="F137" s="535"/>
      <c r="G137" s="535"/>
      <c r="H137" s="535"/>
      <c r="I137" s="535"/>
      <c r="J137" s="535"/>
      <c r="K137" s="535"/>
      <c r="L137" s="535"/>
    </row>
    <row r="138" spans="1:15" ht="18" customHeight="1">
      <c r="B138" s="176" t="s">
        <v>268</v>
      </c>
    </row>
    <row r="139" spans="1:15" ht="18" customHeight="1">
      <c r="A139" s="175">
        <f>A137+1</f>
        <v>117</v>
      </c>
      <c r="B139" s="47" t="s">
        <v>305</v>
      </c>
      <c r="C139" s="535"/>
      <c r="D139" s="535"/>
      <c r="E139" s="535"/>
      <c r="F139" s="535"/>
      <c r="G139" s="535"/>
      <c r="H139" s="535"/>
      <c r="I139" s="535"/>
      <c r="J139" s="535"/>
      <c r="K139" s="535"/>
      <c r="L139" s="535"/>
    </row>
    <row r="140" spans="1:15" ht="18" customHeight="1">
      <c r="A140" s="175">
        <f>A139+1</f>
        <v>118</v>
      </c>
      <c r="B140" s="47" t="s">
        <v>299</v>
      </c>
      <c r="C140" s="535"/>
      <c r="D140" s="535"/>
      <c r="E140" s="535"/>
      <c r="F140" s="535"/>
      <c r="G140" s="535"/>
      <c r="H140" s="535"/>
      <c r="I140" s="535"/>
      <c r="J140" s="535"/>
      <c r="K140" s="535"/>
      <c r="L140" s="535"/>
    </row>
    <row r="141" spans="1:15" ht="18" customHeight="1">
      <c r="A141" s="992">
        <f>A140+1</f>
        <v>119</v>
      </c>
      <c r="B141" s="993" t="s">
        <v>300</v>
      </c>
      <c r="C141" s="535"/>
      <c r="D141" s="535"/>
      <c r="E141" s="535"/>
      <c r="F141" s="535"/>
      <c r="G141" s="535"/>
      <c r="H141" s="535"/>
      <c r="I141" s="535"/>
      <c r="J141" s="535"/>
      <c r="K141" s="535"/>
      <c r="L141" s="535"/>
      <c r="M141" s="146"/>
      <c r="N141" s="146"/>
      <c r="O141" s="146"/>
    </row>
    <row r="142" spans="1:15" ht="18" customHeight="1">
      <c r="A142" s="175">
        <f>A141+1</f>
        <v>120</v>
      </c>
      <c r="B142" s="47" t="s">
        <v>301</v>
      </c>
      <c r="C142" s="535"/>
      <c r="D142" s="535"/>
      <c r="E142" s="535"/>
      <c r="F142" s="535"/>
      <c r="G142" s="535"/>
      <c r="H142" s="535"/>
      <c r="I142" s="535"/>
      <c r="J142" s="535"/>
      <c r="K142" s="535"/>
      <c r="L142" s="535"/>
    </row>
    <row r="143" spans="1:15" ht="18" customHeight="1">
      <c r="A143" s="175">
        <f>A142+1</f>
        <v>121</v>
      </c>
      <c r="B143" s="47" t="s">
        <v>302</v>
      </c>
      <c r="C143" s="535"/>
      <c r="D143" s="535"/>
      <c r="E143" s="535"/>
      <c r="F143" s="535"/>
      <c r="G143" s="535"/>
      <c r="H143" s="535"/>
      <c r="I143" s="535"/>
      <c r="J143" s="535"/>
      <c r="K143" s="535"/>
      <c r="L143" s="535"/>
    </row>
    <row r="144" spans="1:15" ht="18" customHeight="1">
      <c r="A144" s="175">
        <f>A143+1</f>
        <v>122</v>
      </c>
      <c r="B144" s="47" t="s">
        <v>442</v>
      </c>
      <c r="C144" s="535"/>
      <c r="D144" s="535"/>
      <c r="E144" s="535"/>
      <c r="F144" s="535"/>
      <c r="G144" s="535"/>
      <c r="H144" s="535"/>
      <c r="I144" s="535"/>
      <c r="J144" s="535"/>
      <c r="K144" s="535"/>
      <c r="L144" s="535"/>
    </row>
    <row r="145" spans="1:12" ht="18" customHeight="1">
      <c r="B145" s="176" t="s">
        <v>269</v>
      </c>
    </row>
    <row r="146" spans="1:12" ht="18" customHeight="1">
      <c r="A146" s="175">
        <f>A144+1</f>
        <v>123</v>
      </c>
      <c r="B146" s="47" t="s">
        <v>305</v>
      </c>
      <c r="C146" s="535"/>
      <c r="D146" s="535"/>
      <c r="E146" s="535"/>
      <c r="F146" s="535"/>
      <c r="G146" s="535"/>
      <c r="H146" s="535"/>
      <c r="I146" s="535"/>
      <c r="J146" s="535"/>
      <c r="K146" s="535"/>
      <c r="L146" s="535"/>
    </row>
    <row r="147" spans="1:12" ht="18" customHeight="1">
      <c r="A147" s="175">
        <f>A146+1</f>
        <v>124</v>
      </c>
      <c r="B147" s="47" t="s">
        <v>299</v>
      </c>
      <c r="C147" s="535"/>
      <c r="D147" s="535"/>
      <c r="E147" s="535"/>
      <c r="F147" s="535"/>
      <c r="G147" s="535"/>
      <c r="H147" s="535"/>
      <c r="I147" s="535"/>
      <c r="J147" s="535"/>
      <c r="K147" s="535"/>
      <c r="L147" s="535"/>
    </row>
    <row r="148" spans="1:12" ht="18" customHeight="1">
      <c r="A148" s="175">
        <f>A147+1</f>
        <v>125</v>
      </c>
      <c r="B148" s="47" t="s">
        <v>300</v>
      </c>
      <c r="C148" s="535"/>
      <c r="D148" s="535"/>
      <c r="E148" s="535"/>
      <c r="F148" s="535"/>
      <c r="G148" s="535"/>
      <c r="H148" s="535"/>
      <c r="I148" s="535"/>
      <c r="J148" s="535"/>
      <c r="K148" s="535"/>
      <c r="L148" s="535"/>
    </row>
    <row r="149" spans="1:12" ht="18" customHeight="1">
      <c r="A149" s="175">
        <f>A148+1</f>
        <v>126</v>
      </c>
      <c r="B149" s="47" t="s">
        <v>301</v>
      </c>
      <c r="C149" s="535"/>
      <c r="D149" s="535"/>
      <c r="E149" s="535"/>
      <c r="F149" s="535"/>
      <c r="G149" s="535"/>
      <c r="H149" s="535"/>
      <c r="I149" s="535"/>
      <c r="J149" s="535"/>
      <c r="K149" s="535"/>
      <c r="L149" s="535"/>
    </row>
    <row r="150" spans="1:12" ht="18" customHeight="1">
      <c r="A150" s="175">
        <f>A149+1</f>
        <v>127</v>
      </c>
      <c r="B150" s="47" t="s">
        <v>302</v>
      </c>
      <c r="C150" s="535"/>
      <c r="D150" s="535"/>
      <c r="E150" s="535"/>
      <c r="F150" s="535"/>
      <c r="G150" s="535"/>
      <c r="H150" s="535"/>
      <c r="I150" s="535"/>
      <c r="J150" s="535"/>
      <c r="K150" s="535"/>
      <c r="L150" s="535"/>
    </row>
    <row r="151" spans="1:12" ht="18" customHeight="1">
      <c r="A151" s="175">
        <f>A150+1</f>
        <v>128</v>
      </c>
      <c r="B151" s="47" t="s">
        <v>442</v>
      </c>
      <c r="C151" s="535"/>
      <c r="D151" s="535"/>
      <c r="E151" s="535"/>
      <c r="F151" s="535"/>
      <c r="G151" s="535"/>
      <c r="H151" s="535"/>
      <c r="I151" s="535"/>
      <c r="J151" s="535"/>
      <c r="K151" s="535"/>
      <c r="L151" s="535"/>
    </row>
    <row r="152" spans="1:12" ht="18" customHeight="1">
      <c r="B152" s="176" t="s">
        <v>1417</v>
      </c>
    </row>
    <row r="153" spans="1:12" ht="18" customHeight="1">
      <c r="A153" s="175">
        <f>A151+1</f>
        <v>129</v>
      </c>
      <c r="B153" s="47" t="s">
        <v>305</v>
      </c>
      <c r="C153" s="535"/>
      <c r="D153" s="535"/>
      <c r="E153" s="535"/>
      <c r="F153" s="535"/>
      <c r="G153" s="535"/>
      <c r="H153" s="535"/>
      <c r="I153" s="535"/>
      <c r="J153" s="535"/>
      <c r="K153" s="535"/>
      <c r="L153" s="535"/>
    </row>
    <row r="154" spans="1:12" ht="18" customHeight="1">
      <c r="A154" s="175">
        <f>A153+1</f>
        <v>130</v>
      </c>
      <c r="B154" s="47" t="s">
        <v>299</v>
      </c>
      <c r="C154" s="535"/>
      <c r="D154" s="535"/>
      <c r="E154" s="535"/>
      <c r="F154" s="535"/>
      <c r="G154" s="535"/>
      <c r="H154" s="535"/>
      <c r="I154" s="535"/>
      <c r="J154" s="535"/>
      <c r="K154" s="535"/>
      <c r="L154" s="535"/>
    </row>
    <row r="155" spans="1:12" ht="18" customHeight="1">
      <c r="A155" s="175">
        <f>A154+1</f>
        <v>131</v>
      </c>
      <c r="B155" s="47" t="s">
        <v>300</v>
      </c>
      <c r="C155" s="535"/>
      <c r="D155" s="535"/>
      <c r="E155" s="535"/>
      <c r="F155" s="535"/>
      <c r="G155" s="535"/>
      <c r="H155" s="535"/>
      <c r="I155" s="535"/>
      <c r="J155" s="535"/>
      <c r="K155" s="535"/>
      <c r="L155" s="535"/>
    </row>
    <row r="156" spans="1:12" ht="18" customHeight="1">
      <c r="A156" s="175">
        <f>A155+1</f>
        <v>132</v>
      </c>
      <c r="B156" s="47" t="s">
        <v>301</v>
      </c>
      <c r="C156" s="535"/>
      <c r="D156" s="535"/>
      <c r="E156" s="535"/>
      <c r="F156" s="535"/>
      <c r="G156" s="535"/>
      <c r="H156" s="535"/>
      <c r="I156" s="535"/>
      <c r="J156" s="535"/>
      <c r="K156" s="535"/>
      <c r="L156" s="535"/>
    </row>
    <row r="157" spans="1:12" ht="18" customHeight="1">
      <c r="A157" s="175">
        <f>A156+1</f>
        <v>133</v>
      </c>
      <c r="B157" s="47" t="s">
        <v>302</v>
      </c>
      <c r="C157" s="535"/>
      <c r="D157" s="535"/>
      <c r="E157" s="535"/>
      <c r="F157" s="535"/>
      <c r="G157" s="535"/>
      <c r="H157" s="535"/>
      <c r="I157" s="535"/>
      <c r="J157" s="535"/>
      <c r="K157" s="535"/>
      <c r="L157" s="535"/>
    </row>
    <row r="158" spans="1:12" ht="18" customHeight="1">
      <c r="A158" s="175">
        <f>A157+1</f>
        <v>134</v>
      </c>
      <c r="B158" s="47" t="s">
        <v>442</v>
      </c>
      <c r="C158" s="535"/>
      <c r="D158" s="535"/>
      <c r="E158" s="535"/>
      <c r="F158" s="535"/>
      <c r="G158" s="535"/>
      <c r="H158" s="535"/>
      <c r="I158" s="535"/>
      <c r="J158" s="535"/>
      <c r="K158" s="535"/>
      <c r="L158" s="535"/>
    </row>
    <row r="159" spans="1:12" ht="18" customHeight="1">
      <c r="B159" s="176" t="s">
        <v>1418</v>
      </c>
    </row>
    <row r="160" spans="1:12" ht="18" customHeight="1">
      <c r="A160" s="175">
        <f>A158+1</f>
        <v>135</v>
      </c>
      <c r="B160" s="47" t="s">
        <v>305</v>
      </c>
      <c r="C160" s="535"/>
      <c r="D160" s="535"/>
      <c r="E160" s="535"/>
      <c r="F160" s="535"/>
      <c r="G160" s="535"/>
      <c r="H160" s="535"/>
      <c r="I160" s="535"/>
      <c r="J160" s="535"/>
      <c r="K160" s="535"/>
      <c r="L160" s="535"/>
    </row>
    <row r="161" spans="1:12" ht="18" customHeight="1">
      <c r="A161" s="175">
        <f>A160+1</f>
        <v>136</v>
      </c>
      <c r="B161" s="47" t="s">
        <v>299</v>
      </c>
      <c r="C161" s="535"/>
      <c r="D161" s="535"/>
      <c r="E161" s="535"/>
      <c r="F161" s="535"/>
      <c r="G161" s="535"/>
      <c r="H161" s="535"/>
      <c r="I161" s="535"/>
      <c r="J161" s="535"/>
      <c r="K161" s="535"/>
      <c r="L161" s="535"/>
    </row>
    <row r="162" spans="1:12" ht="18" customHeight="1">
      <c r="A162" s="175">
        <f>A161+1</f>
        <v>137</v>
      </c>
      <c r="B162" s="47" t="s">
        <v>300</v>
      </c>
      <c r="C162" s="535"/>
      <c r="D162" s="535"/>
      <c r="E162" s="535"/>
      <c r="F162" s="535"/>
      <c r="G162" s="535"/>
      <c r="H162" s="535"/>
      <c r="I162" s="535"/>
      <c r="J162" s="535"/>
      <c r="K162" s="535"/>
      <c r="L162" s="535"/>
    </row>
    <row r="163" spans="1:12" ht="18" customHeight="1">
      <c r="A163" s="175">
        <f>A162+1</f>
        <v>138</v>
      </c>
      <c r="B163" s="47" t="s">
        <v>301</v>
      </c>
      <c r="C163" s="535"/>
      <c r="D163" s="535"/>
      <c r="E163" s="535"/>
      <c r="F163" s="535"/>
      <c r="G163" s="535"/>
      <c r="H163" s="535"/>
      <c r="I163" s="535"/>
      <c r="J163" s="535"/>
      <c r="K163" s="535"/>
      <c r="L163" s="535"/>
    </row>
    <row r="164" spans="1:12" ht="18" customHeight="1">
      <c r="A164" s="175">
        <f>A163+1</f>
        <v>139</v>
      </c>
      <c r="B164" s="47" t="s">
        <v>302</v>
      </c>
      <c r="C164" s="535"/>
      <c r="D164" s="535"/>
      <c r="E164" s="535"/>
      <c r="F164" s="535"/>
      <c r="G164" s="535"/>
      <c r="H164" s="535"/>
      <c r="I164" s="535"/>
      <c r="J164" s="535"/>
      <c r="K164" s="535"/>
      <c r="L164" s="535"/>
    </row>
    <row r="165" spans="1:12" ht="18" customHeight="1">
      <c r="A165" s="175">
        <f>A164+1</f>
        <v>140</v>
      </c>
      <c r="B165" s="47" t="s">
        <v>442</v>
      </c>
      <c r="C165" s="535"/>
      <c r="D165" s="535"/>
      <c r="E165" s="535"/>
      <c r="F165" s="535"/>
      <c r="G165" s="535"/>
      <c r="H165" s="535"/>
      <c r="I165" s="535"/>
      <c r="J165" s="535"/>
      <c r="K165" s="535"/>
      <c r="L165" s="535"/>
    </row>
  </sheetData>
  <protectedRanges>
    <protectedRange sqref="C104:L109 C111:L116 C132:L137 C139:L144 C146:L151 C160:L164 C153:L158 C125:L130 C118:L123 C53:L60 C6:L13 C15:L22 C24:L31 C44:L51 C92:L96 C83:L90 C98:L102 C68:L72 C74:L81 C62:L66 C33:L42" name="Retail Balance Worksheet"/>
  </protectedRanges>
  <mergeCells count="2">
    <mergeCell ref="D3:L3"/>
    <mergeCell ref="A1:L1"/>
  </mergeCells>
  <pageMargins left="0.7" right="0.7" top="0.75" bottom="0.75" header="0.3" footer="0.3"/>
  <pageSetup scale="4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203"/>
  <sheetViews>
    <sheetView showGridLines="0" zoomScale="80" zoomScaleNormal="80" workbookViewId="0">
      <selection sqref="A1:P1"/>
    </sheetView>
  </sheetViews>
  <sheetFormatPr defaultColWidth="8.85546875" defaultRowHeight="15" customHeight="1"/>
  <cols>
    <col min="1" max="1" width="85.85546875" style="865" customWidth="1"/>
    <col min="2" max="10" width="12.7109375" style="865" customWidth="1"/>
    <col min="11" max="11" width="12.7109375" style="916" customWidth="1"/>
    <col min="12" max="13" width="12.7109375" style="865" customWidth="1"/>
    <col min="14" max="14" width="5.5703125" style="865" customWidth="1"/>
    <col min="15" max="15" width="20.7109375" style="865" customWidth="1"/>
    <col min="16" max="16" width="17" style="865" customWidth="1"/>
    <col min="17" max="16384" width="8.85546875" style="865"/>
  </cols>
  <sheetData>
    <row r="1" spans="1:18" ht="15" customHeight="1">
      <c r="A1" s="1029" t="str">
        <f>'Summary Submission Cover Sheet'!D15&amp;" Retail Repurchase Worksheet: "&amp;'Summary Submission Cover Sheet'!D12&amp;" in "&amp;'Summary Submission Cover Sheet'!B20</f>
        <v>Bank Retail Repurchase Worksheet: Bank XYZ, Inc. in Baseline</v>
      </c>
      <c r="B1" s="1029"/>
      <c r="C1" s="1029"/>
      <c r="D1" s="1029"/>
      <c r="E1" s="1029"/>
      <c r="F1" s="1029"/>
      <c r="G1" s="1029"/>
      <c r="H1" s="1029"/>
      <c r="I1" s="1029"/>
      <c r="J1" s="1029"/>
      <c r="K1" s="1029"/>
      <c r="L1" s="1029"/>
      <c r="M1" s="1029"/>
      <c r="N1" s="1029"/>
      <c r="O1" s="1029"/>
      <c r="P1" s="1029"/>
    </row>
    <row r="2" spans="1:18" ht="15" customHeight="1">
      <c r="A2" s="199"/>
      <c r="B2" s="175"/>
      <c r="C2" s="199"/>
      <c r="D2" s="199"/>
      <c r="E2" s="199"/>
      <c r="F2" s="199"/>
      <c r="G2" s="199"/>
      <c r="H2" s="199"/>
      <c r="I2" s="199"/>
      <c r="J2" s="199"/>
      <c r="K2" s="909"/>
      <c r="L2" s="199"/>
      <c r="M2" s="199"/>
      <c r="N2" s="199"/>
      <c r="O2" s="1062" t="s">
        <v>445</v>
      </c>
      <c r="P2" s="199"/>
      <c r="Q2" s="199"/>
      <c r="R2" s="199"/>
    </row>
    <row r="3" spans="1:18" ht="15" customHeight="1">
      <c r="A3" s="153" t="s">
        <v>1561</v>
      </c>
      <c r="B3" s="199"/>
      <c r="C3" s="199"/>
      <c r="D3" s="199"/>
      <c r="E3" s="199"/>
      <c r="F3" s="199"/>
      <c r="G3" s="199"/>
      <c r="H3" s="199"/>
      <c r="I3" s="199"/>
      <c r="J3" s="199"/>
      <c r="K3" s="909"/>
      <c r="L3" s="199"/>
      <c r="M3" s="199"/>
      <c r="N3" s="199"/>
      <c r="O3" s="1062"/>
      <c r="P3" s="199"/>
      <c r="Q3" s="199"/>
      <c r="R3" s="199"/>
    </row>
    <row r="4" spans="1:18" ht="15" customHeight="1">
      <c r="A4" s="1060" t="s">
        <v>262</v>
      </c>
      <c r="B4" s="1061" t="s">
        <v>446</v>
      </c>
      <c r="C4" s="1061"/>
      <c r="D4" s="1061"/>
      <c r="E4" s="1061"/>
      <c r="F4" s="1061"/>
      <c r="G4" s="1061"/>
      <c r="H4" s="1061"/>
      <c r="I4" s="1061"/>
      <c r="J4" s="1061"/>
      <c r="K4" s="1061"/>
      <c r="L4" s="1061"/>
      <c r="M4" s="1061"/>
      <c r="N4" s="199"/>
      <c r="O4" s="1062"/>
      <c r="P4" s="199"/>
      <c r="Q4" s="199"/>
      <c r="R4" s="199"/>
    </row>
    <row r="5" spans="1:18" ht="15" customHeight="1">
      <c r="A5" s="1060"/>
      <c r="B5" s="533">
        <f t="shared" ref="B5:H5" si="0">C5-1</f>
        <v>2004</v>
      </c>
      <c r="C5" s="533">
        <f t="shared" si="0"/>
        <v>2005</v>
      </c>
      <c r="D5" s="533">
        <f t="shared" si="0"/>
        <v>2006</v>
      </c>
      <c r="E5" s="533">
        <f t="shared" si="0"/>
        <v>2007</v>
      </c>
      <c r="F5" s="533">
        <f t="shared" si="0"/>
        <v>2008</v>
      </c>
      <c r="G5" s="533">
        <f t="shared" si="0"/>
        <v>2009</v>
      </c>
      <c r="H5" s="533">
        <f t="shared" si="0"/>
        <v>2010</v>
      </c>
      <c r="I5" s="533">
        <f>J5-1</f>
        <v>2011</v>
      </c>
      <c r="J5" s="533">
        <f>K5-1</f>
        <v>2012</v>
      </c>
      <c r="K5" s="910">
        <v>2013</v>
      </c>
      <c r="L5" s="533" t="s">
        <v>263</v>
      </c>
      <c r="M5" s="815" t="s">
        <v>264</v>
      </c>
      <c r="N5" s="199"/>
      <c r="O5" s="199"/>
      <c r="P5" s="199"/>
      <c r="Q5" s="199"/>
      <c r="R5" s="199"/>
    </row>
    <row r="6" spans="1:18" ht="15" customHeight="1">
      <c r="A6" s="534" t="s">
        <v>265</v>
      </c>
      <c r="B6" s="535"/>
      <c r="C6" s="535"/>
      <c r="D6" s="535"/>
      <c r="E6" s="535"/>
      <c r="F6" s="535"/>
      <c r="G6" s="535"/>
      <c r="H6" s="535"/>
      <c r="I6" s="535"/>
      <c r="J6" s="535"/>
      <c r="K6" s="911"/>
      <c r="L6" s="535"/>
      <c r="M6" s="536">
        <f>SUM(B6:L6)</f>
        <v>0</v>
      </c>
      <c r="N6" s="199"/>
      <c r="O6" s="199" t="s">
        <v>1557</v>
      </c>
      <c r="P6" s="199"/>
      <c r="Q6" s="199"/>
      <c r="R6" s="199"/>
    </row>
    <row r="7" spans="1:18" ht="15" customHeight="1">
      <c r="A7" s="534" t="s">
        <v>818</v>
      </c>
      <c r="B7" s="535"/>
      <c r="C7" s="535"/>
      <c r="D7" s="535"/>
      <c r="E7" s="535"/>
      <c r="F7" s="535"/>
      <c r="G7" s="535"/>
      <c r="H7" s="535"/>
      <c r="I7" s="535"/>
      <c r="J7" s="535"/>
      <c r="K7" s="911"/>
      <c r="L7" s="535"/>
      <c r="M7" s="536">
        <f>SUM(B7:L7)</f>
        <v>0</v>
      </c>
      <c r="N7" s="199"/>
      <c r="O7" s="199" t="s">
        <v>1557</v>
      </c>
      <c r="P7" s="199"/>
      <c r="Q7" s="199"/>
      <c r="R7" s="199"/>
    </row>
    <row r="8" spans="1:18" ht="15" customHeight="1">
      <c r="A8" s="534" t="s">
        <v>819</v>
      </c>
      <c r="B8" s="535"/>
      <c r="C8" s="535"/>
      <c r="D8" s="535"/>
      <c r="E8" s="535"/>
      <c r="F8" s="535"/>
      <c r="G8" s="535"/>
      <c r="H8" s="535"/>
      <c r="I8" s="535"/>
      <c r="J8" s="535"/>
      <c r="K8" s="911"/>
      <c r="L8" s="535"/>
      <c r="M8" s="536">
        <f>SUM(B8:L8)</f>
        <v>0</v>
      </c>
      <c r="N8" s="199"/>
      <c r="O8" s="199" t="s">
        <v>1557</v>
      </c>
      <c r="P8" s="1062" t="s">
        <v>447</v>
      </c>
      <c r="Q8" s="199"/>
      <c r="R8" s="199"/>
    </row>
    <row r="9" spans="1:18" ht="15" customHeight="1">
      <c r="A9" s="534" t="s">
        <v>820</v>
      </c>
      <c r="B9" s="325"/>
      <c r="C9" s="325"/>
      <c r="D9" s="325"/>
      <c r="E9" s="325"/>
      <c r="F9" s="325"/>
      <c r="G9" s="325"/>
      <c r="H9" s="325"/>
      <c r="I9" s="325"/>
      <c r="J9" s="325"/>
      <c r="K9" s="912"/>
      <c r="L9" s="325"/>
      <c r="M9" s="325"/>
      <c r="N9" s="199"/>
      <c r="O9" s="199"/>
      <c r="P9" s="1062"/>
      <c r="Q9" s="199"/>
      <c r="R9" s="199"/>
    </row>
    <row r="10" spans="1:18" ht="15" customHeight="1">
      <c r="A10" s="537" t="s">
        <v>266</v>
      </c>
      <c r="B10" s="535"/>
      <c r="C10" s="535"/>
      <c r="D10" s="535"/>
      <c r="E10" s="535"/>
      <c r="F10" s="535"/>
      <c r="G10" s="535"/>
      <c r="H10" s="535"/>
      <c r="I10" s="535"/>
      <c r="J10" s="535"/>
      <c r="K10" s="911"/>
      <c r="L10" s="535"/>
      <c r="M10" s="536">
        <f t="shared" ref="M10:M15" si="1">SUM(B10:L10)</f>
        <v>0</v>
      </c>
      <c r="N10" s="199"/>
      <c r="O10" s="199" t="s">
        <v>1557</v>
      </c>
      <c r="P10" s="199" t="b">
        <f>M8=SUM(M10:M13)</f>
        <v>1</v>
      </c>
      <c r="Q10" s="199"/>
      <c r="R10" s="199"/>
    </row>
    <row r="11" spans="1:18" ht="15" customHeight="1">
      <c r="A11" s="537" t="s">
        <v>448</v>
      </c>
      <c r="B11" s="535"/>
      <c r="C11" s="535"/>
      <c r="D11" s="535"/>
      <c r="E11" s="535"/>
      <c r="F11" s="535"/>
      <c r="G11" s="535"/>
      <c r="H11" s="535"/>
      <c r="I11" s="535"/>
      <c r="J11" s="535"/>
      <c r="K11" s="911"/>
      <c r="L11" s="535"/>
      <c r="M11" s="536">
        <f t="shared" si="1"/>
        <v>0</v>
      </c>
      <c r="N11" s="199"/>
      <c r="O11" s="199" t="s">
        <v>1557</v>
      </c>
      <c r="P11" s="199"/>
      <c r="Q11" s="199"/>
      <c r="R11" s="199"/>
    </row>
    <row r="12" spans="1:18" ht="15" customHeight="1">
      <c r="A12" s="537" t="s">
        <v>449</v>
      </c>
      <c r="B12" s="535"/>
      <c r="C12" s="535"/>
      <c r="D12" s="535"/>
      <c r="E12" s="535"/>
      <c r="F12" s="535"/>
      <c r="G12" s="535"/>
      <c r="H12" s="535"/>
      <c r="I12" s="535"/>
      <c r="J12" s="535"/>
      <c r="K12" s="911"/>
      <c r="L12" s="535"/>
      <c r="M12" s="536">
        <f t="shared" si="1"/>
        <v>0</v>
      </c>
      <c r="N12" s="199"/>
      <c r="O12" s="199" t="s">
        <v>1557</v>
      </c>
      <c r="P12" s="199"/>
      <c r="Q12" s="199"/>
      <c r="R12" s="199"/>
    </row>
    <row r="13" spans="1:18" ht="15" customHeight="1">
      <c r="A13" s="538" t="s">
        <v>450</v>
      </c>
      <c r="B13" s="535"/>
      <c r="C13" s="535"/>
      <c r="D13" s="535"/>
      <c r="E13" s="535"/>
      <c r="F13" s="535"/>
      <c r="G13" s="535"/>
      <c r="H13" s="535"/>
      <c r="I13" s="535"/>
      <c r="J13" s="535"/>
      <c r="K13" s="911"/>
      <c r="L13" s="535"/>
      <c r="M13" s="536">
        <f t="shared" si="1"/>
        <v>0</v>
      </c>
      <c r="N13" s="199"/>
      <c r="O13" s="199" t="s">
        <v>1557</v>
      </c>
      <c r="P13" s="199"/>
      <c r="Q13" s="199"/>
      <c r="R13" s="199"/>
    </row>
    <row r="14" spans="1:18" ht="15" customHeight="1">
      <c r="A14" s="534" t="s">
        <v>821</v>
      </c>
      <c r="B14" s="535"/>
      <c r="C14" s="535"/>
      <c r="D14" s="535"/>
      <c r="E14" s="535"/>
      <c r="F14" s="535"/>
      <c r="G14" s="535"/>
      <c r="H14" s="535"/>
      <c r="I14" s="535"/>
      <c r="J14" s="535"/>
      <c r="K14" s="911"/>
      <c r="L14" s="535"/>
      <c r="M14" s="536">
        <f t="shared" si="1"/>
        <v>0</v>
      </c>
      <c r="N14" s="199"/>
      <c r="O14" s="199" t="s">
        <v>1557</v>
      </c>
      <c r="P14" s="199"/>
      <c r="Q14" s="199"/>
      <c r="R14" s="199"/>
    </row>
    <row r="15" spans="1:18" ht="15" customHeight="1">
      <c r="A15" s="534" t="s">
        <v>822</v>
      </c>
      <c r="B15" s="535"/>
      <c r="C15" s="535"/>
      <c r="D15" s="535"/>
      <c r="E15" s="535"/>
      <c r="F15" s="535"/>
      <c r="G15" s="535"/>
      <c r="H15" s="535"/>
      <c r="I15" s="535"/>
      <c r="J15" s="535"/>
      <c r="K15" s="911"/>
      <c r="L15" s="535"/>
      <c r="M15" s="536">
        <f t="shared" si="1"/>
        <v>0</v>
      </c>
      <c r="N15" s="199"/>
      <c r="O15" s="199" t="s">
        <v>1557</v>
      </c>
      <c r="P15" s="199"/>
      <c r="Q15" s="199"/>
      <c r="R15" s="199"/>
    </row>
    <row r="16" spans="1:18" ht="15" customHeight="1">
      <c r="A16" s="534" t="s">
        <v>823</v>
      </c>
      <c r="B16" s="535"/>
      <c r="C16" s="535"/>
      <c r="D16" s="535"/>
      <c r="E16" s="535"/>
      <c r="F16" s="535"/>
      <c r="G16" s="535"/>
      <c r="H16" s="535"/>
      <c r="I16" s="535"/>
      <c r="J16" s="535"/>
      <c r="K16" s="911"/>
      <c r="L16" s="535"/>
      <c r="M16" s="536">
        <f t="shared" ref="M16:M17" si="2">SUM(B16:L16)</f>
        <v>0</v>
      </c>
      <c r="N16" s="199"/>
      <c r="O16" s="199" t="s">
        <v>451</v>
      </c>
      <c r="P16" s="199"/>
      <c r="Q16" s="199"/>
      <c r="R16" s="199"/>
    </row>
    <row r="17" spans="1:18" ht="33" customHeight="1">
      <c r="A17" s="534" t="s">
        <v>1620</v>
      </c>
      <c r="B17" s="535"/>
      <c r="C17" s="535"/>
      <c r="D17" s="535"/>
      <c r="E17" s="535"/>
      <c r="F17" s="535"/>
      <c r="G17" s="535"/>
      <c r="H17" s="535"/>
      <c r="I17" s="535"/>
      <c r="J17" s="535"/>
      <c r="K17" s="911"/>
      <c r="L17" s="535"/>
      <c r="M17" s="536">
        <f t="shared" si="2"/>
        <v>0</v>
      </c>
      <c r="N17" s="199"/>
      <c r="O17" s="199" t="s">
        <v>451</v>
      </c>
      <c r="P17" s="199"/>
      <c r="Q17" s="199"/>
      <c r="R17" s="199"/>
    </row>
    <row r="18" spans="1:18" ht="15" customHeight="1">
      <c r="A18" s="325"/>
      <c r="B18" s="539"/>
      <c r="C18" s="539"/>
      <c r="D18" s="539"/>
      <c r="E18" s="539"/>
      <c r="F18" s="539"/>
      <c r="G18" s="539"/>
      <c r="H18" s="539"/>
      <c r="I18" s="539"/>
      <c r="J18" s="539"/>
      <c r="K18" s="913"/>
      <c r="L18" s="539"/>
      <c r="M18" s="539"/>
      <c r="N18" s="199"/>
      <c r="O18" s="199"/>
      <c r="P18" s="199"/>
      <c r="Q18" s="199"/>
      <c r="R18" s="199"/>
    </row>
    <row r="19" spans="1:18" ht="15" customHeight="1">
      <c r="A19" s="153" t="s">
        <v>1560</v>
      </c>
      <c r="B19" s="199"/>
      <c r="C19" s="199"/>
      <c r="D19" s="199"/>
      <c r="E19" s="199"/>
      <c r="F19" s="199"/>
      <c r="G19" s="199"/>
      <c r="H19" s="199"/>
      <c r="I19" s="199"/>
      <c r="J19" s="199"/>
      <c r="K19" s="909"/>
      <c r="L19" s="199"/>
      <c r="M19" s="199"/>
      <c r="N19" s="199"/>
      <c r="O19" s="199"/>
      <c r="P19" s="199"/>
      <c r="Q19" s="199"/>
      <c r="R19" s="199"/>
    </row>
    <row r="20" spans="1:18" ht="15" customHeight="1">
      <c r="A20" s="1060" t="s">
        <v>262</v>
      </c>
      <c r="B20" s="1061" t="s">
        <v>446</v>
      </c>
      <c r="C20" s="1061"/>
      <c r="D20" s="1061"/>
      <c r="E20" s="1061"/>
      <c r="F20" s="1061"/>
      <c r="G20" s="1061"/>
      <c r="H20" s="1061"/>
      <c r="I20" s="1061"/>
      <c r="J20" s="1061"/>
      <c r="K20" s="1061"/>
      <c r="L20" s="1061"/>
      <c r="M20" s="1061"/>
      <c r="N20" s="199"/>
      <c r="O20" s="199"/>
      <c r="P20" s="199"/>
      <c r="Q20" s="199"/>
      <c r="R20" s="199"/>
    </row>
    <row r="21" spans="1:18" ht="15" customHeight="1">
      <c r="A21" s="1060"/>
      <c r="B21" s="533">
        <f t="shared" ref="B21:H21" si="3">C21-1</f>
        <v>2004</v>
      </c>
      <c r="C21" s="533">
        <f t="shared" si="3"/>
        <v>2005</v>
      </c>
      <c r="D21" s="533">
        <f t="shared" si="3"/>
        <v>2006</v>
      </c>
      <c r="E21" s="533">
        <f t="shared" si="3"/>
        <v>2007</v>
      </c>
      <c r="F21" s="533">
        <f t="shared" si="3"/>
        <v>2008</v>
      </c>
      <c r="G21" s="533">
        <f t="shared" si="3"/>
        <v>2009</v>
      </c>
      <c r="H21" s="533">
        <f t="shared" si="3"/>
        <v>2010</v>
      </c>
      <c r="I21" s="533">
        <f>J21-1</f>
        <v>2011</v>
      </c>
      <c r="J21" s="533">
        <f>K21-1</f>
        <v>2012</v>
      </c>
      <c r="K21" s="910">
        <v>2013</v>
      </c>
      <c r="L21" s="533" t="s">
        <v>263</v>
      </c>
      <c r="M21" s="815" t="s">
        <v>264</v>
      </c>
      <c r="N21" s="199"/>
      <c r="O21" s="199"/>
      <c r="P21" s="199"/>
      <c r="Q21" s="199"/>
      <c r="R21" s="199"/>
    </row>
    <row r="22" spans="1:18" ht="15" customHeight="1">
      <c r="A22" s="534" t="s">
        <v>265</v>
      </c>
      <c r="B22" s="535"/>
      <c r="C22" s="535"/>
      <c r="D22" s="535"/>
      <c r="E22" s="535"/>
      <c r="F22" s="535"/>
      <c r="G22" s="535"/>
      <c r="H22" s="535"/>
      <c r="I22" s="535"/>
      <c r="J22" s="535"/>
      <c r="K22" s="911"/>
      <c r="L22" s="535"/>
      <c r="M22" s="536">
        <f>SUM(B22:L22)</f>
        <v>0</v>
      </c>
      <c r="N22" s="199"/>
      <c r="O22" s="199" t="s">
        <v>1557</v>
      </c>
      <c r="P22" s="199"/>
      <c r="Q22" s="199"/>
      <c r="R22" s="199"/>
    </row>
    <row r="23" spans="1:18" ht="15" customHeight="1">
      <c r="A23" s="534" t="s">
        <v>818</v>
      </c>
      <c r="B23" s="535"/>
      <c r="C23" s="535"/>
      <c r="D23" s="535"/>
      <c r="E23" s="535"/>
      <c r="F23" s="535"/>
      <c r="G23" s="535"/>
      <c r="H23" s="535"/>
      <c r="I23" s="535"/>
      <c r="J23" s="535"/>
      <c r="K23" s="911"/>
      <c r="L23" s="535"/>
      <c r="M23" s="536">
        <f>SUM(B23:L23)</f>
        <v>0</v>
      </c>
      <c r="N23" s="199"/>
      <c r="O23" s="199" t="s">
        <v>1557</v>
      </c>
      <c r="P23" s="199"/>
      <c r="Q23" s="199"/>
      <c r="R23" s="199"/>
    </row>
    <row r="24" spans="1:18" ht="15" customHeight="1">
      <c r="A24" s="534" t="s">
        <v>819</v>
      </c>
      <c r="B24" s="535"/>
      <c r="C24" s="535"/>
      <c r="D24" s="535"/>
      <c r="E24" s="535"/>
      <c r="F24" s="535"/>
      <c r="G24" s="535"/>
      <c r="H24" s="535"/>
      <c r="I24" s="535"/>
      <c r="J24" s="535"/>
      <c r="K24" s="911"/>
      <c r="L24" s="535"/>
      <c r="M24" s="536">
        <f>SUM(B24:L24)</f>
        <v>0</v>
      </c>
      <c r="N24" s="199"/>
      <c r="O24" s="199" t="s">
        <v>1557</v>
      </c>
      <c r="P24" s="199"/>
      <c r="Q24" s="199"/>
      <c r="R24" s="199"/>
    </row>
    <row r="25" spans="1:18" ht="33" customHeight="1">
      <c r="A25" s="534" t="s">
        <v>1620</v>
      </c>
      <c r="B25" s="535"/>
      <c r="C25" s="535"/>
      <c r="D25" s="535"/>
      <c r="E25" s="535"/>
      <c r="F25" s="535"/>
      <c r="G25" s="535"/>
      <c r="H25" s="535"/>
      <c r="I25" s="535"/>
      <c r="J25" s="535"/>
      <c r="K25" s="911"/>
      <c r="L25" s="535"/>
      <c r="M25" s="536">
        <f>SUM(B25:L25)</f>
        <v>0</v>
      </c>
      <c r="N25" s="199"/>
      <c r="O25" s="199" t="s">
        <v>451</v>
      </c>
      <c r="P25" s="199"/>
      <c r="Q25" s="199"/>
      <c r="R25" s="199"/>
    </row>
    <row r="26" spans="1:18" ht="15" customHeight="1">
      <c r="A26" s="534"/>
      <c r="B26" s="540"/>
      <c r="C26" s="540"/>
      <c r="D26" s="540"/>
      <c r="E26" s="540"/>
      <c r="F26" s="540"/>
      <c r="G26" s="540"/>
      <c r="H26" s="540"/>
      <c r="I26" s="540"/>
      <c r="J26" s="540"/>
      <c r="K26" s="914"/>
      <c r="L26" s="540"/>
      <c r="M26" s="540"/>
      <c r="N26" s="199"/>
      <c r="O26" s="199"/>
      <c r="P26" s="199"/>
      <c r="Q26" s="199"/>
      <c r="R26" s="199"/>
    </row>
    <row r="27" spans="1:18" ht="15" customHeight="1">
      <c r="A27" s="541" t="s">
        <v>452</v>
      </c>
      <c r="B27" s="199"/>
      <c r="C27" s="199"/>
      <c r="D27" s="199"/>
      <c r="E27" s="199"/>
      <c r="F27" s="199"/>
      <c r="G27" s="199"/>
      <c r="H27" s="199"/>
      <c r="I27" s="199"/>
      <c r="J27" s="199"/>
      <c r="K27" s="909"/>
      <c r="L27" s="199"/>
      <c r="M27" s="199"/>
      <c r="N27" s="199"/>
      <c r="O27" s="199"/>
      <c r="P27" s="199"/>
      <c r="Q27" s="199"/>
      <c r="R27" s="199"/>
    </row>
    <row r="28" spans="1:18" ht="15" customHeight="1">
      <c r="A28" s="1060" t="s">
        <v>262</v>
      </c>
      <c r="B28" s="1061" t="s">
        <v>32</v>
      </c>
      <c r="C28" s="1061"/>
      <c r="D28" s="1061"/>
      <c r="E28" s="1061"/>
      <c r="F28" s="1061"/>
      <c r="G28" s="1061"/>
      <c r="H28" s="1061"/>
      <c r="I28" s="1061"/>
      <c r="J28" s="1061"/>
      <c r="K28" s="1061"/>
      <c r="L28" s="1061"/>
      <c r="M28" s="1061"/>
      <c r="N28" s="542"/>
      <c r="O28" s="199"/>
      <c r="P28" s="1062" t="s">
        <v>453</v>
      </c>
      <c r="Q28" s="199"/>
      <c r="R28" s="199"/>
    </row>
    <row r="29" spans="1:18" ht="15" customHeight="1">
      <c r="A29" s="1060"/>
      <c r="B29" s="533" t="s">
        <v>1484</v>
      </c>
      <c r="C29" s="533" t="s">
        <v>1485</v>
      </c>
      <c r="D29" s="533" t="s">
        <v>1486</v>
      </c>
      <c r="E29" s="533" t="s">
        <v>1487</v>
      </c>
      <c r="F29" s="533" t="s">
        <v>1488</v>
      </c>
      <c r="G29" s="533" t="s">
        <v>1489</v>
      </c>
      <c r="H29" s="533" t="s">
        <v>1490</v>
      </c>
      <c r="I29" s="533" t="s">
        <v>1491</v>
      </c>
      <c r="J29" s="533" t="s">
        <v>1492</v>
      </c>
      <c r="K29" s="910" t="s">
        <v>1493</v>
      </c>
      <c r="L29" s="866"/>
      <c r="M29" s="815" t="s">
        <v>264</v>
      </c>
      <c r="N29" s="199"/>
      <c r="O29" s="199"/>
      <c r="P29" s="1062"/>
      <c r="Q29" s="199"/>
      <c r="R29" s="199"/>
    </row>
    <row r="30" spans="1:18" ht="15" customHeight="1">
      <c r="A30" s="534" t="s">
        <v>1621</v>
      </c>
      <c r="B30" s="535"/>
      <c r="C30" s="535"/>
      <c r="D30" s="535"/>
      <c r="E30" s="535"/>
      <c r="F30" s="535"/>
      <c r="G30" s="535"/>
      <c r="H30" s="535"/>
      <c r="I30" s="535"/>
      <c r="J30" s="535"/>
      <c r="K30" s="911"/>
      <c r="L30" s="867"/>
      <c r="M30" s="536">
        <f>SUM(B30:K30)</f>
        <v>0</v>
      </c>
      <c r="N30" s="199"/>
      <c r="O30" s="199" t="s">
        <v>451</v>
      </c>
      <c r="P30" s="199" t="b">
        <f>SUM(M25,M17)=M30</f>
        <v>1</v>
      </c>
      <c r="Q30" s="199"/>
      <c r="R30" s="199"/>
    </row>
    <row r="31" spans="1:18" ht="15" customHeight="1">
      <c r="A31" s="199"/>
      <c r="B31" s="199"/>
      <c r="C31" s="199"/>
      <c r="D31" s="199"/>
      <c r="E31" s="199"/>
      <c r="F31" s="199"/>
      <c r="G31" s="199"/>
      <c r="H31" s="199"/>
      <c r="I31" s="199"/>
      <c r="J31" s="199"/>
      <c r="K31" s="909"/>
      <c r="L31" s="325"/>
      <c r="M31" s="199"/>
      <c r="N31" s="199"/>
      <c r="O31" s="199"/>
      <c r="P31" s="199"/>
      <c r="Q31" s="199"/>
      <c r="R31" s="199"/>
    </row>
    <row r="32" spans="1:18" ht="15" customHeight="1">
      <c r="A32" s="199"/>
      <c r="B32" s="199"/>
      <c r="C32" s="199"/>
      <c r="D32" s="199"/>
      <c r="E32" s="199"/>
      <c r="F32" s="199"/>
      <c r="G32" s="199"/>
      <c r="H32" s="199"/>
      <c r="I32" s="199"/>
      <c r="J32" s="199"/>
      <c r="K32" s="909"/>
      <c r="L32" s="199"/>
      <c r="M32" s="199"/>
      <c r="N32" s="199"/>
      <c r="O32" s="199"/>
      <c r="P32" s="199"/>
      <c r="Q32" s="199"/>
      <c r="R32" s="199"/>
    </row>
    <row r="33" spans="1:19" ht="15" customHeight="1">
      <c r="A33" s="153" t="s">
        <v>1558</v>
      </c>
      <c r="B33" s="199"/>
      <c r="C33" s="199"/>
      <c r="D33" s="199"/>
      <c r="E33" s="199"/>
      <c r="F33" s="199"/>
      <c r="G33" s="199"/>
      <c r="H33" s="199"/>
      <c r="I33" s="199"/>
      <c r="J33" s="199"/>
      <c r="K33" s="909"/>
      <c r="L33" s="199"/>
      <c r="M33" s="199"/>
      <c r="N33" s="199"/>
      <c r="O33" s="199"/>
      <c r="P33" s="199"/>
      <c r="Q33" s="199"/>
      <c r="R33" s="199"/>
    </row>
    <row r="34" spans="1:19" ht="15" customHeight="1">
      <c r="A34" s="1060" t="s">
        <v>262</v>
      </c>
      <c r="B34" s="1061" t="s">
        <v>446</v>
      </c>
      <c r="C34" s="1061"/>
      <c r="D34" s="1061"/>
      <c r="E34" s="1061"/>
      <c r="F34" s="1061"/>
      <c r="G34" s="1061"/>
      <c r="H34" s="1061"/>
      <c r="I34" s="1061"/>
      <c r="J34" s="1061"/>
      <c r="K34" s="1061"/>
      <c r="L34" s="1061"/>
      <c r="M34" s="1061"/>
      <c r="N34" s="199"/>
      <c r="O34" s="199"/>
      <c r="P34" s="199"/>
      <c r="Q34" s="199"/>
      <c r="R34" s="199"/>
    </row>
    <row r="35" spans="1:19" ht="15" customHeight="1">
      <c r="A35" s="1060"/>
      <c r="B35" s="533">
        <f t="shared" ref="B35:H35" si="4">C35-1</f>
        <v>2004</v>
      </c>
      <c r="C35" s="533">
        <f t="shared" si="4"/>
        <v>2005</v>
      </c>
      <c r="D35" s="533">
        <f t="shared" si="4"/>
        <v>2006</v>
      </c>
      <c r="E35" s="533">
        <f t="shared" si="4"/>
        <v>2007</v>
      </c>
      <c r="F35" s="533">
        <f t="shared" si="4"/>
        <v>2008</v>
      </c>
      <c r="G35" s="533">
        <f t="shared" si="4"/>
        <v>2009</v>
      </c>
      <c r="H35" s="533">
        <f t="shared" si="4"/>
        <v>2010</v>
      </c>
      <c r="I35" s="533">
        <f>J35-1</f>
        <v>2011</v>
      </c>
      <c r="J35" s="533">
        <f>K35-1</f>
        <v>2012</v>
      </c>
      <c r="K35" s="910">
        <v>2013</v>
      </c>
      <c r="L35" s="533" t="s">
        <v>263</v>
      </c>
      <c r="M35" s="815" t="s">
        <v>264</v>
      </c>
      <c r="N35" s="199"/>
      <c r="O35" s="199"/>
      <c r="P35" s="199"/>
      <c r="Q35" s="199"/>
      <c r="R35" s="199"/>
    </row>
    <row r="36" spans="1:19" ht="15" customHeight="1">
      <c r="A36" s="534" t="s">
        <v>265</v>
      </c>
      <c r="B36" s="535"/>
      <c r="C36" s="535"/>
      <c r="D36" s="535"/>
      <c r="E36" s="535"/>
      <c r="F36" s="535"/>
      <c r="G36" s="535"/>
      <c r="H36" s="535"/>
      <c r="I36" s="535"/>
      <c r="J36" s="535"/>
      <c r="K36" s="911"/>
      <c r="L36" s="535"/>
      <c r="M36" s="536">
        <f>SUM(B36:L36)</f>
        <v>0</v>
      </c>
      <c r="N36" s="199"/>
      <c r="O36" s="199" t="s">
        <v>1557</v>
      </c>
      <c r="P36" s="199"/>
      <c r="Q36" s="199"/>
      <c r="R36" s="199"/>
    </row>
    <row r="37" spans="1:19" ht="15" customHeight="1">
      <c r="A37" s="534" t="s">
        <v>818</v>
      </c>
      <c r="B37" s="535"/>
      <c r="C37" s="535"/>
      <c r="D37" s="535"/>
      <c r="E37" s="535"/>
      <c r="F37" s="535"/>
      <c r="G37" s="535"/>
      <c r="H37" s="535"/>
      <c r="I37" s="535"/>
      <c r="J37" s="535"/>
      <c r="K37" s="911"/>
      <c r="L37" s="535"/>
      <c r="M37" s="536">
        <f>SUM(B37:L37)</f>
        <v>0</v>
      </c>
      <c r="N37" s="199"/>
      <c r="O37" s="199" t="s">
        <v>1557</v>
      </c>
      <c r="P37" s="199"/>
      <c r="Q37" s="199"/>
      <c r="R37" s="199"/>
    </row>
    <row r="38" spans="1:19" ht="15" customHeight="1">
      <c r="A38" s="534" t="s">
        <v>819</v>
      </c>
      <c r="B38" s="535"/>
      <c r="C38" s="535"/>
      <c r="D38" s="535"/>
      <c r="E38" s="535"/>
      <c r="F38" s="535"/>
      <c r="G38" s="535"/>
      <c r="H38" s="535"/>
      <c r="I38" s="535"/>
      <c r="J38" s="535"/>
      <c r="K38" s="911"/>
      <c r="L38" s="535"/>
      <c r="M38" s="536">
        <f>SUM(B38:L38)</f>
        <v>0</v>
      </c>
      <c r="N38" s="199"/>
      <c r="O38" s="199" t="s">
        <v>1557</v>
      </c>
      <c r="P38" s="1062" t="s">
        <v>447</v>
      </c>
      <c r="Q38" s="199"/>
      <c r="R38" s="199"/>
    </row>
    <row r="39" spans="1:19" ht="15" customHeight="1">
      <c r="A39" s="534" t="s">
        <v>820</v>
      </c>
      <c r="B39" s="325"/>
      <c r="C39" s="325"/>
      <c r="D39" s="325"/>
      <c r="E39" s="325"/>
      <c r="F39" s="325"/>
      <c r="G39" s="325"/>
      <c r="H39" s="325"/>
      <c r="I39" s="325"/>
      <c r="J39" s="325"/>
      <c r="K39" s="912"/>
      <c r="L39" s="325"/>
      <c r="M39" s="325"/>
      <c r="N39" s="199"/>
      <c r="O39" s="199"/>
      <c r="P39" s="1062"/>
      <c r="Q39" s="199"/>
      <c r="R39" s="199"/>
    </row>
    <row r="40" spans="1:19" ht="15" customHeight="1">
      <c r="A40" s="537" t="s">
        <v>266</v>
      </c>
      <c r="B40" s="535"/>
      <c r="C40" s="535"/>
      <c r="D40" s="535"/>
      <c r="E40" s="535"/>
      <c r="F40" s="535"/>
      <c r="G40" s="535"/>
      <c r="H40" s="535"/>
      <c r="I40" s="535"/>
      <c r="J40" s="535"/>
      <c r="K40" s="911"/>
      <c r="L40" s="535"/>
      <c r="M40" s="536">
        <f t="shared" ref="M40:M47" si="5">SUM(B40:L40)</f>
        <v>0</v>
      </c>
      <c r="N40" s="199"/>
      <c r="O40" s="199" t="s">
        <v>1557</v>
      </c>
      <c r="P40" s="199" t="b">
        <f>M38=SUM(M40:M43)</f>
        <v>1</v>
      </c>
      <c r="Q40" s="199"/>
      <c r="R40" s="199"/>
    </row>
    <row r="41" spans="1:19" ht="15" customHeight="1">
      <c r="A41" s="537" t="s">
        <v>448</v>
      </c>
      <c r="B41" s="535"/>
      <c r="C41" s="535"/>
      <c r="D41" s="535"/>
      <c r="E41" s="535"/>
      <c r="F41" s="535"/>
      <c r="G41" s="535"/>
      <c r="H41" s="535"/>
      <c r="I41" s="535"/>
      <c r="J41" s="535"/>
      <c r="K41" s="911"/>
      <c r="L41" s="535"/>
      <c r="M41" s="536">
        <f t="shared" si="5"/>
        <v>0</v>
      </c>
      <c r="N41" s="199"/>
      <c r="O41" s="199" t="s">
        <v>1557</v>
      </c>
      <c r="P41" s="199"/>
      <c r="Q41" s="199"/>
      <c r="R41" s="199"/>
    </row>
    <row r="42" spans="1:19" ht="15" customHeight="1">
      <c r="A42" s="537" t="s">
        <v>449</v>
      </c>
      <c r="B42" s="535"/>
      <c r="C42" s="535"/>
      <c r="D42" s="535"/>
      <c r="E42" s="535"/>
      <c r="F42" s="535"/>
      <c r="G42" s="535"/>
      <c r="H42" s="535"/>
      <c r="I42" s="535"/>
      <c r="J42" s="535"/>
      <c r="K42" s="911"/>
      <c r="L42" s="535"/>
      <c r="M42" s="536">
        <f t="shared" si="5"/>
        <v>0</v>
      </c>
      <c r="N42" s="199"/>
      <c r="O42" s="199" t="s">
        <v>1557</v>
      </c>
      <c r="P42" s="199"/>
      <c r="Q42" s="199"/>
      <c r="R42" s="199"/>
    </row>
    <row r="43" spans="1:19" ht="15" customHeight="1">
      <c r="A43" s="538" t="s">
        <v>450</v>
      </c>
      <c r="B43" s="535"/>
      <c r="C43" s="535"/>
      <c r="D43" s="535"/>
      <c r="E43" s="535"/>
      <c r="F43" s="535"/>
      <c r="G43" s="535"/>
      <c r="H43" s="535"/>
      <c r="I43" s="535"/>
      <c r="J43" s="535"/>
      <c r="K43" s="911"/>
      <c r="L43" s="535"/>
      <c r="M43" s="536">
        <f t="shared" si="5"/>
        <v>0</v>
      </c>
      <c r="N43" s="199"/>
      <c r="O43" s="199" t="s">
        <v>1557</v>
      </c>
      <c r="P43" s="199"/>
      <c r="Q43" s="199"/>
      <c r="R43" s="199"/>
    </row>
    <row r="44" spans="1:19" ht="15" customHeight="1">
      <c r="A44" s="534" t="s">
        <v>821</v>
      </c>
      <c r="B44" s="535"/>
      <c r="C44" s="535"/>
      <c r="D44" s="535"/>
      <c r="E44" s="535"/>
      <c r="F44" s="535"/>
      <c r="G44" s="535"/>
      <c r="H44" s="535"/>
      <c r="I44" s="535"/>
      <c r="J44" s="535"/>
      <c r="K44" s="911"/>
      <c r="L44" s="535"/>
      <c r="M44" s="536">
        <f t="shared" si="5"/>
        <v>0</v>
      </c>
      <c r="N44" s="199"/>
      <c r="O44" s="199" t="s">
        <v>1557</v>
      </c>
      <c r="P44" s="199"/>
      <c r="Q44" s="199"/>
      <c r="R44" s="199"/>
    </row>
    <row r="45" spans="1:19" ht="15" customHeight="1">
      <c r="A45" s="534" t="s">
        <v>822</v>
      </c>
      <c r="B45" s="535"/>
      <c r="C45" s="535"/>
      <c r="D45" s="535"/>
      <c r="E45" s="535"/>
      <c r="F45" s="535"/>
      <c r="G45" s="535"/>
      <c r="H45" s="535"/>
      <c r="I45" s="535"/>
      <c r="J45" s="535"/>
      <c r="K45" s="911"/>
      <c r="L45" s="535"/>
      <c r="M45" s="536">
        <f t="shared" si="5"/>
        <v>0</v>
      </c>
      <c r="N45" s="199"/>
      <c r="O45" s="199" t="s">
        <v>1557</v>
      </c>
      <c r="P45" s="199"/>
      <c r="Q45" s="199"/>
      <c r="R45" s="199"/>
    </row>
    <row r="46" spans="1:19" ht="15" customHeight="1">
      <c r="A46" s="534" t="s">
        <v>823</v>
      </c>
      <c r="B46" s="535"/>
      <c r="C46" s="535"/>
      <c r="D46" s="535"/>
      <c r="E46" s="535"/>
      <c r="F46" s="535"/>
      <c r="G46" s="535"/>
      <c r="H46" s="535"/>
      <c r="I46" s="535"/>
      <c r="J46" s="535"/>
      <c r="K46" s="911"/>
      <c r="L46" s="535"/>
      <c r="M46" s="536">
        <f t="shared" si="5"/>
        <v>0</v>
      </c>
      <c r="N46" s="199"/>
      <c r="O46" s="199" t="s">
        <v>451</v>
      </c>
      <c r="P46" s="199"/>
      <c r="Q46" s="199"/>
      <c r="R46" s="199"/>
      <c r="S46" s="199"/>
    </row>
    <row r="47" spans="1:19" ht="15" customHeight="1">
      <c r="A47" s="534" t="s">
        <v>1620</v>
      </c>
      <c r="B47" s="535"/>
      <c r="C47" s="535"/>
      <c r="D47" s="535"/>
      <c r="E47" s="535"/>
      <c r="F47" s="535"/>
      <c r="G47" s="535"/>
      <c r="H47" s="535"/>
      <c r="I47" s="535"/>
      <c r="J47" s="535"/>
      <c r="K47" s="911"/>
      <c r="L47" s="535"/>
      <c r="M47" s="536">
        <f t="shared" si="5"/>
        <v>0</v>
      </c>
      <c r="N47" s="199"/>
      <c r="O47" s="199" t="s">
        <v>451</v>
      </c>
      <c r="P47" s="199"/>
      <c r="Q47" s="199"/>
      <c r="R47" s="199"/>
      <c r="S47" s="199"/>
    </row>
    <row r="48" spans="1:19" ht="15" customHeight="1">
      <c r="A48" s="325"/>
      <c r="B48" s="539"/>
      <c r="C48" s="539"/>
      <c r="D48" s="539"/>
      <c r="E48" s="539"/>
      <c r="F48" s="539"/>
      <c r="G48" s="539"/>
      <c r="H48" s="539"/>
      <c r="I48" s="539"/>
      <c r="J48" s="539"/>
      <c r="K48" s="913"/>
      <c r="L48" s="539"/>
      <c r="M48" s="539"/>
      <c r="N48" s="199"/>
      <c r="O48" s="199"/>
      <c r="P48" s="199"/>
      <c r="Q48" s="199"/>
      <c r="R48" s="199"/>
      <c r="S48" s="199"/>
    </row>
    <row r="49" spans="1:19" ht="15" customHeight="1">
      <c r="A49" s="153" t="s">
        <v>1559</v>
      </c>
      <c r="B49" s="199"/>
      <c r="C49" s="199"/>
      <c r="D49" s="199"/>
      <c r="E49" s="199"/>
      <c r="F49" s="199"/>
      <c r="G49" s="199"/>
      <c r="H49" s="199"/>
      <c r="I49" s="199"/>
      <c r="J49" s="199"/>
      <c r="K49" s="909"/>
      <c r="L49" s="199"/>
      <c r="M49" s="199"/>
      <c r="N49" s="199"/>
      <c r="O49" s="199"/>
      <c r="P49" s="199"/>
      <c r="Q49" s="199"/>
      <c r="R49" s="199"/>
      <c r="S49" s="199"/>
    </row>
    <row r="50" spans="1:19" ht="15" customHeight="1">
      <c r="A50" s="1060" t="s">
        <v>262</v>
      </c>
      <c r="B50" s="1061" t="s">
        <v>446</v>
      </c>
      <c r="C50" s="1061"/>
      <c r="D50" s="1061"/>
      <c r="E50" s="1061"/>
      <c r="F50" s="1061"/>
      <c r="G50" s="1061"/>
      <c r="H50" s="1061"/>
      <c r="I50" s="1061"/>
      <c r="J50" s="1061"/>
      <c r="K50" s="1061"/>
      <c r="L50" s="1061"/>
      <c r="M50" s="1061"/>
      <c r="N50" s="199"/>
      <c r="O50" s="199"/>
      <c r="P50" s="199"/>
      <c r="Q50" s="199"/>
      <c r="R50" s="199"/>
      <c r="S50" s="199"/>
    </row>
    <row r="51" spans="1:19" ht="15" customHeight="1">
      <c r="A51" s="1060"/>
      <c r="B51" s="533">
        <f t="shared" ref="B51:H51" si="6">C51-1</f>
        <v>2004</v>
      </c>
      <c r="C51" s="533">
        <f t="shared" si="6"/>
        <v>2005</v>
      </c>
      <c r="D51" s="533">
        <f t="shared" si="6"/>
        <v>2006</v>
      </c>
      <c r="E51" s="533">
        <f t="shared" si="6"/>
        <v>2007</v>
      </c>
      <c r="F51" s="533">
        <f t="shared" si="6"/>
        <v>2008</v>
      </c>
      <c r="G51" s="533">
        <f t="shared" si="6"/>
        <v>2009</v>
      </c>
      <c r="H51" s="533">
        <f t="shared" si="6"/>
        <v>2010</v>
      </c>
      <c r="I51" s="533">
        <f>J51-1</f>
        <v>2011</v>
      </c>
      <c r="J51" s="533">
        <f>K51-1</f>
        <v>2012</v>
      </c>
      <c r="K51" s="910">
        <v>2013</v>
      </c>
      <c r="L51" s="533" t="s">
        <v>263</v>
      </c>
      <c r="M51" s="815" t="s">
        <v>264</v>
      </c>
      <c r="N51" s="199"/>
      <c r="O51" s="199"/>
      <c r="P51" s="199"/>
      <c r="Q51" s="199"/>
      <c r="R51" s="199"/>
      <c r="S51" s="199"/>
    </row>
    <row r="52" spans="1:19" ht="15" customHeight="1">
      <c r="A52" s="534" t="s">
        <v>265</v>
      </c>
      <c r="B52" s="535"/>
      <c r="C52" s="535"/>
      <c r="D52" s="535"/>
      <c r="E52" s="535"/>
      <c r="F52" s="535"/>
      <c r="G52" s="535"/>
      <c r="H52" s="535"/>
      <c r="I52" s="535"/>
      <c r="J52" s="535"/>
      <c r="K52" s="911"/>
      <c r="L52" s="535"/>
      <c r="M52" s="536">
        <f>SUM(B52:L52)</f>
        <v>0</v>
      </c>
      <c r="N52" s="199"/>
      <c r="O52" s="199" t="s">
        <v>1557</v>
      </c>
      <c r="P52" s="199"/>
      <c r="Q52" s="199"/>
      <c r="R52" s="199"/>
      <c r="S52" s="199"/>
    </row>
    <row r="53" spans="1:19" ht="15" customHeight="1">
      <c r="A53" s="534" t="s">
        <v>818</v>
      </c>
      <c r="B53" s="535"/>
      <c r="C53" s="535"/>
      <c r="D53" s="535"/>
      <c r="E53" s="535"/>
      <c r="F53" s="535"/>
      <c r="G53" s="535"/>
      <c r="H53" s="535"/>
      <c r="I53" s="535"/>
      <c r="J53" s="535"/>
      <c r="K53" s="911"/>
      <c r="L53" s="535"/>
      <c r="M53" s="536">
        <f>SUM(B53:L53)</f>
        <v>0</v>
      </c>
      <c r="N53" s="199"/>
      <c r="O53" s="199" t="s">
        <v>1557</v>
      </c>
      <c r="P53" s="199"/>
      <c r="Q53" s="199"/>
      <c r="R53" s="199"/>
      <c r="S53" s="199"/>
    </row>
    <row r="54" spans="1:19" ht="15" customHeight="1">
      <c r="A54" s="534" t="s">
        <v>819</v>
      </c>
      <c r="B54" s="535"/>
      <c r="C54" s="535"/>
      <c r="D54" s="535"/>
      <c r="E54" s="535"/>
      <c r="F54" s="535"/>
      <c r="G54" s="535"/>
      <c r="H54" s="535"/>
      <c r="I54" s="535"/>
      <c r="J54" s="535"/>
      <c r="K54" s="911"/>
      <c r="L54" s="535"/>
      <c r="M54" s="536">
        <f>SUM(B54:L54)</f>
        <v>0</v>
      </c>
      <c r="N54" s="199"/>
      <c r="O54" s="199" t="s">
        <v>1557</v>
      </c>
      <c r="P54" s="199"/>
      <c r="Q54" s="199"/>
      <c r="R54" s="199"/>
      <c r="S54" s="199"/>
    </row>
    <row r="55" spans="1:19" ht="30.75" customHeight="1">
      <c r="A55" s="534" t="s">
        <v>1620</v>
      </c>
      <c r="B55" s="535"/>
      <c r="C55" s="535"/>
      <c r="D55" s="535"/>
      <c r="E55" s="535"/>
      <c r="F55" s="535"/>
      <c r="G55" s="535"/>
      <c r="H55" s="535"/>
      <c r="I55" s="535"/>
      <c r="J55" s="535"/>
      <c r="K55" s="911"/>
      <c r="L55" s="535"/>
      <c r="M55" s="536">
        <f>SUM(B55:L55)</f>
        <v>0</v>
      </c>
      <c r="N55" s="199"/>
      <c r="O55" s="199" t="s">
        <v>451</v>
      </c>
      <c r="P55" s="199"/>
      <c r="Q55" s="199"/>
      <c r="R55" s="199"/>
      <c r="S55" s="199"/>
    </row>
    <row r="56" spans="1:19" ht="15" customHeight="1">
      <c r="A56" s="534"/>
      <c r="B56" s="540"/>
      <c r="C56" s="540"/>
      <c r="D56" s="540"/>
      <c r="E56" s="540"/>
      <c r="F56" s="540"/>
      <c r="G56" s="540"/>
      <c r="H56" s="540"/>
      <c r="I56" s="540"/>
      <c r="J56" s="540"/>
      <c r="K56" s="914"/>
      <c r="L56" s="540"/>
      <c r="M56" s="540"/>
      <c r="N56" s="199"/>
      <c r="O56" s="199"/>
      <c r="P56" s="199"/>
      <c r="Q56" s="199"/>
      <c r="R56" s="199"/>
      <c r="S56" s="199"/>
    </row>
    <row r="57" spans="1:19" ht="15" customHeight="1">
      <c r="A57" s="541" t="s">
        <v>454</v>
      </c>
      <c r="B57" s="199"/>
      <c r="C57" s="199"/>
      <c r="D57" s="199"/>
      <c r="E57" s="199"/>
      <c r="F57" s="199"/>
      <c r="G57" s="199"/>
      <c r="H57" s="199"/>
      <c r="I57" s="199"/>
      <c r="J57" s="199"/>
      <c r="K57" s="909"/>
      <c r="L57" s="199"/>
      <c r="M57" s="199"/>
      <c r="N57" s="199"/>
      <c r="O57" s="199"/>
      <c r="P57" s="199"/>
      <c r="Q57" s="199"/>
      <c r="R57" s="199"/>
      <c r="S57" s="199"/>
    </row>
    <row r="58" spans="1:19" ht="15" customHeight="1">
      <c r="A58" s="1060" t="s">
        <v>262</v>
      </c>
      <c r="B58" s="1061" t="s">
        <v>32</v>
      </c>
      <c r="C58" s="1061"/>
      <c r="D58" s="1061"/>
      <c r="E58" s="1061"/>
      <c r="F58" s="1061"/>
      <c r="G58" s="1061"/>
      <c r="H58" s="1061"/>
      <c r="I58" s="1061"/>
      <c r="J58" s="1061"/>
      <c r="K58" s="1061"/>
      <c r="L58" s="1061"/>
      <c r="M58" s="1061"/>
      <c r="N58" s="542"/>
      <c r="O58" s="199"/>
      <c r="P58" s="1062" t="s">
        <v>453</v>
      </c>
      <c r="Q58" s="199"/>
      <c r="R58" s="199"/>
      <c r="S58" s="199"/>
    </row>
    <row r="59" spans="1:19" ht="15" customHeight="1">
      <c r="A59" s="1060"/>
      <c r="B59" s="533" t="s">
        <v>1484</v>
      </c>
      <c r="C59" s="533" t="s">
        <v>1485</v>
      </c>
      <c r="D59" s="533" t="s">
        <v>1486</v>
      </c>
      <c r="E59" s="533" t="s">
        <v>1487</v>
      </c>
      <c r="F59" s="533" t="s">
        <v>1488</v>
      </c>
      <c r="G59" s="533" t="s">
        <v>1489</v>
      </c>
      <c r="H59" s="533" t="s">
        <v>1490</v>
      </c>
      <c r="I59" s="533" t="s">
        <v>1491</v>
      </c>
      <c r="J59" s="533" t="s">
        <v>1492</v>
      </c>
      <c r="K59" s="910" t="s">
        <v>1493</v>
      </c>
      <c r="L59" s="866"/>
      <c r="M59" s="815" t="s">
        <v>264</v>
      </c>
      <c r="N59" s="199"/>
      <c r="O59" s="199"/>
      <c r="P59" s="1062"/>
      <c r="Q59" s="199"/>
      <c r="R59" s="199"/>
      <c r="S59" s="199"/>
    </row>
    <row r="60" spans="1:19" ht="15" customHeight="1">
      <c r="A60" s="534" t="s">
        <v>1621</v>
      </c>
      <c r="B60" s="535"/>
      <c r="C60" s="535"/>
      <c r="D60" s="535"/>
      <c r="E60" s="535"/>
      <c r="F60" s="535"/>
      <c r="G60" s="535"/>
      <c r="H60" s="535"/>
      <c r="I60" s="535"/>
      <c r="J60" s="535"/>
      <c r="K60" s="911"/>
      <c r="L60" s="867"/>
      <c r="M60" s="536">
        <f>SUM(B60:K60)</f>
        <v>0</v>
      </c>
      <c r="N60" s="199"/>
      <c r="O60" s="199" t="s">
        <v>451</v>
      </c>
      <c r="P60" s="199" t="b">
        <f>SUM(M55,M47)=M60</f>
        <v>1</v>
      </c>
      <c r="Q60" s="199"/>
      <c r="R60" s="199"/>
      <c r="S60" s="199"/>
    </row>
    <row r="61" spans="1:19" ht="15" customHeight="1">
      <c r="A61" s="199"/>
      <c r="B61" s="199"/>
      <c r="C61" s="199"/>
      <c r="D61" s="199"/>
      <c r="E61" s="199"/>
      <c r="F61" s="199"/>
      <c r="G61" s="199"/>
      <c r="H61" s="199"/>
      <c r="I61" s="199"/>
      <c r="J61" s="199"/>
      <c r="K61" s="909"/>
      <c r="L61" s="325"/>
      <c r="M61" s="199"/>
      <c r="N61" s="199"/>
      <c r="O61" s="199"/>
      <c r="P61" s="199"/>
      <c r="Q61" s="199"/>
      <c r="R61" s="199"/>
      <c r="S61" s="199"/>
    </row>
    <row r="62" spans="1:19" ht="15" customHeight="1">
      <c r="A62" s="199"/>
      <c r="B62" s="199"/>
      <c r="C62" s="199"/>
      <c r="D62" s="199"/>
      <c r="E62" s="199"/>
      <c r="F62" s="199"/>
      <c r="G62" s="199"/>
      <c r="H62" s="199"/>
      <c r="I62" s="199"/>
      <c r="J62" s="199"/>
      <c r="K62" s="909"/>
      <c r="L62" s="199"/>
      <c r="M62" s="199"/>
      <c r="N62" s="199"/>
      <c r="O62" s="199"/>
      <c r="P62" s="199"/>
      <c r="Q62" s="199"/>
      <c r="R62" s="199"/>
      <c r="S62" s="199"/>
    </row>
    <row r="63" spans="1:19" ht="15" customHeight="1">
      <c r="A63" s="153" t="s">
        <v>1562</v>
      </c>
      <c r="B63" s="199"/>
      <c r="C63" s="199"/>
      <c r="D63" s="199"/>
      <c r="E63" s="199"/>
      <c r="F63" s="199"/>
      <c r="G63" s="199"/>
      <c r="H63" s="199"/>
      <c r="I63" s="199"/>
      <c r="J63" s="199"/>
      <c r="K63" s="909"/>
      <c r="L63" s="199"/>
      <c r="M63" s="199"/>
      <c r="N63" s="199"/>
      <c r="O63" s="199"/>
      <c r="P63" s="199"/>
      <c r="Q63" s="199"/>
      <c r="R63" s="199"/>
      <c r="S63" s="199"/>
    </row>
    <row r="64" spans="1:19" ht="15" customHeight="1">
      <c r="A64" s="1060" t="s">
        <v>262</v>
      </c>
      <c r="B64" s="1061" t="s">
        <v>446</v>
      </c>
      <c r="C64" s="1061"/>
      <c r="D64" s="1061"/>
      <c r="E64" s="1061"/>
      <c r="F64" s="1061"/>
      <c r="G64" s="1061"/>
      <c r="H64" s="1061"/>
      <c r="I64" s="1061"/>
      <c r="J64" s="1061"/>
      <c r="K64" s="1061"/>
      <c r="L64" s="1061"/>
      <c r="M64" s="1061"/>
      <c r="N64" s="199"/>
      <c r="O64" s="199"/>
      <c r="P64" s="199"/>
      <c r="Q64" s="199"/>
      <c r="R64" s="199"/>
      <c r="S64" s="199"/>
    </row>
    <row r="65" spans="1:19" ht="15" customHeight="1">
      <c r="A65" s="1060"/>
      <c r="B65" s="533">
        <f t="shared" ref="B65:H65" si="7">C65-1</f>
        <v>2004</v>
      </c>
      <c r="C65" s="533">
        <f t="shared" si="7"/>
        <v>2005</v>
      </c>
      <c r="D65" s="533">
        <f t="shared" si="7"/>
        <v>2006</v>
      </c>
      <c r="E65" s="533">
        <f t="shared" si="7"/>
        <v>2007</v>
      </c>
      <c r="F65" s="533">
        <f t="shared" si="7"/>
        <v>2008</v>
      </c>
      <c r="G65" s="533">
        <f t="shared" si="7"/>
        <v>2009</v>
      </c>
      <c r="H65" s="533">
        <f t="shared" si="7"/>
        <v>2010</v>
      </c>
      <c r="I65" s="533">
        <f>J65-1</f>
        <v>2011</v>
      </c>
      <c r="J65" s="533">
        <f>K65-1</f>
        <v>2012</v>
      </c>
      <c r="K65" s="910">
        <v>2013</v>
      </c>
      <c r="L65" s="533" t="s">
        <v>263</v>
      </c>
      <c r="M65" s="815" t="s">
        <v>264</v>
      </c>
      <c r="N65" s="199"/>
      <c r="O65" s="199"/>
      <c r="P65" s="199"/>
      <c r="Q65" s="199"/>
      <c r="R65" s="199"/>
      <c r="S65" s="199"/>
    </row>
    <row r="66" spans="1:19" ht="15" customHeight="1">
      <c r="A66" s="534" t="s">
        <v>265</v>
      </c>
      <c r="B66" s="535"/>
      <c r="C66" s="535"/>
      <c r="D66" s="535"/>
      <c r="E66" s="535"/>
      <c r="F66" s="535"/>
      <c r="G66" s="535"/>
      <c r="H66" s="535"/>
      <c r="I66" s="535"/>
      <c r="J66" s="535"/>
      <c r="K66" s="911"/>
      <c r="L66" s="535"/>
      <c r="M66" s="536">
        <f>SUM(B66:L66)</f>
        <v>0</v>
      </c>
      <c r="N66" s="199"/>
      <c r="O66" s="199" t="s">
        <v>1557</v>
      </c>
      <c r="P66" s="199"/>
      <c r="Q66" s="199"/>
      <c r="R66" s="199"/>
      <c r="S66" s="199"/>
    </row>
    <row r="67" spans="1:19" ht="15" customHeight="1">
      <c r="A67" s="534" t="s">
        <v>818</v>
      </c>
      <c r="B67" s="535"/>
      <c r="C67" s="535"/>
      <c r="D67" s="535"/>
      <c r="E67" s="535"/>
      <c r="F67" s="535"/>
      <c r="G67" s="535"/>
      <c r="H67" s="535"/>
      <c r="I67" s="535"/>
      <c r="J67" s="535"/>
      <c r="K67" s="911"/>
      <c r="L67" s="535"/>
      <c r="M67" s="536">
        <f>SUM(B67:L67)</f>
        <v>0</v>
      </c>
      <c r="N67" s="199"/>
      <c r="O67" s="199" t="s">
        <v>1557</v>
      </c>
      <c r="P67" s="199"/>
      <c r="Q67" s="199"/>
      <c r="R67" s="199"/>
      <c r="S67" s="199"/>
    </row>
    <row r="68" spans="1:19" ht="15" customHeight="1">
      <c r="A68" s="534" t="s">
        <v>819</v>
      </c>
      <c r="B68" s="535"/>
      <c r="C68" s="535"/>
      <c r="D68" s="535"/>
      <c r="E68" s="535"/>
      <c r="F68" s="535"/>
      <c r="G68" s="535"/>
      <c r="H68" s="535"/>
      <c r="I68" s="535"/>
      <c r="J68" s="535"/>
      <c r="K68" s="911"/>
      <c r="L68" s="535"/>
      <c r="M68" s="536">
        <f>SUM(B68:L68)</f>
        <v>0</v>
      </c>
      <c r="N68" s="199"/>
      <c r="O68" s="199" t="s">
        <v>1557</v>
      </c>
      <c r="P68" s="1062" t="s">
        <v>447</v>
      </c>
      <c r="Q68" s="199"/>
      <c r="R68" s="199"/>
      <c r="S68" s="199"/>
    </row>
    <row r="69" spans="1:19" ht="15" customHeight="1">
      <c r="A69" s="534" t="s">
        <v>820</v>
      </c>
      <c r="B69" s="325"/>
      <c r="C69" s="325"/>
      <c r="D69" s="325"/>
      <c r="E69" s="325"/>
      <c r="F69" s="325"/>
      <c r="G69" s="325"/>
      <c r="H69" s="325"/>
      <c r="I69" s="325"/>
      <c r="J69" s="325"/>
      <c r="K69" s="912"/>
      <c r="L69" s="325"/>
      <c r="M69" s="325"/>
      <c r="N69" s="199"/>
      <c r="O69" s="199"/>
      <c r="P69" s="1062"/>
      <c r="Q69" s="199"/>
      <c r="R69" s="199"/>
      <c r="S69" s="199"/>
    </row>
    <row r="70" spans="1:19" ht="15" customHeight="1">
      <c r="A70" s="537" t="s">
        <v>266</v>
      </c>
      <c r="B70" s="535"/>
      <c r="C70" s="535"/>
      <c r="D70" s="535"/>
      <c r="E70" s="535"/>
      <c r="F70" s="535"/>
      <c r="G70" s="535"/>
      <c r="H70" s="535"/>
      <c r="I70" s="535"/>
      <c r="J70" s="535"/>
      <c r="K70" s="911"/>
      <c r="L70" s="535"/>
      <c r="M70" s="536">
        <f t="shared" ref="M70:M75" si="8">SUM(B70:L70)</f>
        <v>0</v>
      </c>
      <c r="N70" s="199"/>
      <c r="O70" s="199" t="s">
        <v>1557</v>
      </c>
      <c r="P70" s="199" t="b">
        <f>M68=SUM(M70:M73)</f>
        <v>1</v>
      </c>
      <c r="Q70" s="199"/>
      <c r="R70" s="199"/>
      <c r="S70" s="199"/>
    </row>
    <row r="71" spans="1:19" ht="15" customHeight="1">
      <c r="A71" s="537" t="s">
        <v>448</v>
      </c>
      <c r="B71" s="535"/>
      <c r="C71" s="535"/>
      <c r="D71" s="535"/>
      <c r="E71" s="535"/>
      <c r="F71" s="535"/>
      <c r="G71" s="535"/>
      <c r="H71" s="535"/>
      <c r="I71" s="535"/>
      <c r="J71" s="535"/>
      <c r="K71" s="911"/>
      <c r="L71" s="535"/>
      <c r="M71" s="536">
        <f t="shared" si="8"/>
        <v>0</v>
      </c>
      <c r="N71" s="199"/>
      <c r="O71" s="199" t="s">
        <v>1557</v>
      </c>
      <c r="P71" s="199"/>
      <c r="Q71" s="199"/>
      <c r="R71" s="199"/>
      <c r="S71" s="199"/>
    </row>
    <row r="72" spans="1:19" ht="15" customHeight="1">
      <c r="A72" s="537" t="s">
        <v>449</v>
      </c>
      <c r="B72" s="535"/>
      <c r="C72" s="535"/>
      <c r="D72" s="535"/>
      <c r="E72" s="535"/>
      <c r="F72" s="535"/>
      <c r="G72" s="535"/>
      <c r="H72" s="535"/>
      <c r="I72" s="535"/>
      <c r="J72" s="535"/>
      <c r="K72" s="911"/>
      <c r="L72" s="535"/>
      <c r="M72" s="536">
        <f t="shared" si="8"/>
        <v>0</v>
      </c>
      <c r="N72" s="199"/>
      <c r="O72" s="199" t="s">
        <v>1557</v>
      </c>
      <c r="P72" s="199"/>
      <c r="Q72" s="199"/>
      <c r="R72" s="199"/>
      <c r="S72" s="199"/>
    </row>
    <row r="73" spans="1:19" ht="15" customHeight="1">
      <c r="A73" s="538" t="s">
        <v>450</v>
      </c>
      <c r="B73" s="535"/>
      <c r="C73" s="535"/>
      <c r="D73" s="535"/>
      <c r="E73" s="535"/>
      <c r="F73" s="535"/>
      <c r="G73" s="535"/>
      <c r="H73" s="535"/>
      <c r="I73" s="535"/>
      <c r="J73" s="535"/>
      <c r="K73" s="911"/>
      <c r="L73" s="535"/>
      <c r="M73" s="536">
        <f t="shared" si="8"/>
        <v>0</v>
      </c>
      <c r="N73" s="199"/>
      <c r="O73" s="199" t="s">
        <v>1557</v>
      </c>
      <c r="P73" s="199"/>
      <c r="Q73" s="199"/>
      <c r="R73" s="199"/>
      <c r="S73" s="199"/>
    </row>
    <row r="74" spans="1:19" ht="15" customHeight="1">
      <c r="A74" s="534" t="s">
        <v>821</v>
      </c>
      <c r="B74" s="535"/>
      <c r="C74" s="535"/>
      <c r="D74" s="535"/>
      <c r="E74" s="535"/>
      <c r="F74" s="535"/>
      <c r="G74" s="535"/>
      <c r="H74" s="535"/>
      <c r="I74" s="535"/>
      <c r="J74" s="535"/>
      <c r="K74" s="911"/>
      <c r="L74" s="535"/>
      <c r="M74" s="536">
        <f t="shared" si="8"/>
        <v>0</v>
      </c>
      <c r="N74" s="199"/>
      <c r="O74" s="199" t="s">
        <v>1557</v>
      </c>
      <c r="P74" s="199"/>
      <c r="Q74" s="199"/>
      <c r="R74" s="199"/>
      <c r="S74" s="199"/>
    </row>
    <row r="75" spans="1:19">
      <c r="A75" s="534" t="s">
        <v>822</v>
      </c>
      <c r="B75" s="535"/>
      <c r="C75" s="535"/>
      <c r="D75" s="535"/>
      <c r="E75" s="535"/>
      <c r="F75" s="535"/>
      <c r="G75" s="535"/>
      <c r="H75" s="535"/>
      <c r="I75" s="535"/>
      <c r="J75" s="535"/>
      <c r="K75" s="911"/>
      <c r="L75" s="535"/>
      <c r="M75" s="536">
        <f t="shared" si="8"/>
        <v>0</v>
      </c>
      <c r="N75" s="199"/>
      <c r="O75" s="199" t="s">
        <v>1557</v>
      </c>
      <c r="P75" s="199"/>
      <c r="Q75" s="199"/>
      <c r="R75" s="199"/>
      <c r="S75" s="199"/>
    </row>
    <row r="76" spans="1:19">
      <c r="A76" s="534" t="s">
        <v>455</v>
      </c>
      <c r="B76" s="535"/>
      <c r="C76" s="535"/>
      <c r="D76" s="535"/>
      <c r="E76" s="535"/>
      <c r="F76" s="535"/>
      <c r="G76" s="535"/>
      <c r="H76" s="535"/>
      <c r="I76" s="535"/>
      <c r="J76" s="535"/>
      <c r="K76" s="911"/>
      <c r="L76" s="535"/>
      <c r="M76" s="536"/>
      <c r="N76" s="199"/>
      <c r="O76" s="199" t="s">
        <v>1557</v>
      </c>
      <c r="P76" s="199"/>
      <c r="Q76" s="199"/>
      <c r="R76" s="199"/>
      <c r="S76" s="199"/>
    </row>
    <row r="77" spans="1:19">
      <c r="A77" s="534" t="s">
        <v>823</v>
      </c>
      <c r="B77" s="535"/>
      <c r="C77" s="535"/>
      <c r="D77" s="535"/>
      <c r="E77" s="535"/>
      <c r="F77" s="535"/>
      <c r="G77" s="535"/>
      <c r="H77" s="535"/>
      <c r="I77" s="535"/>
      <c r="J77" s="535"/>
      <c r="K77" s="911"/>
      <c r="L77" s="535"/>
      <c r="M77" s="536">
        <f>SUM(B77:L77)</f>
        <v>0</v>
      </c>
      <c r="N77" s="199"/>
      <c r="O77" s="199" t="s">
        <v>451</v>
      </c>
      <c r="P77" s="199"/>
      <c r="Q77" s="199"/>
      <c r="R77" s="199"/>
      <c r="S77" s="199"/>
    </row>
    <row r="78" spans="1:19" ht="33" customHeight="1">
      <c r="A78" s="534" t="s">
        <v>1620</v>
      </c>
      <c r="B78" s="535"/>
      <c r="C78" s="535"/>
      <c r="D78" s="535"/>
      <c r="E78" s="535"/>
      <c r="F78" s="535"/>
      <c r="G78" s="535"/>
      <c r="H78" s="535"/>
      <c r="I78" s="535"/>
      <c r="J78" s="535"/>
      <c r="K78" s="911"/>
      <c r="L78" s="535"/>
      <c r="M78" s="536">
        <f>SUM(B78:L78)</f>
        <v>0</v>
      </c>
      <c r="N78" s="199"/>
      <c r="O78" s="199" t="s">
        <v>451</v>
      </c>
      <c r="P78" s="199"/>
      <c r="Q78" s="199"/>
      <c r="R78" s="199"/>
      <c r="S78" s="199"/>
    </row>
    <row r="79" spans="1:19">
      <c r="A79" s="325"/>
      <c r="B79" s="539"/>
      <c r="C79" s="539"/>
      <c r="D79" s="539"/>
      <c r="E79" s="539"/>
      <c r="F79" s="539"/>
      <c r="G79" s="539"/>
      <c r="H79" s="539"/>
      <c r="I79" s="539"/>
      <c r="J79" s="539"/>
      <c r="K79" s="913"/>
      <c r="L79" s="539"/>
      <c r="M79" s="539"/>
      <c r="N79" s="199"/>
      <c r="O79" s="199"/>
      <c r="P79" s="199"/>
      <c r="Q79" s="199"/>
      <c r="R79" s="199"/>
      <c r="S79" s="199"/>
    </row>
    <row r="80" spans="1:19" ht="15.75">
      <c r="A80" s="153" t="s">
        <v>1563</v>
      </c>
      <c r="B80" s="199"/>
      <c r="C80" s="199"/>
      <c r="D80" s="199"/>
      <c r="E80" s="199"/>
      <c r="F80" s="199"/>
      <c r="G80" s="199"/>
      <c r="H80" s="199"/>
      <c r="I80" s="199"/>
      <c r="J80" s="199"/>
      <c r="K80" s="909"/>
      <c r="L80" s="199"/>
      <c r="M80" s="199"/>
      <c r="N80" s="199"/>
      <c r="O80" s="199"/>
      <c r="P80" s="199"/>
      <c r="Q80" s="199"/>
      <c r="R80" s="199"/>
      <c r="S80" s="199"/>
    </row>
    <row r="81" spans="1:19">
      <c r="A81" s="1060" t="s">
        <v>262</v>
      </c>
      <c r="B81" s="1061" t="s">
        <v>446</v>
      </c>
      <c r="C81" s="1061"/>
      <c r="D81" s="1061"/>
      <c r="E81" s="1061"/>
      <c r="F81" s="1061"/>
      <c r="G81" s="1061"/>
      <c r="H81" s="1061"/>
      <c r="I81" s="1061"/>
      <c r="J81" s="1061"/>
      <c r="K81" s="1061"/>
      <c r="L81" s="1061"/>
      <c r="M81" s="1061"/>
      <c r="N81" s="199"/>
      <c r="O81" s="199"/>
      <c r="P81" s="199"/>
      <c r="Q81" s="199"/>
      <c r="R81" s="199"/>
      <c r="S81" s="199"/>
    </row>
    <row r="82" spans="1:19">
      <c r="A82" s="1060"/>
      <c r="B82" s="533">
        <f t="shared" ref="B82:H82" si="9">C82-1</f>
        <v>2004</v>
      </c>
      <c r="C82" s="533">
        <f t="shared" si="9"/>
        <v>2005</v>
      </c>
      <c r="D82" s="533">
        <f t="shared" si="9"/>
        <v>2006</v>
      </c>
      <c r="E82" s="533">
        <f t="shared" si="9"/>
        <v>2007</v>
      </c>
      <c r="F82" s="533">
        <f t="shared" si="9"/>
        <v>2008</v>
      </c>
      <c r="G82" s="533">
        <f t="shared" si="9"/>
        <v>2009</v>
      </c>
      <c r="H82" s="533">
        <f t="shared" si="9"/>
        <v>2010</v>
      </c>
      <c r="I82" s="533">
        <f>J82-1</f>
        <v>2011</v>
      </c>
      <c r="J82" s="533">
        <f>K82-1</f>
        <v>2012</v>
      </c>
      <c r="K82" s="910">
        <v>2013</v>
      </c>
      <c r="L82" s="533" t="s">
        <v>263</v>
      </c>
      <c r="M82" s="815" t="s">
        <v>264</v>
      </c>
      <c r="N82" s="199"/>
      <c r="O82" s="199"/>
      <c r="P82" s="199"/>
      <c r="Q82" s="199"/>
      <c r="R82" s="199"/>
      <c r="S82" s="199"/>
    </row>
    <row r="83" spans="1:19">
      <c r="A83" s="534" t="s">
        <v>265</v>
      </c>
      <c r="B83" s="535"/>
      <c r="C83" s="535"/>
      <c r="D83" s="535"/>
      <c r="E83" s="535"/>
      <c r="F83" s="535"/>
      <c r="G83" s="535"/>
      <c r="H83" s="535"/>
      <c r="I83" s="535"/>
      <c r="J83" s="535"/>
      <c r="K83" s="911"/>
      <c r="L83" s="535"/>
      <c r="M83" s="536">
        <f>SUM(B83:L83)</f>
        <v>0</v>
      </c>
      <c r="N83" s="199"/>
      <c r="O83" s="199" t="s">
        <v>1557</v>
      </c>
      <c r="P83" s="199"/>
      <c r="Q83" s="199"/>
      <c r="R83" s="199"/>
      <c r="S83" s="199"/>
    </row>
    <row r="84" spans="1:19">
      <c r="A84" s="534" t="s">
        <v>818</v>
      </c>
      <c r="B84" s="535"/>
      <c r="C84" s="535"/>
      <c r="D84" s="535"/>
      <c r="E84" s="535"/>
      <c r="F84" s="535"/>
      <c r="G84" s="535"/>
      <c r="H84" s="535"/>
      <c r="I84" s="535"/>
      <c r="J84" s="535"/>
      <c r="K84" s="911"/>
      <c r="L84" s="535"/>
      <c r="M84" s="536">
        <f>SUM(B84:L84)</f>
        <v>0</v>
      </c>
      <c r="N84" s="199"/>
      <c r="O84" s="199" t="s">
        <v>1557</v>
      </c>
      <c r="P84" s="199"/>
      <c r="Q84" s="199"/>
      <c r="R84" s="199"/>
      <c r="S84" s="199"/>
    </row>
    <row r="85" spans="1:19">
      <c r="A85" s="534" t="s">
        <v>819</v>
      </c>
      <c r="B85" s="535"/>
      <c r="C85" s="535"/>
      <c r="D85" s="535"/>
      <c r="E85" s="535"/>
      <c r="F85" s="535"/>
      <c r="G85" s="535"/>
      <c r="H85" s="535"/>
      <c r="I85" s="535"/>
      <c r="J85" s="535"/>
      <c r="K85" s="911"/>
      <c r="L85" s="535"/>
      <c r="M85" s="536">
        <f>SUM(B85:L85)</f>
        <v>0</v>
      </c>
      <c r="N85" s="199"/>
      <c r="O85" s="199" t="s">
        <v>1557</v>
      </c>
      <c r="P85" s="199"/>
      <c r="Q85" s="199"/>
      <c r="R85" s="199"/>
      <c r="S85" s="199"/>
    </row>
    <row r="86" spans="1:19" ht="32.25" customHeight="1">
      <c r="A86" s="534" t="s">
        <v>1620</v>
      </c>
      <c r="B86" s="535"/>
      <c r="C86" s="535"/>
      <c r="D86" s="535"/>
      <c r="E86" s="535"/>
      <c r="F86" s="535"/>
      <c r="G86" s="535"/>
      <c r="H86" s="535"/>
      <c r="I86" s="535"/>
      <c r="J86" s="535"/>
      <c r="K86" s="911"/>
      <c r="L86" s="535"/>
      <c r="M86" s="536">
        <f>SUM(B86:L86)</f>
        <v>0</v>
      </c>
      <c r="N86" s="199"/>
      <c r="O86" s="199" t="s">
        <v>451</v>
      </c>
      <c r="P86" s="199"/>
      <c r="Q86" s="199"/>
      <c r="R86" s="199"/>
      <c r="S86" s="199"/>
    </row>
    <row r="87" spans="1:19">
      <c r="A87" s="534"/>
      <c r="B87" s="540"/>
      <c r="C87" s="540"/>
      <c r="D87" s="540"/>
      <c r="E87" s="540"/>
      <c r="F87" s="540"/>
      <c r="G87" s="540"/>
      <c r="H87" s="540"/>
      <c r="I87" s="540"/>
      <c r="J87" s="540"/>
      <c r="K87" s="914"/>
      <c r="L87" s="540"/>
      <c r="M87" s="540"/>
      <c r="N87" s="199"/>
      <c r="O87" s="199"/>
      <c r="P87" s="199"/>
      <c r="Q87" s="199"/>
      <c r="R87" s="199"/>
      <c r="S87" s="199"/>
    </row>
    <row r="88" spans="1:19" ht="15.75">
      <c r="A88" s="541" t="s">
        <v>456</v>
      </c>
      <c r="B88" s="199"/>
      <c r="C88" s="199"/>
      <c r="D88" s="199"/>
      <c r="E88" s="199"/>
      <c r="F88" s="199"/>
      <c r="G88" s="199"/>
      <c r="H88" s="199"/>
      <c r="I88" s="199"/>
      <c r="J88" s="199"/>
      <c r="K88" s="909"/>
      <c r="L88" s="199"/>
      <c r="M88" s="199"/>
      <c r="N88" s="199"/>
      <c r="O88" s="199"/>
      <c r="P88" s="199"/>
      <c r="Q88" s="199"/>
      <c r="R88" s="199"/>
      <c r="S88" s="199"/>
    </row>
    <row r="89" spans="1:19" ht="15" customHeight="1">
      <c r="A89" s="1060" t="s">
        <v>262</v>
      </c>
      <c r="B89" s="1061" t="s">
        <v>32</v>
      </c>
      <c r="C89" s="1061"/>
      <c r="D89" s="1061"/>
      <c r="E89" s="1061"/>
      <c r="F89" s="1061"/>
      <c r="G89" s="1061"/>
      <c r="H89" s="1061"/>
      <c r="I89" s="1061"/>
      <c r="J89" s="1061"/>
      <c r="K89" s="1061"/>
      <c r="L89" s="1061"/>
      <c r="M89" s="1061"/>
      <c r="N89" s="542"/>
      <c r="O89" s="199"/>
      <c r="P89" s="1062" t="s">
        <v>453</v>
      </c>
      <c r="Q89" s="199"/>
      <c r="R89" s="199"/>
      <c r="S89" s="199"/>
    </row>
    <row r="90" spans="1:19" ht="15" customHeight="1">
      <c r="A90" s="1060"/>
      <c r="B90" s="533" t="s">
        <v>1484</v>
      </c>
      <c r="C90" s="533" t="s">
        <v>1485</v>
      </c>
      <c r="D90" s="533" t="s">
        <v>1486</v>
      </c>
      <c r="E90" s="533" t="s">
        <v>1487</v>
      </c>
      <c r="F90" s="533" t="s">
        <v>1488</v>
      </c>
      <c r="G90" s="533" t="s">
        <v>1489</v>
      </c>
      <c r="H90" s="533" t="s">
        <v>1490</v>
      </c>
      <c r="I90" s="533" t="s">
        <v>1491</v>
      </c>
      <c r="J90" s="533" t="s">
        <v>1492</v>
      </c>
      <c r="K90" s="910" t="s">
        <v>1493</v>
      </c>
      <c r="L90" s="866"/>
      <c r="M90" s="815" t="s">
        <v>264</v>
      </c>
      <c r="N90" s="199"/>
      <c r="O90" s="199"/>
      <c r="P90" s="1062"/>
      <c r="Q90" s="199"/>
      <c r="R90" s="199"/>
      <c r="S90" s="199"/>
    </row>
    <row r="91" spans="1:19" ht="15" customHeight="1">
      <c r="A91" s="534" t="s">
        <v>1621</v>
      </c>
      <c r="B91" s="535"/>
      <c r="C91" s="535"/>
      <c r="D91" s="535"/>
      <c r="E91" s="535"/>
      <c r="F91" s="535"/>
      <c r="G91" s="535"/>
      <c r="H91" s="535"/>
      <c r="I91" s="535"/>
      <c r="J91" s="535"/>
      <c r="K91" s="911"/>
      <c r="L91" s="867"/>
      <c r="M91" s="536">
        <f>SUM(B91:K91)</f>
        <v>0</v>
      </c>
      <c r="N91" s="199"/>
      <c r="O91" s="199" t="s">
        <v>451</v>
      </c>
      <c r="P91" s="199" t="b">
        <f>SUM(M86,M78)=M91</f>
        <v>1</v>
      </c>
      <c r="Q91" s="199"/>
      <c r="R91" s="199"/>
      <c r="S91" s="199"/>
    </row>
    <row r="92" spans="1:19" ht="15" customHeight="1">
      <c r="A92" s="199"/>
      <c r="B92" s="199"/>
      <c r="C92" s="199"/>
      <c r="D92" s="199"/>
      <c r="E92" s="199"/>
      <c r="F92" s="199"/>
      <c r="G92" s="199"/>
      <c r="H92" s="199"/>
      <c r="I92" s="199"/>
      <c r="J92" s="199"/>
      <c r="K92" s="909"/>
      <c r="L92" s="325"/>
      <c r="M92" s="199"/>
      <c r="N92" s="199"/>
      <c r="O92" s="199"/>
      <c r="P92" s="199"/>
      <c r="Q92" s="199"/>
      <c r="R92" s="199"/>
      <c r="S92" s="199"/>
    </row>
    <row r="93" spans="1:19" ht="15" customHeight="1">
      <c r="A93" s="199"/>
      <c r="B93" s="199"/>
      <c r="C93" s="199"/>
      <c r="D93" s="199"/>
      <c r="E93" s="199"/>
      <c r="F93" s="199"/>
      <c r="G93" s="199"/>
      <c r="H93" s="199"/>
      <c r="I93" s="199"/>
      <c r="J93" s="199"/>
      <c r="K93" s="909"/>
      <c r="L93" s="199"/>
      <c r="M93" s="199"/>
      <c r="N93" s="199"/>
      <c r="O93" s="199"/>
      <c r="P93" s="199"/>
      <c r="Q93" s="199"/>
      <c r="R93" s="199"/>
      <c r="S93" s="199"/>
    </row>
    <row r="94" spans="1:19" ht="15" customHeight="1">
      <c r="A94" s="153" t="s">
        <v>1564</v>
      </c>
      <c r="B94" s="199"/>
      <c r="C94" s="199"/>
      <c r="D94" s="199"/>
      <c r="E94" s="199"/>
      <c r="F94" s="199"/>
      <c r="G94" s="199"/>
      <c r="H94" s="199"/>
      <c r="I94" s="199"/>
      <c r="J94" s="199"/>
      <c r="K94" s="909"/>
      <c r="L94" s="199"/>
      <c r="M94" s="199"/>
      <c r="N94" s="199"/>
      <c r="O94" s="199"/>
      <c r="P94" s="199"/>
      <c r="Q94" s="199"/>
      <c r="R94" s="199"/>
      <c r="S94" s="199"/>
    </row>
    <row r="95" spans="1:19" ht="15" customHeight="1">
      <c r="A95" s="1060" t="s">
        <v>262</v>
      </c>
      <c r="B95" s="1061" t="s">
        <v>446</v>
      </c>
      <c r="C95" s="1061"/>
      <c r="D95" s="1061"/>
      <c r="E95" s="1061"/>
      <c r="F95" s="1061"/>
      <c r="G95" s="1061"/>
      <c r="H95" s="1061"/>
      <c r="I95" s="1061"/>
      <c r="J95" s="1061"/>
      <c r="K95" s="1061"/>
      <c r="L95" s="1061"/>
      <c r="M95" s="1061"/>
      <c r="N95" s="199"/>
      <c r="O95" s="199"/>
      <c r="P95" s="199"/>
      <c r="Q95" s="199"/>
      <c r="R95" s="199"/>
      <c r="S95" s="199"/>
    </row>
    <row r="96" spans="1:19" ht="15" customHeight="1">
      <c r="A96" s="1060"/>
      <c r="B96" s="533">
        <f t="shared" ref="B96:H96" si="10">C96-1</f>
        <v>2004</v>
      </c>
      <c r="C96" s="533">
        <f t="shared" si="10"/>
        <v>2005</v>
      </c>
      <c r="D96" s="533">
        <f t="shared" si="10"/>
        <v>2006</v>
      </c>
      <c r="E96" s="533">
        <f t="shared" si="10"/>
        <v>2007</v>
      </c>
      <c r="F96" s="533">
        <f t="shared" si="10"/>
        <v>2008</v>
      </c>
      <c r="G96" s="533">
        <f t="shared" si="10"/>
        <v>2009</v>
      </c>
      <c r="H96" s="533">
        <f t="shared" si="10"/>
        <v>2010</v>
      </c>
      <c r="I96" s="533">
        <f>J96-1</f>
        <v>2011</v>
      </c>
      <c r="J96" s="533">
        <f>K96-1</f>
        <v>2012</v>
      </c>
      <c r="K96" s="910">
        <v>2013</v>
      </c>
      <c r="L96" s="533" t="s">
        <v>263</v>
      </c>
      <c r="M96" s="815" t="s">
        <v>264</v>
      </c>
      <c r="N96" s="199"/>
      <c r="O96" s="199"/>
      <c r="P96" s="199"/>
      <c r="Q96" s="199"/>
      <c r="R96" s="199"/>
      <c r="S96" s="199"/>
    </row>
    <row r="97" spans="1:19" ht="15" customHeight="1">
      <c r="A97" s="534" t="s">
        <v>265</v>
      </c>
      <c r="B97" s="535"/>
      <c r="C97" s="535"/>
      <c r="D97" s="535"/>
      <c r="E97" s="535"/>
      <c r="F97" s="535"/>
      <c r="G97" s="535"/>
      <c r="H97" s="535"/>
      <c r="I97" s="535"/>
      <c r="J97" s="535"/>
      <c r="K97" s="911"/>
      <c r="L97" s="535"/>
      <c r="M97" s="536">
        <f>SUM(B97:L97)</f>
        <v>0</v>
      </c>
      <c r="N97" s="199"/>
      <c r="O97" s="199" t="s">
        <v>1557</v>
      </c>
      <c r="P97" s="199"/>
      <c r="Q97" s="199"/>
      <c r="R97" s="199"/>
      <c r="S97" s="199"/>
    </row>
    <row r="98" spans="1:19" ht="15" customHeight="1">
      <c r="A98" s="534" t="s">
        <v>818</v>
      </c>
      <c r="B98" s="535"/>
      <c r="C98" s="535"/>
      <c r="D98" s="535"/>
      <c r="E98" s="535"/>
      <c r="F98" s="535"/>
      <c r="G98" s="535"/>
      <c r="H98" s="535"/>
      <c r="I98" s="535"/>
      <c r="J98" s="535"/>
      <c r="K98" s="911"/>
      <c r="L98" s="535"/>
      <c r="M98" s="536">
        <f>SUM(B98:L98)</f>
        <v>0</v>
      </c>
      <c r="N98" s="199"/>
      <c r="O98" s="199" t="s">
        <v>1557</v>
      </c>
      <c r="P98" s="199"/>
      <c r="Q98" s="199"/>
      <c r="R98" s="199"/>
      <c r="S98" s="199"/>
    </row>
    <row r="99" spans="1:19" ht="15" customHeight="1">
      <c r="A99" s="534" t="s">
        <v>819</v>
      </c>
      <c r="B99" s="535"/>
      <c r="C99" s="535"/>
      <c r="D99" s="535"/>
      <c r="E99" s="535"/>
      <c r="F99" s="535"/>
      <c r="G99" s="535"/>
      <c r="H99" s="535"/>
      <c r="I99" s="535"/>
      <c r="J99" s="535"/>
      <c r="K99" s="911"/>
      <c r="L99" s="535"/>
      <c r="M99" s="536">
        <f>SUM(B99:L99)</f>
        <v>0</v>
      </c>
      <c r="N99" s="199"/>
      <c r="O99" s="199" t="s">
        <v>1557</v>
      </c>
      <c r="P99" s="1062" t="s">
        <v>447</v>
      </c>
      <c r="Q99" s="199"/>
      <c r="R99" s="199"/>
      <c r="S99" s="199"/>
    </row>
    <row r="100" spans="1:19" ht="15" customHeight="1">
      <c r="A100" s="534" t="s">
        <v>820</v>
      </c>
      <c r="B100" s="325"/>
      <c r="C100" s="325"/>
      <c r="D100" s="325"/>
      <c r="E100" s="325"/>
      <c r="F100" s="325"/>
      <c r="G100" s="325"/>
      <c r="H100" s="325"/>
      <c r="I100" s="325"/>
      <c r="J100" s="325"/>
      <c r="K100" s="912"/>
      <c r="L100" s="325"/>
      <c r="M100" s="325"/>
      <c r="N100" s="199"/>
      <c r="O100" s="199"/>
      <c r="P100" s="1062"/>
      <c r="Q100" s="199"/>
      <c r="R100" s="199"/>
      <c r="S100" s="199"/>
    </row>
    <row r="101" spans="1:19" ht="15" customHeight="1">
      <c r="A101" s="537" t="s">
        <v>266</v>
      </c>
      <c r="B101" s="535"/>
      <c r="C101" s="535"/>
      <c r="D101" s="535"/>
      <c r="E101" s="535"/>
      <c r="F101" s="535"/>
      <c r="G101" s="535"/>
      <c r="H101" s="535"/>
      <c r="I101" s="535"/>
      <c r="J101" s="535"/>
      <c r="K101" s="911"/>
      <c r="L101" s="535"/>
      <c r="M101" s="536">
        <f t="shared" ref="M101:M108" si="11">SUM(B101:L101)</f>
        <v>0</v>
      </c>
      <c r="N101" s="199"/>
      <c r="O101" s="199" t="s">
        <v>1557</v>
      </c>
      <c r="P101" s="199" t="b">
        <f>M99=SUM(M101:M104)</f>
        <v>1</v>
      </c>
      <c r="Q101" s="199"/>
      <c r="R101" s="199"/>
      <c r="S101" s="199"/>
    </row>
    <row r="102" spans="1:19" ht="15" customHeight="1">
      <c r="A102" s="537" t="s">
        <v>448</v>
      </c>
      <c r="B102" s="535"/>
      <c r="C102" s="535"/>
      <c r="D102" s="535"/>
      <c r="E102" s="535"/>
      <c r="F102" s="535"/>
      <c r="G102" s="535"/>
      <c r="H102" s="535"/>
      <c r="I102" s="535"/>
      <c r="J102" s="535"/>
      <c r="K102" s="911"/>
      <c r="L102" s="535"/>
      <c r="M102" s="536">
        <f t="shared" si="11"/>
        <v>0</v>
      </c>
      <c r="N102" s="199"/>
      <c r="O102" s="199" t="s">
        <v>1557</v>
      </c>
      <c r="P102" s="199"/>
      <c r="Q102" s="199"/>
      <c r="R102" s="199"/>
      <c r="S102" s="199"/>
    </row>
    <row r="103" spans="1:19" ht="15" customHeight="1">
      <c r="A103" s="537" t="s">
        <v>449</v>
      </c>
      <c r="B103" s="535"/>
      <c r="C103" s="535"/>
      <c r="D103" s="535"/>
      <c r="E103" s="535"/>
      <c r="F103" s="535"/>
      <c r="G103" s="535"/>
      <c r="H103" s="535"/>
      <c r="I103" s="535"/>
      <c r="J103" s="535"/>
      <c r="K103" s="911"/>
      <c r="L103" s="535"/>
      <c r="M103" s="536">
        <f t="shared" si="11"/>
        <v>0</v>
      </c>
      <c r="N103" s="199"/>
      <c r="O103" s="199" t="s">
        <v>1557</v>
      </c>
      <c r="P103" s="199"/>
      <c r="Q103" s="199"/>
      <c r="R103" s="199"/>
      <c r="S103" s="199"/>
    </row>
    <row r="104" spans="1:19">
      <c r="A104" s="538" t="s">
        <v>450</v>
      </c>
      <c r="B104" s="535"/>
      <c r="C104" s="535"/>
      <c r="D104" s="535"/>
      <c r="E104" s="535"/>
      <c r="F104" s="535"/>
      <c r="G104" s="535"/>
      <c r="H104" s="535"/>
      <c r="I104" s="535"/>
      <c r="J104" s="535"/>
      <c r="K104" s="911"/>
      <c r="L104" s="535"/>
      <c r="M104" s="536">
        <f t="shared" si="11"/>
        <v>0</v>
      </c>
      <c r="N104" s="199"/>
      <c r="O104" s="199" t="s">
        <v>1557</v>
      </c>
      <c r="P104" s="199"/>
      <c r="Q104" s="199"/>
      <c r="R104" s="199"/>
      <c r="S104" s="199"/>
    </row>
    <row r="105" spans="1:19">
      <c r="A105" s="534" t="s">
        <v>821</v>
      </c>
      <c r="B105" s="535"/>
      <c r="C105" s="535"/>
      <c r="D105" s="535"/>
      <c r="E105" s="535"/>
      <c r="F105" s="535"/>
      <c r="G105" s="535"/>
      <c r="H105" s="535"/>
      <c r="I105" s="535"/>
      <c r="J105" s="535"/>
      <c r="K105" s="911"/>
      <c r="L105" s="535"/>
      <c r="M105" s="536">
        <f t="shared" si="11"/>
        <v>0</v>
      </c>
      <c r="N105" s="199"/>
      <c r="O105" s="199" t="s">
        <v>1557</v>
      </c>
      <c r="P105" s="199"/>
      <c r="Q105" s="199"/>
      <c r="R105" s="199"/>
      <c r="S105" s="199"/>
    </row>
    <row r="106" spans="1:19">
      <c r="A106" s="534" t="s">
        <v>822</v>
      </c>
      <c r="B106" s="535"/>
      <c r="C106" s="535"/>
      <c r="D106" s="535"/>
      <c r="E106" s="535"/>
      <c r="F106" s="535"/>
      <c r="G106" s="535"/>
      <c r="H106" s="535"/>
      <c r="I106" s="535"/>
      <c r="J106" s="535"/>
      <c r="K106" s="911"/>
      <c r="L106" s="535"/>
      <c r="M106" s="536">
        <f t="shared" si="11"/>
        <v>0</v>
      </c>
      <c r="N106" s="199"/>
      <c r="O106" s="199" t="s">
        <v>1557</v>
      </c>
      <c r="P106" s="199"/>
      <c r="Q106" s="199"/>
      <c r="R106" s="199"/>
      <c r="S106" s="199"/>
    </row>
    <row r="107" spans="1:19">
      <c r="A107" s="534" t="s">
        <v>823</v>
      </c>
      <c r="B107" s="535"/>
      <c r="C107" s="535"/>
      <c r="D107" s="535"/>
      <c r="E107" s="535"/>
      <c r="F107" s="535"/>
      <c r="G107" s="535"/>
      <c r="H107" s="535"/>
      <c r="I107" s="535"/>
      <c r="J107" s="535"/>
      <c r="K107" s="911"/>
      <c r="L107" s="535"/>
      <c r="M107" s="536">
        <f t="shared" si="11"/>
        <v>0</v>
      </c>
      <c r="N107" s="199"/>
      <c r="O107" s="199" t="s">
        <v>451</v>
      </c>
      <c r="P107" s="199"/>
      <c r="Q107" s="199"/>
      <c r="R107" s="199"/>
      <c r="S107" s="199"/>
    </row>
    <row r="108" spans="1:19" ht="33" customHeight="1">
      <c r="A108" s="534" t="s">
        <v>1620</v>
      </c>
      <c r="B108" s="535"/>
      <c r="C108" s="535"/>
      <c r="D108" s="535"/>
      <c r="E108" s="535"/>
      <c r="F108" s="535"/>
      <c r="G108" s="535"/>
      <c r="H108" s="535"/>
      <c r="I108" s="535"/>
      <c r="J108" s="535"/>
      <c r="K108" s="911"/>
      <c r="L108" s="535"/>
      <c r="M108" s="536">
        <f t="shared" si="11"/>
        <v>0</v>
      </c>
      <c r="N108" s="199"/>
      <c r="O108" s="199" t="s">
        <v>451</v>
      </c>
      <c r="P108" s="199"/>
      <c r="Q108" s="199"/>
      <c r="R108" s="199"/>
      <c r="S108" s="199"/>
    </row>
    <row r="109" spans="1:19">
      <c r="A109" s="325"/>
      <c r="B109" s="539"/>
      <c r="C109" s="539"/>
      <c r="D109" s="539"/>
      <c r="E109" s="539"/>
      <c r="F109" s="539"/>
      <c r="G109" s="539"/>
      <c r="H109" s="539"/>
      <c r="I109" s="539"/>
      <c r="J109" s="539"/>
      <c r="K109" s="913"/>
      <c r="L109" s="539"/>
      <c r="M109" s="539"/>
      <c r="N109" s="199"/>
      <c r="O109" s="199"/>
      <c r="P109" s="199"/>
      <c r="Q109" s="199"/>
      <c r="R109" s="199"/>
      <c r="S109" s="199"/>
    </row>
    <row r="110" spans="1:19" ht="15.75">
      <c r="A110" s="153" t="s">
        <v>1565</v>
      </c>
      <c r="B110" s="199"/>
      <c r="C110" s="199"/>
      <c r="D110" s="199"/>
      <c r="E110" s="199"/>
      <c r="F110" s="199"/>
      <c r="G110" s="199"/>
      <c r="H110" s="199"/>
      <c r="I110" s="199"/>
      <c r="J110" s="199"/>
      <c r="K110" s="909"/>
      <c r="L110" s="199"/>
      <c r="M110" s="199"/>
      <c r="N110" s="199"/>
      <c r="O110" s="199"/>
      <c r="P110" s="199"/>
      <c r="Q110" s="199"/>
      <c r="R110" s="199"/>
      <c r="S110" s="199"/>
    </row>
    <row r="111" spans="1:19">
      <c r="A111" s="1060" t="s">
        <v>262</v>
      </c>
      <c r="B111" s="1061" t="s">
        <v>446</v>
      </c>
      <c r="C111" s="1061"/>
      <c r="D111" s="1061"/>
      <c r="E111" s="1061"/>
      <c r="F111" s="1061"/>
      <c r="G111" s="1061"/>
      <c r="H111" s="1061"/>
      <c r="I111" s="1061"/>
      <c r="J111" s="1061"/>
      <c r="K111" s="1061"/>
      <c r="L111" s="1061"/>
      <c r="M111" s="1061"/>
      <c r="N111" s="199"/>
      <c r="O111" s="199"/>
      <c r="P111" s="199"/>
      <c r="Q111" s="199"/>
      <c r="R111" s="199"/>
      <c r="S111" s="199"/>
    </row>
    <row r="112" spans="1:19">
      <c r="A112" s="1060"/>
      <c r="B112" s="533">
        <f t="shared" ref="B112:H112" si="12">C112-1</f>
        <v>2004</v>
      </c>
      <c r="C112" s="533">
        <f t="shared" si="12"/>
        <v>2005</v>
      </c>
      <c r="D112" s="533">
        <f t="shared" si="12"/>
        <v>2006</v>
      </c>
      <c r="E112" s="533">
        <f t="shared" si="12"/>
        <v>2007</v>
      </c>
      <c r="F112" s="533">
        <f t="shared" si="12"/>
        <v>2008</v>
      </c>
      <c r="G112" s="533">
        <f t="shared" si="12"/>
        <v>2009</v>
      </c>
      <c r="H112" s="533">
        <f t="shared" si="12"/>
        <v>2010</v>
      </c>
      <c r="I112" s="533">
        <f>J112-1</f>
        <v>2011</v>
      </c>
      <c r="J112" s="533">
        <f>K112-1</f>
        <v>2012</v>
      </c>
      <c r="K112" s="910">
        <v>2013</v>
      </c>
      <c r="L112" s="533" t="s">
        <v>263</v>
      </c>
      <c r="M112" s="815" t="s">
        <v>264</v>
      </c>
      <c r="N112" s="199"/>
      <c r="O112" s="199"/>
      <c r="P112" s="199"/>
      <c r="Q112" s="199"/>
      <c r="R112" s="199"/>
      <c r="S112" s="199"/>
    </row>
    <row r="113" spans="1:19">
      <c r="A113" s="534" t="s">
        <v>265</v>
      </c>
      <c r="B113" s="535"/>
      <c r="C113" s="535"/>
      <c r="D113" s="535"/>
      <c r="E113" s="535"/>
      <c r="F113" s="535"/>
      <c r="G113" s="535"/>
      <c r="H113" s="535"/>
      <c r="I113" s="535"/>
      <c r="J113" s="535"/>
      <c r="K113" s="911"/>
      <c r="L113" s="535"/>
      <c r="M113" s="536">
        <f>SUM(B113:L113)</f>
        <v>0</v>
      </c>
      <c r="N113" s="199"/>
      <c r="O113" s="199" t="s">
        <v>1557</v>
      </c>
      <c r="P113" s="199"/>
      <c r="Q113" s="199"/>
      <c r="R113" s="199"/>
      <c r="S113" s="199"/>
    </row>
    <row r="114" spans="1:19">
      <c r="A114" s="534" t="s">
        <v>818</v>
      </c>
      <c r="B114" s="535"/>
      <c r="C114" s="535"/>
      <c r="D114" s="535"/>
      <c r="E114" s="535"/>
      <c r="F114" s="535"/>
      <c r="G114" s="535"/>
      <c r="H114" s="535"/>
      <c r="I114" s="535"/>
      <c r="J114" s="535"/>
      <c r="K114" s="911"/>
      <c r="L114" s="535"/>
      <c r="M114" s="536">
        <f>SUM(B114:L114)</f>
        <v>0</v>
      </c>
      <c r="N114" s="199"/>
      <c r="O114" s="199" t="s">
        <v>1557</v>
      </c>
      <c r="P114" s="199"/>
      <c r="Q114" s="199"/>
      <c r="R114" s="199"/>
      <c r="S114" s="199"/>
    </row>
    <row r="115" spans="1:19">
      <c r="A115" s="534" t="s">
        <v>819</v>
      </c>
      <c r="B115" s="535"/>
      <c r="C115" s="535"/>
      <c r="D115" s="535"/>
      <c r="E115" s="535"/>
      <c r="F115" s="535"/>
      <c r="G115" s="535"/>
      <c r="H115" s="535"/>
      <c r="I115" s="535"/>
      <c r="J115" s="535"/>
      <c r="K115" s="911"/>
      <c r="L115" s="535"/>
      <c r="M115" s="536">
        <f>SUM(B115:L115)</f>
        <v>0</v>
      </c>
      <c r="N115" s="199"/>
      <c r="O115" s="199" t="s">
        <v>1557</v>
      </c>
      <c r="P115" s="199"/>
      <c r="Q115" s="199"/>
      <c r="R115" s="199"/>
      <c r="S115" s="199"/>
    </row>
    <row r="116" spans="1:19" ht="32.25" customHeight="1">
      <c r="A116" s="534" t="s">
        <v>1620</v>
      </c>
      <c r="B116" s="535"/>
      <c r="C116" s="535"/>
      <c r="D116" s="535"/>
      <c r="E116" s="535"/>
      <c r="F116" s="535"/>
      <c r="G116" s="535"/>
      <c r="H116" s="535"/>
      <c r="I116" s="535"/>
      <c r="J116" s="535"/>
      <c r="K116" s="911"/>
      <c r="L116" s="535"/>
      <c r="M116" s="536">
        <f>SUM(B116:L116)</f>
        <v>0</v>
      </c>
      <c r="N116" s="199"/>
      <c r="O116" s="199" t="s">
        <v>451</v>
      </c>
      <c r="P116" s="199"/>
      <c r="Q116" s="199"/>
      <c r="R116" s="199"/>
      <c r="S116" s="199"/>
    </row>
    <row r="117" spans="1:19">
      <c r="A117" s="534"/>
      <c r="B117" s="540"/>
      <c r="C117" s="540"/>
      <c r="D117" s="540"/>
      <c r="E117" s="540"/>
      <c r="F117" s="540"/>
      <c r="G117" s="540"/>
      <c r="H117" s="540"/>
      <c r="I117" s="540"/>
      <c r="J117" s="540"/>
      <c r="K117" s="914"/>
      <c r="L117" s="540"/>
      <c r="M117" s="540"/>
      <c r="N117" s="199"/>
      <c r="O117" s="199"/>
      <c r="P117" s="199"/>
      <c r="Q117" s="199"/>
      <c r="R117" s="199"/>
      <c r="S117" s="199"/>
    </row>
    <row r="118" spans="1:19" ht="15" customHeight="1">
      <c r="A118" s="541" t="s">
        <v>457</v>
      </c>
      <c r="B118" s="199"/>
      <c r="C118" s="199"/>
      <c r="D118" s="199"/>
      <c r="E118" s="199"/>
      <c r="F118" s="199"/>
      <c r="G118" s="199"/>
      <c r="H118" s="199"/>
      <c r="I118" s="199"/>
      <c r="J118" s="199"/>
      <c r="K118" s="909"/>
      <c r="L118" s="199"/>
      <c r="M118" s="199"/>
      <c r="N118" s="199"/>
      <c r="O118" s="199"/>
      <c r="P118" s="199"/>
      <c r="Q118" s="199"/>
      <c r="R118" s="199"/>
      <c r="S118" s="199"/>
    </row>
    <row r="119" spans="1:19" ht="15" customHeight="1">
      <c r="A119" s="1060" t="s">
        <v>262</v>
      </c>
      <c r="B119" s="1061" t="s">
        <v>32</v>
      </c>
      <c r="C119" s="1061"/>
      <c r="D119" s="1061"/>
      <c r="E119" s="1061"/>
      <c r="F119" s="1061"/>
      <c r="G119" s="1061"/>
      <c r="H119" s="1061"/>
      <c r="I119" s="1061"/>
      <c r="J119" s="1061"/>
      <c r="K119" s="1061"/>
      <c r="L119" s="1061"/>
      <c r="M119" s="1061"/>
      <c r="N119" s="542"/>
      <c r="O119" s="199"/>
      <c r="P119" s="1062" t="s">
        <v>453</v>
      </c>
      <c r="Q119" s="199"/>
      <c r="R119" s="199"/>
      <c r="S119" s="199"/>
    </row>
    <row r="120" spans="1:19" ht="15" customHeight="1">
      <c r="A120" s="1060"/>
      <c r="B120" s="533" t="s">
        <v>1484</v>
      </c>
      <c r="C120" s="533" t="s">
        <v>1485</v>
      </c>
      <c r="D120" s="533" t="s">
        <v>1486</v>
      </c>
      <c r="E120" s="533" t="s">
        <v>1487</v>
      </c>
      <c r="F120" s="533" t="s">
        <v>1488</v>
      </c>
      <c r="G120" s="533" t="s">
        <v>1489</v>
      </c>
      <c r="H120" s="533" t="s">
        <v>1490</v>
      </c>
      <c r="I120" s="533" t="s">
        <v>1491</v>
      </c>
      <c r="J120" s="533" t="s">
        <v>1492</v>
      </c>
      <c r="K120" s="910" t="s">
        <v>1493</v>
      </c>
      <c r="L120" s="866"/>
      <c r="M120" s="815" t="s">
        <v>264</v>
      </c>
      <c r="N120" s="199"/>
      <c r="O120" s="199"/>
      <c r="P120" s="1062"/>
      <c r="Q120" s="199"/>
      <c r="R120" s="199"/>
      <c r="S120" s="199"/>
    </row>
    <row r="121" spans="1:19" ht="15" customHeight="1">
      <c r="A121" s="534" t="s">
        <v>1621</v>
      </c>
      <c r="B121" s="535"/>
      <c r="C121" s="535"/>
      <c r="D121" s="535"/>
      <c r="E121" s="535"/>
      <c r="F121" s="535"/>
      <c r="G121" s="535"/>
      <c r="H121" s="535"/>
      <c r="I121" s="535"/>
      <c r="J121" s="535"/>
      <c r="K121" s="911"/>
      <c r="L121" s="867"/>
      <c r="M121" s="536">
        <f>SUM(B121:K121)</f>
        <v>0</v>
      </c>
      <c r="N121" s="199"/>
      <c r="O121" s="199" t="s">
        <v>451</v>
      </c>
      <c r="P121" s="199" t="b">
        <f>SUM(M116,M108)=M121</f>
        <v>1</v>
      </c>
      <c r="Q121" s="199"/>
      <c r="R121" s="199"/>
      <c r="S121" s="199"/>
    </row>
    <row r="122" spans="1:19" ht="15" customHeight="1">
      <c r="A122" s="199"/>
      <c r="B122" s="199"/>
      <c r="C122" s="199"/>
      <c r="D122" s="199"/>
      <c r="E122" s="199"/>
      <c r="F122" s="199"/>
      <c r="G122" s="199"/>
      <c r="H122" s="199"/>
      <c r="I122" s="199"/>
      <c r="J122" s="199"/>
      <c r="K122" s="909"/>
      <c r="L122" s="325"/>
      <c r="M122" s="199"/>
      <c r="N122" s="199"/>
      <c r="O122" s="199"/>
      <c r="P122" s="199"/>
      <c r="Q122" s="199"/>
      <c r="R122" s="199"/>
      <c r="S122" s="199"/>
    </row>
    <row r="123" spans="1:19" ht="15" customHeight="1">
      <c r="A123" s="199"/>
      <c r="B123" s="199"/>
      <c r="C123" s="199"/>
      <c r="D123" s="199"/>
      <c r="E123" s="199"/>
      <c r="F123" s="199"/>
      <c r="G123" s="199"/>
      <c r="H123" s="199"/>
      <c r="I123" s="199"/>
      <c r="J123" s="199"/>
      <c r="K123" s="909"/>
      <c r="L123" s="199"/>
      <c r="M123" s="199"/>
      <c r="N123" s="199"/>
      <c r="O123" s="199"/>
      <c r="P123" s="199"/>
      <c r="Q123" s="199"/>
      <c r="R123" s="199"/>
      <c r="S123" s="199"/>
    </row>
    <row r="124" spans="1:19" ht="15" customHeight="1">
      <c r="A124" s="153" t="s">
        <v>1566</v>
      </c>
      <c r="B124" s="199"/>
      <c r="C124" s="199"/>
      <c r="D124" s="199"/>
      <c r="E124" s="199"/>
      <c r="F124" s="199"/>
      <c r="G124" s="199"/>
      <c r="H124" s="199"/>
      <c r="I124" s="199"/>
      <c r="J124" s="199"/>
      <c r="K124" s="909"/>
      <c r="L124" s="199"/>
      <c r="M124" s="199"/>
      <c r="N124" s="199"/>
      <c r="O124" s="199"/>
      <c r="P124" s="199"/>
      <c r="Q124" s="199"/>
      <c r="R124" s="199"/>
      <c r="S124" s="199"/>
    </row>
    <row r="125" spans="1:19" ht="15" customHeight="1">
      <c r="A125" s="1060" t="s">
        <v>262</v>
      </c>
      <c r="B125" s="1061" t="s">
        <v>446</v>
      </c>
      <c r="C125" s="1061"/>
      <c r="D125" s="1061"/>
      <c r="E125" s="1061"/>
      <c r="F125" s="1061"/>
      <c r="G125" s="1061"/>
      <c r="H125" s="1061"/>
      <c r="I125" s="1061"/>
      <c r="J125" s="1061"/>
      <c r="K125" s="1061"/>
      <c r="L125" s="1061"/>
      <c r="M125" s="1061"/>
      <c r="N125" s="199"/>
      <c r="O125" s="199"/>
      <c r="P125" s="199"/>
      <c r="Q125" s="199"/>
      <c r="R125" s="199"/>
      <c r="S125" s="199"/>
    </row>
    <row r="126" spans="1:19" ht="15" customHeight="1">
      <c r="A126" s="1060"/>
      <c r="B126" s="533">
        <f t="shared" ref="B126:H126" si="13">C126-1</f>
        <v>2004</v>
      </c>
      <c r="C126" s="533">
        <f t="shared" si="13"/>
        <v>2005</v>
      </c>
      <c r="D126" s="533">
        <f t="shared" si="13"/>
        <v>2006</v>
      </c>
      <c r="E126" s="533">
        <f t="shared" si="13"/>
        <v>2007</v>
      </c>
      <c r="F126" s="533">
        <f t="shared" si="13"/>
        <v>2008</v>
      </c>
      <c r="G126" s="533">
        <f t="shared" si="13"/>
        <v>2009</v>
      </c>
      <c r="H126" s="533">
        <f t="shared" si="13"/>
        <v>2010</v>
      </c>
      <c r="I126" s="533">
        <f>J126-1</f>
        <v>2011</v>
      </c>
      <c r="J126" s="533">
        <f>K126-1</f>
        <v>2012</v>
      </c>
      <c r="K126" s="910">
        <v>2013</v>
      </c>
      <c r="L126" s="533" t="s">
        <v>263</v>
      </c>
      <c r="M126" s="815" t="s">
        <v>264</v>
      </c>
      <c r="N126" s="199"/>
      <c r="O126" s="199"/>
      <c r="P126" s="199"/>
      <c r="Q126" s="199"/>
      <c r="R126" s="199"/>
      <c r="S126" s="199"/>
    </row>
    <row r="127" spans="1:19" ht="15" customHeight="1">
      <c r="A127" s="534" t="s">
        <v>265</v>
      </c>
      <c r="B127" s="535"/>
      <c r="C127" s="535"/>
      <c r="D127" s="535"/>
      <c r="E127" s="535"/>
      <c r="F127" s="535"/>
      <c r="G127" s="535"/>
      <c r="H127" s="535"/>
      <c r="I127" s="535"/>
      <c r="J127" s="535"/>
      <c r="K127" s="911"/>
      <c r="L127" s="535"/>
      <c r="M127" s="536">
        <f>SUM(B127:L127)</f>
        <v>0</v>
      </c>
      <c r="N127" s="199"/>
      <c r="O127" s="199" t="s">
        <v>1557</v>
      </c>
      <c r="P127" s="199"/>
      <c r="Q127" s="199"/>
      <c r="R127" s="199"/>
      <c r="S127" s="199"/>
    </row>
    <row r="128" spans="1:19" ht="15" customHeight="1">
      <c r="A128" s="534" t="s">
        <v>818</v>
      </c>
      <c r="B128" s="535"/>
      <c r="C128" s="535"/>
      <c r="D128" s="535"/>
      <c r="E128" s="535"/>
      <c r="F128" s="535"/>
      <c r="G128" s="535"/>
      <c r="H128" s="535"/>
      <c r="I128" s="535"/>
      <c r="J128" s="535"/>
      <c r="K128" s="911"/>
      <c r="L128" s="535"/>
      <c r="M128" s="536">
        <f>SUM(B128:L128)</f>
        <v>0</v>
      </c>
      <c r="N128" s="199"/>
      <c r="O128" s="199" t="s">
        <v>1557</v>
      </c>
      <c r="P128" s="199"/>
      <c r="Q128" s="199"/>
      <c r="R128" s="199"/>
      <c r="S128" s="199"/>
    </row>
    <row r="129" spans="1:19" ht="15" customHeight="1">
      <c r="A129" s="534" t="s">
        <v>819</v>
      </c>
      <c r="B129" s="535"/>
      <c r="C129" s="535"/>
      <c r="D129" s="535"/>
      <c r="E129" s="535"/>
      <c r="F129" s="535"/>
      <c r="G129" s="535"/>
      <c r="H129" s="535"/>
      <c r="I129" s="535"/>
      <c r="J129" s="535"/>
      <c r="K129" s="911"/>
      <c r="L129" s="535"/>
      <c r="M129" s="536">
        <f>SUM(B129:L129)</f>
        <v>0</v>
      </c>
      <c r="N129" s="199"/>
      <c r="O129" s="199" t="s">
        <v>1557</v>
      </c>
      <c r="P129" s="1062" t="s">
        <v>447</v>
      </c>
      <c r="Q129" s="199"/>
      <c r="R129" s="199"/>
      <c r="S129" s="199"/>
    </row>
    <row r="130" spans="1:19" ht="15" customHeight="1">
      <c r="A130" s="534" t="s">
        <v>820</v>
      </c>
      <c r="B130" s="325"/>
      <c r="C130" s="325"/>
      <c r="D130" s="325"/>
      <c r="E130" s="325"/>
      <c r="F130" s="325"/>
      <c r="G130" s="325"/>
      <c r="H130" s="325"/>
      <c r="I130" s="325"/>
      <c r="J130" s="325"/>
      <c r="K130" s="912"/>
      <c r="L130" s="325"/>
      <c r="M130" s="325"/>
      <c r="N130" s="199"/>
      <c r="O130" s="199"/>
      <c r="P130" s="1062"/>
      <c r="Q130" s="199"/>
      <c r="R130" s="199"/>
      <c r="S130" s="199"/>
    </row>
    <row r="131" spans="1:19" ht="15" customHeight="1">
      <c r="A131" s="537" t="s">
        <v>266</v>
      </c>
      <c r="B131" s="535"/>
      <c r="C131" s="535"/>
      <c r="D131" s="535"/>
      <c r="E131" s="535"/>
      <c r="F131" s="535"/>
      <c r="G131" s="535"/>
      <c r="H131" s="535"/>
      <c r="I131" s="535"/>
      <c r="J131" s="535"/>
      <c r="K131" s="911"/>
      <c r="L131" s="535"/>
      <c r="M131" s="536">
        <f t="shared" ref="M131:M138" si="14">SUM(B131:L131)</f>
        <v>0</v>
      </c>
      <c r="N131" s="199"/>
      <c r="O131" s="199" t="s">
        <v>1557</v>
      </c>
      <c r="P131" s="199" t="b">
        <f>M129=SUM(M131:M134)</f>
        <v>1</v>
      </c>
      <c r="Q131" s="199"/>
      <c r="R131" s="199"/>
      <c r="S131" s="199"/>
    </row>
    <row r="132" spans="1:19" ht="15" customHeight="1">
      <c r="A132" s="537" t="s">
        <v>448</v>
      </c>
      <c r="B132" s="535"/>
      <c r="C132" s="535"/>
      <c r="D132" s="535"/>
      <c r="E132" s="535"/>
      <c r="F132" s="535"/>
      <c r="G132" s="535"/>
      <c r="H132" s="535"/>
      <c r="I132" s="535"/>
      <c r="J132" s="535"/>
      <c r="K132" s="911"/>
      <c r="L132" s="535"/>
      <c r="M132" s="536">
        <f t="shared" si="14"/>
        <v>0</v>
      </c>
      <c r="N132" s="199"/>
      <c r="O132" s="199" t="s">
        <v>1557</v>
      </c>
      <c r="P132" s="199"/>
      <c r="Q132" s="199"/>
      <c r="R132" s="199"/>
      <c r="S132" s="199"/>
    </row>
    <row r="133" spans="1:19">
      <c r="A133" s="537" t="s">
        <v>449</v>
      </c>
      <c r="B133" s="535"/>
      <c r="C133" s="535"/>
      <c r="D133" s="535"/>
      <c r="E133" s="535"/>
      <c r="F133" s="535"/>
      <c r="G133" s="535"/>
      <c r="H133" s="535"/>
      <c r="I133" s="535"/>
      <c r="J133" s="535"/>
      <c r="K133" s="911"/>
      <c r="L133" s="535"/>
      <c r="M133" s="536">
        <f t="shared" si="14"/>
        <v>0</v>
      </c>
      <c r="N133" s="199"/>
      <c r="O133" s="199" t="s">
        <v>1557</v>
      </c>
      <c r="P133" s="199"/>
      <c r="Q133" s="199"/>
      <c r="R133" s="199"/>
      <c r="S133" s="199"/>
    </row>
    <row r="134" spans="1:19">
      <c r="A134" s="538" t="s">
        <v>450</v>
      </c>
      <c r="B134" s="535"/>
      <c r="C134" s="535"/>
      <c r="D134" s="535"/>
      <c r="E134" s="535"/>
      <c r="F134" s="535"/>
      <c r="G134" s="535"/>
      <c r="H134" s="535"/>
      <c r="I134" s="535"/>
      <c r="J134" s="535"/>
      <c r="K134" s="911"/>
      <c r="L134" s="535"/>
      <c r="M134" s="536">
        <f t="shared" si="14"/>
        <v>0</v>
      </c>
      <c r="N134" s="199"/>
      <c r="O134" s="199" t="s">
        <v>1557</v>
      </c>
      <c r="P134" s="199"/>
      <c r="Q134" s="199"/>
      <c r="R134" s="199"/>
      <c r="S134" s="199"/>
    </row>
    <row r="135" spans="1:19">
      <c r="A135" s="534" t="s">
        <v>821</v>
      </c>
      <c r="B135" s="535"/>
      <c r="C135" s="535"/>
      <c r="D135" s="535"/>
      <c r="E135" s="535"/>
      <c r="F135" s="535"/>
      <c r="G135" s="535"/>
      <c r="H135" s="535"/>
      <c r="I135" s="535"/>
      <c r="J135" s="535"/>
      <c r="K135" s="911"/>
      <c r="L135" s="535"/>
      <c r="M135" s="536">
        <f t="shared" si="14"/>
        <v>0</v>
      </c>
      <c r="N135" s="199"/>
      <c r="O135" s="199" t="s">
        <v>1557</v>
      </c>
      <c r="P135" s="199"/>
      <c r="Q135" s="199"/>
      <c r="R135" s="199"/>
      <c r="S135" s="199"/>
    </row>
    <row r="136" spans="1:19">
      <c r="A136" s="534" t="s">
        <v>822</v>
      </c>
      <c r="B136" s="535"/>
      <c r="C136" s="535"/>
      <c r="D136" s="535"/>
      <c r="E136" s="535"/>
      <c r="F136" s="535"/>
      <c r="G136" s="535"/>
      <c r="H136" s="535"/>
      <c r="I136" s="535"/>
      <c r="J136" s="535"/>
      <c r="K136" s="911"/>
      <c r="L136" s="535"/>
      <c r="M136" s="536">
        <f t="shared" si="14"/>
        <v>0</v>
      </c>
      <c r="N136" s="199"/>
      <c r="O136" s="199" t="s">
        <v>1557</v>
      </c>
      <c r="P136" s="199"/>
      <c r="Q136" s="199"/>
      <c r="R136" s="199"/>
      <c r="S136" s="199"/>
    </row>
    <row r="137" spans="1:19">
      <c r="A137" s="534" t="s">
        <v>823</v>
      </c>
      <c r="B137" s="535"/>
      <c r="C137" s="535"/>
      <c r="D137" s="535"/>
      <c r="E137" s="535"/>
      <c r="F137" s="535"/>
      <c r="G137" s="535"/>
      <c r="H137" s="535"/>
      <c r="I137" s="535"/>
      <c r="J137" s="535"/>
      <c r="K137" s="911"/>
      <c r="L137" s="535"/>
      <c r="M137" s="536">
        <f t="shared" si="14"/>
        <v>0</v>
      </c>
      <c r="N137" s="199"/>
      <c r="O137" s="199" t="s">
        <v>451</v>
      </c>
      <c r="P137" s="199"/>
      <c r="Q137" s="199"/>
      <c r="R137" s="199"/>
      <c r="S137" s="199"/>
    </row>
    <row r="138" spans="1:19" ht="30.75" customHeight="1">
      <c r="A138" s="534" t="s">
        <v>1620</v>
      </c>
      <c r="B138" s="535"/>
      <c r="C138" s="535"/>
      <c r="D138" s="535"/>
      <c r="E138" s="535"/>
      <c r="F138" s="535"/>
      <c r="G138" s="535"/>
      <c r="H138" s="535"/>
      <c r="I138" s="535"/>
      <c r="J138" s="535"/>
      <c r="K138" s="911"/>
      <c r="L138" s="535"/>
      <c r="M138" s="536">
        <f t="shared" si="14"/>
        <v>0</v>
      </c>
      <c r="N138" s="199"/>
      <c r="O138" s="199" t="s">
        <v>451</v>
      </c>
      <c r="P138" s="199"/>
      <c r="Q138" s="199"/>
      <c r="R138" s="199"/>
      <c r="S138" s="199"/>
    </row>
    <row r="139" spans="1:19">
      <c r="A139" s="325"/>
      <c r="B139" s="539"/>
      <c r="C139" s="539"/>
      <c r="D139" s="539"/>
      <c r="E139" s="539"/>
      <c r="F139" s="539"/>
      <c r="G139" s="539"/>
      <c r="H139" s="539"/>
      <c r="I139" s="539"/>
      <c r="J139" s="539"/>
      <c r="K139" s="913"/>
      <c r="L139" s="539"/>
      <c r="M139" s="539"/>
      <c r="N139" s="199"/>
      <c r="O139" s="199"/>
      <c r="P139" s="199"/>
      <c r="Q139" s="199"/>
      <c r="R139" s="199"/>
      <c r="S139" s="199"/>
    </row>
    <row r="140" spans="1:19" ht="15.75">
      <c r="A140" s="153" t="s">
        <v>1567</v>
      </c>
      <c r="B140" s="199"/>
      <c r="C140" s="199"/>
      <c r="D140" s="199"/>
      <c r="E140" s="199"/>
      <c r="F140" s="199"/>
      <c r="G140" s="199"/>
      <c r="H140" s="199"/>
      <c r="I140" s="199"/>
      <c r="J140" s="199"/>
      <c r="K140" s="909"/>
      <c r="L140" s="199"/>
      <c r="M140" s="199"/>
      <c r="N140" s="199"/>
      <c r="O140" s="199"/>
      <c r="P140" s="199"/>
      <c r="Q140" s="199"/>
      <c r="R140" s="199"/>
      <c r="S140" s="199"/>
    </row>
    <row r="141" spans="1:19">
      <c r="A141" s="1063" t="s">
        <v>262</v>
      </c>
      <c r="B141" s="1061" t="s">
        <v>446</v>
      </c>
      <c r="C141" s="1061"/>
      <c r="D141" s="1061"/>
      <c r="E141" s="1061"/>
      <c r="F141" s="1061"/>
      <c r="G141" s="1061"/>
      <c r="H141" s="1061"/>
      <c r="I141" s="1061"/>
      <c r="J141" s="1061"/>
      <c r="K141" s="1061"/>
      <c r="L141" s="1061"/>
      <c r="M141" s="1061"/>
      <c r="N141" s="374"/>
      <c r="O141" s="374"/>
      <c r="P141" s="199"/>
      <c r="Q141" s="199"/>
      <c r="R141" s="199"/>
      <c r="S141" s="199"/>
    </row>
    <row r="142" spans="1:19">
      <c r="A142" s="1063"/>
      <c r="B142" s="533">
        <f t="shared" ref="B142:H142" si="15">C142-1</f>
        <v>2004</v>
      </c>
      <c r="C142" s="533">
        <f t="shared" si="15"/>
        <v>2005</v>
      </c>
      <c r="D142" s="533">
        <f t="shared" si="15"/>
        <v>2006</v>
      </c>
      <c r="E142" s="533">
        <f t="shared" si="15"/>
        <v>2007</v>
      </c>
      <c r="F142" s="533">
        <f t="shared" si="15"/>
        <v>2008</v>
      </c>
      <c r="G142" s="533">
        <f t="shared" si="15"/>
        <v>2009</v>
      </c>
      <c r="H142" s="533">
        <f t="shared" si="15"/>
        <v>2010</v>
      </c>
      <c r="I142" s="533">
        <f>J142-1</f>
        <v>2011</v>
      </c>
      <c r="J142" s="533">
        <f>K142-1</f>
        <v>2012</v>
      </c>
      <c r="K142" s="910">
        <v>2013</v>
      </c>
      <c r="L142" s="533" t="s">
        <v>263</v>
      </c>
      <c r="M142" s="815" t="s">
        <v>264</v>
      </c>
      <c r="N142" s="199"/>
      <c r="O142" s="199"/>
      <c r="P142" s="199"/>
      <c r="Q142" s="199"/>
      <c r="R142" s="199"/>
      <c r="S142" s="199"/>
    </row>
    <row r="143" spans="1:19">
      <c r="A143" s="534" t="s">
        <v>265</v>
      </c>
      <c r="B143" s="535"/>
      <c r="C143" s="535"/>
      <c r="D143" s="535"/>
      <c r="E143" s="535"/>
      <c r="F143" s="535"/>
      <c r="G143" s="535"/>
      <c r="H143" s="535"/>
      <c r="I143" s="535"/>
      <c r="J143" s="535"/>
      <c r="K143" s="911"/>
      <c r="L143" s="535"/>
      <c r="M143" s="536">
        <f>SUM(B143:L143)</f>
        <v>0</v>
      </c>
      <c r="N143" s="199"/>
      <c r="O143" s="199" t="s">
        <v>1557</v>
      </c>
      <c r="P143" s="199"/>
      <c r="Q143" s="199"/>
      <c r="R143" s="199"/>
      <c r="S143" s="199"/>
    </row>
    <row r="144" spans="1:19">
      <c r="A144" s="534" t="s">
        <v>818</v>
      </c>
      <c r="B144" s="535"/>
      <c r="C144" s="535"/>
      <c r="D144" s="535"/>
      <c r="E144" s="535"/>
      <c r="F144" s="535"/>
      <c r="G144" s="535"/>
      <c r="H144" s="535"/>
      <c r="I144" s="535"/>
      <c r="J144" s="535"/>
      <c r="K144" s="911"/>
      <c r="L144" s="535"/>
      <c r="M144" s="536">
        <f>SUM(B144:L144)</f>
        <v>0</v>
      </c>
      <c r="N144" s="199"/>
      <c r="O144" s="199" t="s">
        <v>1557</v>
      </c>
      <c r="P144" s="199"/>
      <c r="Q144" s="199"/>
      <c r="R144" s="199"/>
      <c r="S144" s="199"/>
    </row>
    <row r="145" spans="1:19">
      <c r="A145" s="534" t="s">
        <v>819</v>
      </c>
      <c r="B145" s="535"/>
      <c r="C145" s="535"/>
      <c r="D145" s="535"/>
      <c r="E145" s="535"/>
      <c r="F145" s="535"/>
      <c r="G145" s="535"/>
      <c r="H145" s="535"/>
      <c r="I145" s="535"/>
      <c r="J145" s="535"/>
      <c r="K145" s="911"/>
      <c r="L145" s="535"/>
      <c r="M145" s="536">
        <f>SUM(B145:L145)</f>
        <v>0</v>
      </c>
      <c r="N145" s="199"/>
      <c r="O145" s="199" t="s">
        <v>1557</v>
      </c>
      <c r="P145" s="199"/>
      <c r="Q145" s="199"/>
      <c r="R145" s="199"/>
      <c r="S145" s="199"/>
    </row>
    <row r="146" spans="1:19" ht="32.25" customHeight="1">
      <c r="A146" s="534" t="s">
        <v>1620</v>
      </c>
      <c r="B146" s="535"/>
      <c r="C146" s="535"/>
      <c r="D146" s="535"/>
      <c r="E146" s="535"/>
      <c r="F146" s="535"/>
      <c r="G146" s="535"/>
      <c r="H146" s="535"/>
      <c r="I146" s="535"/>
      <c r="J146" s="535"/>
      <c r="K146" s="911"/>
      <c r="L146" s="535"/>
      <c r="M146" s="536">
        <f>SUM(B146:L146)</f>
        <v>0</v>
      </c>
      <c r="N146" s="199"/>
      <c r="O146" s="199" t="s">
        <v>451</v>
      </c>
      <c r="P146" s="199"/>
      <c r="Q146" s="199"/>
      <c r="R146" s="199"/>
      <c r="S146" s="199"/>
    </row>
    <row r="147" spans="1:19" ht="15" customHeight="1">
      <c r="A147" s="534"/>
      <c r="B147" s="540"/>
      <c r="C147" s="540"/>
      <c r="D147" s="540"/>
      <c r="E147" s="540"/>
      <c r="F147" s="540"/>
      <c r="G147" s="540"/>
      <c r="H147" s="540"/>
      <c r="I147" s="540"/>
      <c r="J147" s="540"/>
      <c r="K147" s="914"/>
      <c r="L147" s="540"/>
      <c r="M147" s="540"/>
      <c r="N147" s="199"/>
      <c r="O147" s="199"/>
      <c r="P147" s="199"/>
      <c r="Q147" s="199"/>
      <c r="R147" s="199"/>
      <c r="S147" s="199"/>
    </row>
    <row r="148" spans="1:19" ht="15" customHeight="1">
      <c r="A148" s="541" t="s">
        <v>458</v>
      </c>
      <c r="B148" s="199"/>
      <c r="C148" s="199"/>
      <c r="D148" s="199"/>
      <c r="E148" s="199"/>
      <c r="F148" s="199"/>
      <c r="G148" s="199"/>
      <c r="H148" s="199"/>
      <c r="I148" s="199"/>
      <c r="J148" s="199"/>
      <c r="K148" s="909"/>
      <c r="L148" s="199"/>
      <c r="M148" s="199"/>
      <c r="N148" s="199"/>
      <c r="O148" s="199"/>
      <c r="P148" s="199"/>
      <c r="Q148" s="199"/>
      <c r="R148" s="199"/>
      <c r="S148" s="199"/>
    </row>
    <row r="149" spans="1:19" ht="15" customHeight="1">
      <c r="A149" s="1060" t="s">
        <v>262</v>
      </c>
      <c r="B149" s="1061" t="s">
        <v>32</v>
      </c>
      <c r="C149" s="1061"/>
      <c r="D149" s="1061"/>
      <c r="E149" s="1061"/>
      <c r="F149" s="1061"/>
      <c r="G149" s="1061"/>
      <c r="H149" s="1061"/>
      <c r="I149" s="1061"/>
      <c r="J149" s="1061"/>
      <c r="K149" s="1061"/>
      <c r="L149" s="1061"/>
      <c r="M149" s="1061"/>
      <c r="N149" s="542"/>
      <c r="O149" s="199"/>
      <c r="P149" s="1062" t="s">
        <v>453</v>
      </c>
      <c r="Q149" s="199"/>
      <c r="R149" s="199"/>
      <c r="S149" s="199"/>
    </row>
    <row r="150" spans="1:19" ht="15" customHeight="1">
      <c r="A150" s="1060"/>
      <c r="B150" s="533" t="s">
        <v>1484</v>
      </c>
      <c r="C150" s="533" t="s">
        <v>1485</v>
      </c>
      <c r="D150" s="533" t="s">
        <v>1486</v>
      </c>
      <c r="E150" s="533" t="s">
        <v>1487</v>
      </c>
      <c r="F150" s="533" t="s">
        <v>1488</v>
      </c>
      <c r="G150" s="533" t="s">
        <v>1489</v>
      </c>
      <c r="H150" s="533" t="s">
        <v>1490</v>
      </c>
      <c r="I150" s="533" t="s">
        <v>1491</v>
      </c>
      <c r="J150" s="533" t="s">
        <v>1492</v>
      </c>
      <c r="K150" s="910" t="s">
        <v>1493</v>
      </c>
      <c r="L150" s="866"/>
      <c r="M150" s="815" t="s">
        <v>264</v>
      </c>
      <c r="N150" s="199"/>
      <c r="O150" s="199"/>
      <c r="P150" s="1062"/>
      <c r="Q150" s="199"/>
      <c r="R150" s="199"/>
      <c r="S150" s="199"/>
    </row>
    <row r="151" spans="1:19" ht="15" customHeight="1">
      <c r="A151" s="534" t="s">
        <v>1621</v>
      </c>
      <c r="B151" s="535"/>
      <c r="C151" s="535"/>
      <c r="D151" s="535"/>
      <c r="E151" s="535"/>
      <c r="F151" s="535"/>
      <c r="G151" s="535"/>
      <c r="H151" s="535"/>
      <c r="I151" s="535"/>
      <c r="J151" s="535"/>
      <c r="K151" s="911"/>
      <c r="L151" s="867"/>
      <c r="M151" s="536">
        <f>SUM(B151:K151)</f>
        <v>0</v>
      </c>
      <c r="N151" s="199"/>
      <c r="O151" s="199" t="s">
        <v>451</v>
      </c>
      <c r="P151" s="199" t="b">
        <f>SUM(M146,M138)=M151</f>
        <v>1</v>
      </c>
      <c r="Q151" s="199"/>
      <c r="R151" s="199"/>
      <c r="S151" s="199"/>
    </row>
    <row r="152" spans="1:19" ht="15" customHeight="1">
      <c r="A152" s="199"/>
      <c r="B152" s="199"/>
      <c r="C152" s="199"/>
      <c r="D152" s="199"/>
      <c r="E152" s="199"/>
      <c r="F152" s="199"/>
      <c r="G152" s="199"/>
      <c r="H152" s="199"/>
      <c r="I152" s="199"/>
      <c r="J152" s="199"/>
      <c r="K152" s="909"/>
      <c r="L152" s="325"/>
      <c r="M152" s="199"/>
      <c r="N152" s="199"/>
      <c r="O152" s="199"/>
      <c r="P152" s="199"/>
      <c r="Q152" s="199"/>
      <c r="R152" s="199"/>
      <c r="S152" s="199"/>
    </row>
    <row r="153" spans="1:19" ht="15" customHeight="1">
      <c r="A153" s="199"/>
      <c r="B153" s="199"/>
      <c r="C153" s="199"/>
      <c r="D153" s="199"/>
      <c r="E153" s="199"/>
      <c r="F153" s="199"/>
      <c r="G153" s="199"/>
      <c r="H153" s="199"/>
      <c r="I153" s="199"/>
      <c r="J153" s="199"/>
      <c r="K153" s="909"/>
      <c r="L153" s="199"/>
      <c r="M153" s="199"/>
      <c r="N153" s="199"/>
      <c r="O153" s="199"/>
      <c r="P153" s="199"/>
      <c r="Q153" s="199"/>
      <c r="R153" s="199"/>
      <c r="S153" s="199"/>
    </row>
    <row r="154" spans="1:19" ht="15" customHeight="1">
      <c r="A154" s="153" t="s">
        <v>1568</v>
      </c>
      <c r="B154" s="199"/>
      <c r="C154" s="199"/>
      <c r="D154" s="199"/>
      <c r="E154" s="199"/>
      <c r="F154" s="199"/>
      <c r="G154" s="199"/>
      <c r="H154" s="199"/>
      <c r="I154" s="199"/>
      <c r="J154" s="199"/>
      <c r="K154" s="909"/>
      <c r="L154" s="199"/>
      <c r="M154" s="199"/>
      <c r="N154" s="199"/>
      <c r="O154" s="199"/>
      <c r="P154" s="199"/>
      <c r="Q154" s="199"/>
      <c r="R154" s="199"/>
      <c r="S154" s="199"/>
    </row>
    <row r="155" spans="1:19" ht="15" customHeight="1">
      <c r="A155" s="1060" t="s">
        <v>262</v>
      </c>
      <c r="B155" s="1061" t="s">
        <v>446</v>
      </c>
      <c r="C155" s="1061"/>
      <c r="D155" s="1061"/>
      <c r="E155" s="1061"/>
      <c r="F155" s="1061"/>
      <c r="G155" s="1061"/>
      <c r="H155" s="1061"/>
      <c r="I155" s="1061"/>
      <c r="J155" s="1061"/>
      <c r="K155" s="1061"/>
      <c r="L155" s="1061"/>
      <c r="M155" s="1061"/>
      <c r="N155" s="199"/>
      <c r="O155" s="199"/>
      <c r="P155" s="199"/>
      <c r="Q155" s="199"/>
      <c r="R155" s="199"/>
      <c r="S155" s="199"/>
    </row>
    <row r="156" spans="1:19" ht="15" customHeight="1">
      <c r="A156" s="1060"/>
      <c r="B156" s="533">
        <f t="shared" ref="B156:H156" si="16">C156-1</f>
        <v>2004</v>
      </c>
      <c r="C156" s="533">
        <f t="shared" si="16"/>
        <v>2005</v>
      </c>
      <c r="D156" s="533">
        <f t="shared" si="16"/>
        <v>2006</v>
      </c>
      <c r="E156" s="533">
        <f t="shared" si="16"/>
        <v>2007</v>
      </c>
      <c r="F156" s="533">
        <f t="shared" si="16"/>
        <v>2008</v>
      </c>
      <c r="G156" s="533">
        <f t="shared" si="16"/>
        <v>2009</v>
      </c>
      <c r="H156" s="533">
        <f t="shared" si="16"/>
        <v>2010</v>
      </c>
      <c r="I156" s="533">
        <f>J156-1</f>
        <v>2011</v>
      </c>
      <c r="J156" s="533">
        <f>K156-1</f>
        <v>2012</v>
      </c>
      <c r="K156" s="910">
        <v>2013</v>
      </c>
      <c r="L156" s="533" t="s">
        <v>263</v>
      </c>
      <c r="M156" s="815" t="s">
        <v>264</v>
      </c>
      <c r="N156" s="199"/>
      <c r="O156" s="199"/>
      <c r="P156" s="199"/>
      <c r="Q156" s="199"/>
      <c r="R156" s="199"/>
      <c r="S156" s="199"/>
    </row>
    <row r="157" spans="1:19" ht="15" customHeight="1">
      <c r="A157" s="534" t="s">
        <v>265</v>
      </c>
      <c r="B157" s="535"/>
      <c r="C157" s="535"/>
      <c r="D157" s="535"/>
      <c r="E157" s="535"/>
      <c r="F157" s="535"/>
      <c r="G157" s="535"/>
      <c r="H157" s="535"/>
      <c r="I157" s="535"/>
      <c r="J157" s="535"/>
      <c r="K157" s="911"/>
      <c r="L157" s="535"/>
      <c r="M157" s="536">
        <f>SUM(B157:L157)</f>
        <v>0</v>
      </c>
      <c r="N157" s="199"/>
      <c r="O157" s="199" t="s">
        <v>1557</v>
      </c>
      <c r="P157" s="199"/>
      <c r="Q157" s="199"/>
      <c r="R157" s="199"/>
      <c r="S157" s="199"/>
    </row>
    <row r="158" spans="1:19" ht="15" customHeight="1">
      <c r="A158" s="534" t="s">
        <v>818</v>
      </c>
      <c r="B158" s="535"/>
      <c r="C158" s="535"/>
      <c r="D158" s="535"/>
      <c r="E158" s="535"/>
      <c r="F158" s="535"/>
      <c r="G158" s="535"/>
      <c r="H158" s="535"/>
      <c r="I158" s="535"/>
      <c r="J158" s="535"/>
      <c r="K158" s="911"/>
      <c r="L158" s="535"/>
      <c r="M158" s="536">
        <f>SUM(B158:L158)</f>
        <v>0</v>
      </c>
      <c r="N158" s="199"/>
      <c r="O158" s="199" t="s">
        <v>1557</v>
      </c>
      <c r="P158" s="199"/>
      <c r="Q158" s="199"/>
      <c r="R158" s="199"/>
      <c r="S158" s="199"/>
    </row>
    <row r="159" spans="1:19" ht="15" customHeight="1">
      <c r="A159" s="534" t="s">
        <v>819</v>
      </c>
      <c r="B159" s="535"/>
      <c r="C159" s="535"/>
      <c r="D159" s="535"/>
      <c r="E159" s="535"/>
      <c r="F159" s="535"/>
      <c r="G159" s="535"/>
      <c r="H159" s="535"/>
      <c r="I159" s="535"/>
      <c r="J159" s="535"/>
      <c r="K159" s="911"/>
      <c r="L159" s="535"/>
      <c r="M159" s="536">
        <f>SUM(B159:L159)</f>
        <v>0</v>
      </c>
      <c r="N159" s="199"/>
      <c r="O159" s="199" t="s">
        <v>1557</v>
      </c>
      <c r="P159" s="1062" t="s">
        <v>447</v>
      </c>
      <c r="Q159" s="199"/>
      <c r="R159" s="199"/>
      <c r="S159" s="199"/>
    </row>
    <row r="160" spans="1:19" ht="15" customHeight="1">
      <c r="A160" s="534" t="s">
        <v>820</v>
      </c>
      <c r="B160" s="325"/>
      <c r="C160" s="325"/>
      <c r="D160" s="325"/>
      <c r="E160" s="325"/>
      <c r="F160" s="325"/>
      <c r="G160" s="325"/>
      <c r="H160" s="325"/>
      <c r="I160" s="325"/>
      <c r="J160" s="325"/>
      <c r="K160" s="912"/>
      <c r="L160" s="325"/>
      <c r="M160" s="325"/>
      <c r="N160" s="199"/>
      <c r="O160" s="199"/>
      <c r="P160" s="1062"/>
      <c r="Q160" s="199"/>
      <c r="R160" s="199"/>
      <c r="S160" s="199"/>
    </row>
    <row r="161" spans="1:19" ht="15" customHeight="1">
      <c r="A161" s="537" t="s">
        <v>266</v>
      </c>
      <c r="B161" s="535"/>
      <c r="C161" s="535"/>
      <c r="D161" s="535"/>
      <c r="E161" s="535"/>
      <c r="F161" s="535"/>
      <c r="G161" s="535"/>
      <c r="H161" s="535"/>
      <c r="I161" s="535"/>
      <c r="J161" s="535"/>
      <c r="K161" s="911"/>
      <c r="L161" s="535"/>
      <c r="M161" s="536">
        <f t="shared" ref="M161:M168" si="17">SUM(B161:L161)</f>
        <v>0</v>
      </c>
      <c r="N161" s="199"/>
      <c r="O161" s="199" t="s">
        <v>1557</v>
      </c>
      <c r="P161" s="199" t="b">
        <f>M159=SUM(M161:M164)</f>
        <v>1</v>
      </c>
      <c r="Q161" s="199"/>
      <c r="R161" s="199"/>
      <c r="S161" s="199"/>
    </row>
    <row r="162" spans="1:19">
      <c r="A162" s="537" t="s">
        <v>448</v>
      </c>
      <c r="B162" s="535"/>
      <c r="C162" s="535"/>
      <c r="D162" s="535"/>
      <c r="E162" s="535"/>
      <c r="F162" s="535"/>
      <c r="G162" s="535"/>
      <c r="H162" s="535"/>
      <c r="I162" s="535"/>
      <c r="J162" s="535"/>
      <c r="K162" s="911"/>
      <c r="L162" s="535"/>
      <c r="M162" s="536">
        <f t="shared" si="17"/>
        <v>0</v>
      </c>
      <c r="N162" s="199"/>
      <c r="O162" s="199" t="s">
        <v>1557</v>
      </c>
      <c r="P162" s="199"/>
      <c r="Q162" s="199"/>
      <c r="R162" s="199"/>
      <c r="S162" s="199"/>
    </row>
    <row r="163" spans="1:19">
      <c r="A163" s="537" t="s">
        <v>449</v>
      </c>
      <c r="B163" s="535"/>
      <c r="C163" s="535"/>
      <c r="D163" s="535"/>
      <c r="E163" s="535"/>
      <c r="F163" s="535"/>
      <c r="G163" s="535"/>
      <c r="H163" s="535"/>
      <c r="I163" s="535"/>
      <c r="J163" s="535"/>
      <c r="K163" s="911"/>
      <c r="L163" s="535"/>
      <c r="M163" s="536">
        <f t="shared" si="17"/>
        <v>0</v>
      </c>
      <c r="N163" s="199"/>
      <c r="O163" s="199" t="s">
        <v>1557</v>
      </c>
      <c r="P163" s="199"/>
      <c r="Q163" s="199"/>
      <c r="R163" s="199"/>
      <c r="S163" s="199"/>
    </row>
    <row r="164" spans="1:19">
      <c r="A164" s="538" t="s">
        <v>450</v>
      </c>
      <c r="B164" s="535"/>
      <c r="C164" s="535"/>
      <c r="D164" s="535"/>
      <c r="E164" s="535"/>
      <c r="F164" s="535"/>
      <c r="G164" s="535"/>
      <c r="H164" s="535"/>
      <c r="I164" s="535"/>
      <c r="J164" s="535"/>
      <c r="K164" s="911"/>
      <c r="L164" s="535"/>
      <c r="M164" s="536">
        <f t="shared" si="17"/>
        <v>0</v>
      </c>
      <c r="N164" s="199"/>
      <c r="O164" s="199" t="s">
        <v>1557</v>
      </c>
      <c r="P164" s="199"/>
      <c r="Q164" s="199"/>
      <c r="R164" s="199"/>
      <c r="S164" s="199"/>
    </row>
    <row r="165" spans="1:19">
      <c r="A165" s="534" t="s">
        <v>821</v>
      </c>
      <c r="B165" s="535"/>
      <c r="C165" s="535"/>
      <c r="D165" s="535"/>
      <c r="E165" s="535"/>
      <c r="F165" s="535"/>
      <c r="G165" s="535"/>
      <c r="H165" s="535"/>
      <c r="I165" s="535"/>
      <c r="J165" s="535"/>
      <c r="K165" s="911"/>
      <c r="L165" s="535"/>
      <c r="M165" s="536">
        <f t="shared" si="17"/>
        <v>0</v>
      </c>
      <c r="N165" s="199"/>
      <c r="O165" s="199" t="s">
        <v>1557</v>
      </c>
      <c r="P165" s="199"/>
      <c r="Q165" s="199"/>
      <c r="R165" s="199"/>
      <c r="S165" s="199"/>
    </row>
    <row r="166" spans="1:19">
      <c r="A166" s="534" t="s">
        <v>822</v>
      </c>
      <c r="B166" s="535"/>
      <c r="C166" s="535"/>
      <c r="D166" s="535"/>
      <c r="E166" s="535"/>
      <c r="F166" s="535"/>
      <c r="G166" s="535"/>
      <c r="H166" s="535"/>
      <c r="I166" s="535"/>
      <c r="J166" s="535"/>
      <c r="K166" s="911"/>
      <c r="L166" s="535"/>
      <c r="M166" s="536">
        <f t="shared" si="17"/>
        <v>0</v>
      </c>
      <c r="N166" s="199"/>
      <c r="O166" s="199" t="s">
        <v>1557</v>
      </c>
      <c r="P166" s="199"/>
      <c r="Q166" s="199"/>
      <c r="R166" s="199"/>
      <c r="S166" s="199"/>
    </row>
    <row r="167" spans="1:19">
      <c r="A167" s="534" t="s">
        <v>823</v>
      </c>
      <c r="B167" s="535"/>
      <c r="C167" s="535"/>
      <c r="D167" s="535"/>
      <c r="E167" s="535"/>
      <c r="F167" s="535"/>
      <c r="G167" s="535"/>
      <c r="H167" s="535"/>
      <c r="I167" s="535"/>
      <c r="J167" s="535"/>
      <c r="K167" s="911"/>
      <c r="L167" s="535"/>
      <c r="M167" s="536">
        <f t="shared" si="17"/>
        <v>0</v>
      </c>
      <c r="N167" s="199"/>
      <c r="O167" s="199" t="s">
        <v>451</v>
      </c>
      <c r="P167" s="199"/>
      <c r="Q167" s="199"/>
      <c r="R167" s="199"/>
      <c r="S167" s="199"/>
    </row>
    <row r="168" spans="1:19" ht="32.25" customHeight="1">
      <c r="A168" s="534" t="s">
        <v>1620</v>
      </c>
      <c r="B168" s="535"/>
      <c r="C168" s="535"/>
      <c r="D168" s="535"/>
      <c r="E168" s="535"/>
      <c r="F168" s="535"/>
      <c r="G168" s="535"/>
      <c r="H168" s="535"/>
      <c r="I168" s="535"/>
      <c r="J168" s="535"/>
      <c r="K168" s="911"/>
      <c r="L168" s="535"/>
      <c r="M168" s="536">
        <f t="shared" si="17"/>
        <v>0</v>
      </c>
      <c r="N168" s="199"/>
      <c r="O168" s="199" t="s">
        <v>451</v>
      </c>
      <c r="P168" s="199"/>
      <c r="Q168" s="199"/>
      <c r="R168" s="199"/>
      <c r="S168" s="199"/>
    </row>
    <row r="169" spans="1:19">
      <c r="A169" s="325"/>
      <c r="B169" s="539"/>
      <c r="C169" s="539"/>
      <c r="D169" s="539"/>
      <c r="E169" s="539"/>
      <c r="F169" s="539"/>
      <c r="G169" s="539"/>
      <c r="H169" s="539"/>
      <c r="I169" s="539"/>
      <c r="J169" s="539"/>
      <c r="K169" s="913"/>
      <c r="L169" s="539"/>
      <c r="M169" s="539"/>
      <c r="N169" s="199"/>
      <c r="O169" s="199"/>
      <c r="P169" s="199"/>
      <c r="Q169" s="199"/>
      <c r="R169" s="199"/>
      <c r="S169" s="199"/>
    </row>
    <row r="170" spans="1:19" ht="15.75">
      <c r="A170" s="153" t="s">
        <v>1569</v>
      </c>
      <c r="B170" s="199"/>
      <c r="C170" s="199"/>
      <c r="D170" s="199"/>
      <c r="E170" s="199"/>
      <c r="F170" s="199"/>
      <c r="G170" s="199"/>
      <c r="H170" s="199"/>
      <c r="I170" s="199"/>
      <c r="J170" s="199"/>
      <c r="K170" s="909"/>
      <c r="L170" s="199"/>
      <c r="M170" s="199"/>
      <c r="N170" s="199"/>
      <c r="O170" s="199"/>
      <c r="P170" s="199"/>
      <c r="Q170" s="199"/>
      <c r="R170" s="199"/>
      <c r="S170" s="199"/>
    </row>
    <row r="171" spans="1:19">
      <c r="A171" s="1060" t="s">
        <v>262</v>
      </c>
      <c r="B171" s="1061" t="s">
        <v>446</v>
      </c>
      <c r="C171" s="1061"/>
      <c r="D171" s="1061"/>
      <c r="E171" s="1061"/>
      <c r="F171" s="1061"/>
      <c r="G171" s="1061"/>
      <c r="H171" s="1061"/>
      <c r="I171" s="1061"/>
      <c r="J171" s="1061"/>
      <c r="K171" s="1061"/>
      <c r="L171" s="1061"/>
      <c r="M171" s="1061"/>
      <c r="N171" s="199"/>
      <c r="O171" s="199"/>
      <c r="P171" s="199"/>
      <c r="Q171" s="199"/>
      <c r="R171" s="199"/>
      <c r="S171" s="199"/>
    </row>
    <row r="172" spans="1:19">
      <c r="A172" s="1060"/>
      <c r="B172" s="533">
        <f t="shared" ref="B172:H172" si="18">C172-1</f>
        <v>2004</v>
      </c>
      <c r="C172" s="533">
        <f t="shared" si="18"/>
        <v>2005</v>
      </c>
      <c r="D172" s="533">
        <f t="shared" si="18"/>
        <v>2006</v>
      </c>
      <c r="E172" s="533">
        <f t="shared" si="18"/>
        <v>2007</v>
      </c>
      <c r="F172" s="533">
        <f t="shared" si="18"/>
        <v>2008</v>
      </c>
      <c r="G172" s="533">
        <f t="shared" si="18"/>
        <v>2009</v>
      </c>
      <c r="H172" s="533">
        <f t="shared" si="18"/>
        <v>2010</v>
      </c>
      <c r="I172" s="533">
        <f>J172-1</f>
        <v>2011</v>
      </c>
      <c r="J172" s="533">
        <f>K172-1</f>
        <v>2012</v>
      </c>
      <c r="K172" s="910">
        <v>2013</v>
      </c>
      <c r="L172" s="533" t="s">
        <v>263</v>
      </c>
      <c r="M172" s="815" t="s">
        <v>264</v>
      </c>
      <c r="N172" s="199"/>
      <c r="O172" s="199"/>
      <c r="P172" s="199"/>
      <c r="Q172" s="199"/>
      <c r="R172" s="199"/>
      <c r="S172" s="199"/>
    </row>
    <row r="173" spans="1:19">
      <c r="A173" s="534" t="s">
        <v>265</v>
      </c>
      <c r="B173" s="535"/>
      <c r="C173" s="535"/>
      <c r="D173" s="535"/>
      <c r="E173" s="535"/>
      <c r="F173" s="535"/>
      <c r="G173" s="535"/>
      <c r="H173" s="535"/>
      <c r="I173" s="535"/>
      <c r="J173" s="535"/>
      <c r="K173" s="911"/>
      <c r="L173" s="535"/>
      <c r="M173" s="536">
        <f>SUM(B173:L173)</f>
        <v>0</v>
      </c>
      <c r="N173" s="199"/>
      <c r="O173" s="199" t="s">
        <v>1557</v>
      </c>
      <c r="P173" s="199"/>
      <c r="Q173" s="199"/>
      <c r="R173" s="199"/>
      <c r="S173" s="199"/>
    </row>
    <row r="174" spans="1:19">
      <c r="A174" s="534" t="s">
        <v>818</v>
      </c>
      <c r="B174" s="535"/>
      <c r="C174" s="535"/>
      <c r="D174" s="535"/>
      <c r="E174" s="535"/>
      <c r="F174" s="535"/>
      <c r="G174" s="535"/>
      <c r="H174" s="535"/>
      <c r="I174" s="535"/>
      <c r="J174" s="535"/>
      <c r="K174" s="911"/>
      <c r="L174" s="535"/>
      <c r="M174" s="536">
        <f>SUM(B174:L174)</f>
        <v>0</v>
      </c>
      <c r="N174" s="199"/>
      <c r="O174" s="199" t="s">
        <v>1557</v>
      </c>
      <c r="P174" s="199"/>
      <c r="Q174" s="199"/>
      <c r="R174" s="199"/>
      <c r="S174" s="199"/>
    </row>
    <row r="175" spans="1:19">
      <c r="A175" s="534" t="s">
        <v>819</v>
      </c>
      <c r="B175" s="535"/>
      <c r="C175" s="535"/>
      <c r="D175" s="535"/>
      <c r="E175" s="535"/>
      <c r="F175" s="535"/>
      <c r="G175" s="535"/>
      <c r="H175" s="535"/>
      <c r="I175" s="535"/>
      <c r="J175" s="535"/>
      <c r="K175" s="911"/>
      <c r="L175" s="535"/>
      <c r="M175" s="536">
        <f>SUM(B175:L175)</f>
        <v>0</v>
      </c>
      <c r="N175" s="199"/>
      <c r="O175" s="199" t="s">
        <v>1557</v>
      </c>
      <c r="P175" s="199"/>
      <c r="Q175" s="199"/>
      <c r="R175" s="199"/>
      <c r="S175" s="199"/>
    </row>
    <row r="176" spans="1:19" ht="30.75" customHeight="1">
      <c r="A176" s="534" t="s">
        <v>1620</v>
      </c>
      <c r="B176" s="535"/>
      <c r="C176" s="535"/>
      <c r="D176" s="535"/>
      <c r="E176" s="535"/>
      <c r="F176" s="535"/>
      <c r="G176" s="535"/>
      <c r="H176" s="535"/>
      <c r="I176" s="535"/>
      <c r="J176" s="535"/>
      <c r="K176" s="911"/>
      <c r="L176" s="535"/>
      <c r="M176" s="536">
        <f>SUM(B176:L176)</f>
        <v>0</v>
      </c>
      <c r="N176" s="199"/>
      <c r="O176" s="199" t="s">
        <v>451</v>
      </c>
      <c r="P176" s="199"/>
      <c r="Q176" s="199"/>
      <c r="R176" s="199"/>
      <c r="S176" s="199"/>
    </row>
    <row r="177" spans="1:19" ht="15" customHeight="1">
      <c r="A177" s="534"/>
      <c r="B177" s="540"/>
      <c r="C177" s="540"/>
      <c r="D177" s="540"/>
      <c r="E177" s="540"/>
      <c r="F177" s="540"/>
      <c r="G177" s="540"/>
      <c r="H177" s="540"/>
      <c r="I177" s="540"/>
      <c r="J177" s="540"/>
      <c r="K177" s="914"/>
      <c r="L177" s="540"/>
      <c r="M177" s="540"/>
      <c r="N177" s="199"/>
      <c r="O177" s="199"/>
      <c r="P177" s="199"/>
      <c r="Q177" s="199"/>
      <c r="R177" s="199"/>
      <c r="S177" s="199"/>
    </row>
    <row r="178" spans="1:19" ht="15" customHeight="1">
      <c r="A178" s="541" t="s">
        <v>459</v>
      </c>
      <c r="B178" s="199"/>
      <c r="C178" s="199"/>
      <c r="D178" s="199"/>
      <c r="E178" s="199"/>
      <c r="F178" s="199"/>
      <c r="G178" s="199"/>
      <c r="H178" s="199"/>
      <c r="I178" s="199"/>
      <c r="J178" s="199"/>
      <c r="K178" s="909"/>
      <c r="L178" s="199"/>
      <c r="M178" s="199"/>
      <c r="N178" s="199"/>
      <c r="O178" s="199"/>
      <c r="P178" s="199"/>
      <c r="Q178" s="199"/>
      <c r="R178" s="199"/>
      <c r="S178" s="199"/>
    </row>
    <row r="179" spans="1:19" ht="15" customHeight="1">
      <c r="A179" s="1060" t="s">
        <v>262</v>
      </c>
      <c r="B179" s="1061" t="s">
        <v>32</v>
      </c>
      <c r="C179" s="1061"/>
      <c r="D179" s="1061"/>
      <c r="E179" s="1061"/>
      <c r="F179" s="1061"/>
      <c r="G179" s="1061"/>
      <c r="H179" s="1061"/>
      <c r="I179" s="1061"/>
      <c r="J179" s="1061"/>
      <c r="K179" s="1061"/>
      <c r="L179" s="1061"/>
      <c r="M179" s="1061"/>
      <c r="N179" s="542"/>
      <c r="O179" s="199"/>
      <c r="P179" s="1062" t="s">
        <v>453</v>
      </c>
      <c r="Q179" s="199"/>
      <c r="R179" s="199"/>
      <c r="S179" s="199"/>
    </row>
    <row r="180" spans="1:19" ht="15" customHeight="1">
      <c r="A180" s="1060"/>
      <c r="B180" s="533" t="s">
        <v>1484</v>
      </c>
      <c r="C180" s="533" t="s">
        <v>1485</v>
      </c>
      <c r="D180" s="533" t="s">
        <v>1486</v>
      </c>
      <c r="E180" s="533" t="s">
        <v>1487</v>
      </c>
      <c r="F180" s="533" t="s">
        <v>1488</v>
      </c>
      <c r="G180" s="533" t="s">
        <v>1489</v>
      </c>
      <c r="H180" s="533" t="s">
        <v>1490</v>
      </c>
      <c r="I180" s="533" t="s">
        <v>1491</v>
      </c>
      <c r="J180" s="533" t="s">
        <v>1492</v>
      </c>
      <c r="K180" s="910" t="s">
        <v>1493</v>
      </c>
      <c r="L180" s="866"/>
      <c r="M180" s="815" t="s">
        <v>264</v>
      </c>
      <c r="N180" s="199"/>
      <c r="O180" s="199"/>
      <c r="P180" s="1062"/>
      <c r="Q180" s="199"/>
      <c r="R180" s="199"/>
      <c r="S180" s="199"/>
    </row>
    <row r="181" spans="1:19" ht="15" customHeight="1">
      <c r="A181" s="534" t="s">
        <v>1621</v>
      </c>
      <c r="B181" s="535"/>
      <c r="C181" s="535"/>
      <c r="D181" s="535"/>
      <c r="E181" s="535"/>
      <c r="F181" s="535"/>
      <c r="G181" s="535"/>
      <c r="H181" s="535"/>
      <c r="I181" s="535"/>
      <c r="J181" s="535"/>
      <c r="K181" s="911"/>
      <c r="L181" s="867"/>
      <c r="M181" s="536">
        <f>SUM(B181:K181)</f>
        <v>0</v>
      </c>
      <c r="N181" s="199"/>
      <c r="O181" s="199" t="s">
        <v>451</v>
      </c>
      <c r="P181" s="199" t="b">
        <f>SUM(M176,M168)=M181</f>
        <v>1</v>
      </c>
      <c r="Q181" s="199"/>
      <c r="R181" s="199"/>
      <c r="S181" s="199"/>
    </row>
    <row r="182" spans="1:19" ht="15" customHeight="1">
      <c r="A182" s="199"/>
      <c r="B182" s="199"/>
      <c r="C182" s="199"/>
      <c r="D182" s="199"/>
      <c r="E182" s="199"/>
      <c r="F182" s="199"/>
      <c r="G182" s="199"/>
      <c r="H182" s="199"/>
      <c r="I182" s="199"/>
      <c r="J182" s="199"/>
      <c r="K182" s="909"/>
      <c r="L182" s="325"/>
      <c r="M182" s="199"/>
      <c r="N182" s="199"/>
      <c r="O182" s="199"/>
      <c r="P182" s="199"/>
      <c r="Q182" s="199"/>
      <c r="R182" s="199"/>
      <c r="S182" s="199"/>
    </row>
    <row r="183" spans="1:19" ht="15" customHeight="1">
      <c r="A183" s="199"/>
      <c r="B183" s="199"/>
      <c r="C183" s="199"/>
      <c r="D183" s="199"/>
      <c r="E183" s="199"/>
      <c r="F183" s="199"/>
      <c r="G183" s="199"/>
      <c r="H183" s="199"/>
      <c r="I183" s="199"/>
      <c r="J183" s="199"/>
      <c r="K183" s="909"/>
      <c r="L183" s="199"/>
      <c r="M183" s="199"/>
      <c r="N183" s="199"/>
      <c r="O183" s="199"/>
      <c r="P183" s="199"/>
      <c r="Q183" s="199"/>
      <c r="R183" s="199"/>
      <c r="S183" s="199"/>
    </row>
    <row r="184" spans="1:19" ht="15" customHeight="1">
      <c r="A184" s="541" t="s">
        <v>497</v>
      </c>
      <c r="B184" s="199"/>
      <c r="C184" s="199"/>
      <c r="D184" s="199"/>
      <c r="E184" s="199"/>
      <c r="F184" s="199"/>
      <c r="G184" s="199"/>
      <c r="H184" s="199"/>
      <c r="I184" s="199"/>
      <c r="J184" s="199"/>
      <c r="K184" s="909"/>
      <c r="L184" s="199"/>
      <c r="M184" s="199"/>
      <c r="N184" s="199"/>
      <c r="O184" s="199"/>
      <c r="P184" s="199"/>
      <c r="Q184" s="199"/>
      <c r="R184" s="199"/>
      <c r="S184" s="199"/>
    </row>
    <row r="185" spans="1:19" ht="15" customHeight="1">
      <c r="A185" s="1060" t="s">
        <v>262</v>
      </c>
      <c r="B185" s="1061" t="s">
        <v>32</v>
      </c>
      <c r="C185" s="1061"/>
      <c r="D185" s="1061"/>
      <c r="E185" s="1061"/>
      <c r="F185" s="1061"/>
      <c r="G185" s="1061"/>
      <c r="H185" s="1061"/>
      <c r="I185" s="1061"/>
      <c r="J185" s="1061"/>
      <c r="K185" s="1061"/>
      <c r="L185" s="1061"/>
      <c r="M185" s="1061"/>
      <c r="N185" s="542"/>
      <c r="O185" s="199"/>
      <c r="P185" s="199"/>
      <c r="Q185" s="199"/>
      <c r="R185" s="199"/>
      <c r="S185" s="199"/>
    </row>
    <row r="186" spans="1:19" ht="15" customHeight="1">
      <c r="A186" s="1060"/>
      <c r="B186" s="533" t="s">
        <v>1484</v>
      </c>
      <c r="C186" s="533" t="s">
        <v>1485</v>
      </c>
      <c r="D186" s="533" t="s">
        <v>1486</v>
      </c>
      <c r="E186" s="533" t="s">
        <v>1487</v>
      </c>
      <c r="F186" s="533" t="s">
        <v>1488</v>
      </c>
      <c r="G186" s="533" t="s">
        <v>1489</v>
      </c>
      <c r="H186" s="533" t="s">
        <v>1490</v>
      </c>
      <c r="I186" s="533" t="s">
        <v>1491</v>
      </c>
      <c r="J186" s="533" t="s">
        <v>1492</v>
      </c>
      <c r="K186" s="910" t="s">
        <v>1493</v>
      </c>
      <c r="M186" s="815" t="s">
        <v>264</v>
      </c>
      <c r="N186" s="199"/>
      <c r="O186" s="199"/>
      <c r="P186" s="199"/>
      <c r="Q186" s="199"/>
      <c r="R186" s="199"/>
      <c r="S186" s="199"/>
    </row>
    <row r="187" spans="1:19" ht="15" customHeight="1">
      <c r="A187" s="534" t="s">
        <v>1621</v>
      </c>
      <c r="B187" s="536">
        <f t="shared" ref="B187:J187" si="19">SUM(B30,B60,B91,B121,B151,B181)</f>
        <v>0</v>
      </c>
      <c r="C187" s="536">
        <f t="shared" si="19"/>
        <v>0</v>
      </c>
      <c r="D187" s="536">
        <f t="shared" si="19"/>
        <v>0</v>
      </c>
      <c r="E187" s="536">
        <f t="shared" si="19"/>
        <v>0</v>
      </c>
      <c r="F187" s="536">
        <f t="shared" si="19"/>
        <v>0</v>
      </c>
      <c r="G187" s="536">
        <f t="shared" si="19"/>
        <v>0</v>
      </c>
      <c r="H187" s="536">
        <f t="shared" si="19"/>
        <v>0</v>
      </c>
      <c r="I187" s="536">
        <f t="shared" si="19"/>
        <v>0</v>
      </c>
      <c r="J187" s="536">
        <f t="shared" si="19"/>
        <v>0</v>
      </c>
      <c r="K187" s="911"/>
      <c r="L187" s="236"/>
      <c r="M187" s="536">
        <f>SUM(B187:K187)</f>
        <v>0</v>
      </c>
      <c r="N187" s="199"/>
      <c r="O187" s="199" t="s">
        <v>451</v>
      </c>
      <c r="P187" s="199"/>
      <c r="Q187" s="199"/>
      <c r="R187" s="199"/>
      <c r="S187" s="199"/>
    </row>
    <row r="188" spans="1:19" ht="15" customHeight="1">
      <c r="A188" s="199"/>
      <c r="B188" s="199"/>
      <c r="C188" s="199"/>
      <c r="D188" s="199"/>
      <c r="E188" s="199"/>
      <c r="F188" s="199"/>
      <c r="G188" s="199"/>
      <c r="H188" s="199"/>
      <c r="I188" s="199"/>
      <c r="J188" s="199"/>
      <c r="K188" s="909"/>
      <c r="L188" s="199"/>
      <c r="M188" s="199"/>
      <c r="N188" s="199"/>
      <c r="O188" s="199"/>
      <c r="P188" s="199"/>
      <c r="Q188" s="199"/>
      <c r="R188" s="199"/>
      <c r="S188" s="199"/>
    </row>
    <row r="189" spans="1:19" ht="15" customHeight="1">
      <c r="A189" s="199"/>
      <c r="B189" s="199"/>
      <c r="C189" s="199"/>
      <c r="D189" s="199"/>
      <c r="E189" s="199"/>
      <c r="F189" s="199"/>
      <c r="G189" s="199"/>
      <c r="H189" s="199"/>
      <c r="I189" s="199"/>
      <c r="J189" s="199"/>
      <c r="K189" s="909"/>
      <c r="L189" s="199"/>
      <c r="M189" s="199"/>
      <c r="N189" s="199"/>
      <c r="O189" s="199"/>
      <c r="P189" s="199"/>
      <c r="Q189" s="199"/>
      <c r="R189" s="199"/>
      <c r="S189" s="199"/>
    </row>
    <row r="190" spans="1:19" ht="15" customHeight="1">
      <c r="A190" s="199"/>
      <c r="B190" s="199"/>
      <c r="C190" s="199"/>
      <c r="D190" s="199"/>
      <c r="E190" s="199"/>
      <c r="F190" s="199"/>
      <c r="G190" s="199"/>
      <c r="H190" s="199"/>
      <c r="I190" s="199"/>
      <c r="J190" s="199"/>
      <c r="K190" s="909"/>
      <c r="L190" s="199"/>
      <c r="M190" s="199"/>
      <c r="N190" s="199"/>
      <c r="O190" s="199"/>
      <c r="P190" s="199"/>
      <c r="Q190" s="199"/>
    </row>
    <row r="191" spans="1:19" ht="15" customHeight="1">
      <c r="A191" s="868"/>
      <c r="B191" s="869" t="s">
        <v>31</v>
      </c>
      <c r="C191" s="236"/>
      <c r="D191" s="236"/>
      <c r="E191" s="236"/>
      <c r="F191" s="236"/>
      <c r="G191" s="236"/>
      <c r="H191" s="236"/>
      <c r="I191" s="236"/>
      <c r="J191" s="236"/>
      <c r="K191" s="915"/>
      <c r="L191" s="236"/>
      <c r="M191" s="236"/>
      <c r="N191" s="236"/>
      <c r="O191" s="236"/>
      <c r="P191" s="236"/>
      <c r="Q191" s="199"/>
    </row>
    <row r="192" spans="1:19" ht="15" customHeight="1" thickBot="1">
      <c r="A192" s="870" t="s">
        <v>508</v>
      </c>
      <c r="B192" s="871" t="s">
        <v>109</v>
      </c>
      <c r="C192" s="236"/>
      <c r="D192" s="236"/>
      <c r="E192" s="236"/>
      <c r="F192" s="236"/>
      <c r="G192" s="236"/>
      <c r="H192" s="236"/>
      <c r="I192" s="236"/>
      <c r="J192" s="236"/>
      <c r="K192" s="915"/>
      <c r="L192" s="236"/>
      <c r="M192" s="236"/>
      <c r="N192" s="236"/>
      <c r="O192" s="236"/>
      <c r="P192" s="236"/>
      <c r="Q192" s="199"/>
    </row>
    <row r="193" spans="1:19" ht="15" customHeight="1" thickTop="1">
      <c r="A193" s="872" t="s">
        <v>306</v>
      </c>
      <c r="B193" s="873">
        <f>'Income Statement Worksheet'!E165</f>
        <v>0</v>
      </c>
      <c r="C193" s="236"/>
      <c r="D193" s="236"/>
      <c r="E193" s="236"/>
      <c r="F193" s="236"/>
      <c r="G193" s="236"/>
      <c r="H193" s="236"/>
      <c r="I193" s="236"/>
      <c r="J193" s="236"/>
      <c r="K193" s="915"/>
      <c r="L193" s="236"/>
      <c r="M193" s="236"/>
      <c r="N193" s="236"/>
      <c r="O193" s="236"/>
      <c r="P193" s="236"/>
      <c r="Q193" s="199"/>
    </row>
    <row r="194" spans="1:19" ht="15" customHeight="1">
      <c r="A194" s="872" t="s">
        <v>22</v>
      </c>
      <c r="B194" s="873">
        <f>'Income Statement Worksheet'!E166</f>
        <v>0</v>
      </c>
      <c r="C194" s="236"/>
      <c r="D194" s="236"/>
      <c r="E194" s="236"/>
      <c r="F194" s="236"/>
      <c r="G194" s="236"/>
      <c r="H194" s="236"/>
      <c r="I194" s="236"/>
      <c r="J194" s="236"/>
      <c r="K194" s="915"/>
      <c r="L194" s="236"/>
      <c r="M194" s="236"/>
      <c r="N194" s="236"/>
      <c r="O194" s="236"/>
      <c r="P194" s="236"/>
      <c r="Q194" s="199"/>
    </row>
    <row r="195" spans="1:19" ht="15" customHeight="1">
      <c r="A195" s="872" t="s">
        <v>307</v>
      </c>
      <c r="B195" s="873">
        <f>'Income Statement Worksheet'!E167</f>
        <v>0</v>
      </c>
      <c r="C195" s="236"/>
      <c r="D195" s="236"/>
      <c r="E195" s="236"/>
      <c r="F195" s="236"/>
      <c r="G195" s="236"/>
      <c r="H195" s="236"/>
      <c r="I195" s="236"/>
      <c r="J195" s="236"/>
      <c r="K195" s="915"/>
      <c r="L195" s="236"/>
      <c r="M195" s="236"/>
      <c r="N195" s="236"/>
      <c r="O195" s="236"/>
      <c r="P195" s="236"/>
      <c r="Q195" s="199"/>
    </row>
    <row r="196" spans="1:19" ht="15" customHeight="1">
      <c r="A196" s="872" t="s">
        <v>308</v>
      </c>
      <c r="B196" s="873">
        <f>'Income Statement Worksheet'!E168</f>
        <v>0</v>
      </c>
      <c r="C196" s="236"/>
      <c r="D196" s="236"/>
      <c r="E196" s="236"/>
      <c r="F196" s="236"/>
      <c r="G196" s="236"/>
      <c r="H196" s="236"/>
      <c r="I196" s="236"/>
      <c r="J196" s="236"/>
      <c r="K196" s="915"/>
      <c r="L196" s="236"/>
      <c r="M196" s="236"/>
      <c r="N196" s="236"/>
      <c r="O196" s="236"/>
      <c r="P196" s="236"/>
      <c r="Q196" s="199"/>
    </row>
    <row r="197" spans="1:19" ht="15" customHeight="1">
      <c r="A197" s="199"/>
      <c r="B197" s="199"/>
      <c r="C197" s="236"/>
      <c r="D197" s="236"/>
      <c r="E197" s="236"/>
      <c r="F197" s="236"/>
      <c r="G197" s="236"/>
      <c r="H197" s="236"/>
      <c r="I197" s="236"/>
      <c r="J197" s="236"/>
      <c r="K197" s="915"/>
      <c r="L197" s="236"/>
      <c r="M197" s="236"/>
      <c r="N197" s="236"/>
      <c r="O197" s="236"/>
      <c r="P197" s="236"/>
      <c r="Q197" s="199"/>
    </row>
    <row r="198" spans="1:19" ht="15" customHeight="1">
      <c r="A198" s="199"/>
      <c r="B198" s="199"/>
      <c r="C198" s="199"/>
      <c r="D198" s="199"/>
      <c r="E198" s="199"/>
      <c r="F198" s="199"/>
      <c r="G198" s="199"/>
      <c r="H198" s="199"/>
      <c r="I198" s="199"/>
      <c r="J198" s="199"/>
      <c r="K198" s="909"/>
      <c r="L198" s="199"/>
      <c r="M198" s="199"/>
      <c r="N198" s="199"/>
      <c r="O198" s="199"/>
      <c r="P198" s="199"/>
      <c r="Q198" s="199"/>
    </row>
    <row r="199" spans="1:19" ht="15" customHeight="1">
      <c r="A199" s="199"/>
      <c r="B199" s="199"/>
      <c r="C199" s="199"/>
      <c r="D199" s="199"/>
      <c r="E199" s="199"/>
      <c r="F199" s="199"/>
      <c r="G199" s="199"/>
      <c r="H199" s="199"/>
      <c r="I199" s="199"/>
      <c r="J199" s="199"/>
      <c r="K199" s="909"/>
      <c r="L199" s="199"/>
      <c r="M199" s="199"/>
      <c r="N199" s="199"/>
      <c r="O199" s="199"/>
      <c r="P199" s="199"/>
      <c r="Q199" s="199"/>
    </row>
    <row r="200" spans="1:19" ht="15" customHeight="1">
      <c r="A200" s="199"/>
      <c r="B200" s="199"/>
      <c r="C200" s="199"/>
      <c r="D200" s="199"/>
      <c r="E200" s="199"/>
      <c r="F200" s="199"/>
      <c r="G200" s="199"/>
      <c r="H200" s="199"/>
      <c r="I200" s="199"/>
      <c r="J200" s="199"/>
      <c r="K200" s="909"/>
      <c r="L200" s="199"/>
      <c r="M200" s="199"/>
      <c r="N200" s="199"/>
      <c r="O200" s="199"/>
      <c r="P200" s="199"/>
      <c r="Q200" s="199"/>
      <c r="R200" s="199"/>
      <c r="S200" s="199"/>
    </row>
    <row r="201" spans="1:19" ht="15" customHeight="1">
      <c r="A201" s="199"/>
      <c r="B201" s="199"/>
      <c r="C201" s="199"/>
      <c r="D201" s="199"/>
      <c r="E201" s="199"/>
      <c r="F201" s="199"/>
      <c r="G201" s="199"/>
      <c r="H201" s="199"/>
      <c r="I201" s="199"/>
      <c r="J201" s="199"/>
      <c r="K201" s="909"/>
      <c r="L201" s="199"/>
      <c r="M201" s="199"/>
      <c r="N201" s="199"/>
      <c r="O201" s="199"/>
      <c r="P201" s="199"/>
      <c r="Q201" s="199"/>
      <c r="R201" s="199"/>
      <c r="S201" s="199"/>
    </row>
    <row r="202" spans="1:19" ht="15" customHeight="1">
      <c r="A202" s="199"/>
      <c r="B202" s="199"/>
      <c r="C202" s="199"/>
      <c r="D202" s="199"/>
      <c r="E202" s="199"/>
      <c r="F202" s="199"/>
      <c r="G202" s="199"/>
      <c r="H202" s="199"/>
      <c r="I202" s="199"/>
      <c r="J202" s="199"/>
      <c r="K202" s="909"/>
      <c r="L202" s="199"/>
      <c r="M202" s="199"/>
      <c r="N202" s="199"/>
      <c r="O202" s="199"/>
      <c r="P202" s="199"/>
      <c r="Q202" s="199"/>
      <c r="R202" s="199"/>
      <c r="S202" s="199"/>
    </row>
    <row r="203" spans="1:19" ht="15" customHeight="1">
      <c r="A203" s="199"/>
      <c r="B203" s="199"/>
      <c r="C203" s="199"/>
      <c r="D203" s="199"/>
      <c r="E203" s="199"/>
      <c r="F203" s="199"/>
      <c r="G203" s="199"/>
      <c r="H203" s="199"/>
      <c r="I203" s="199"/>
      <c r="J203" s="199"/>
      <c r="K203" s="909"/>
      <c r="L203" s="199"/>
      <c r="M203" s="199"/>
      <c r="N203" s="199"/>
      <c r="O203" s="199"/>
      <c r="P203" s="199"/>
      <c r="Q203" s="199"/>
      <c r="R203" s="199"/>
      <c r="S203" s="199"/>
    </row>
  </sheetData>
  <protectedRanges>
    <protectedRange sqref="B40:M48 B6:M8 B101:M109 B131:M139 B161:M169 B10:M18 B36:M38 B70:M79 B66:M68 B97:M99 B127:M129 B157:M159 B187:M187 B181:M181 B173:M177 B151:M151 B143:M147 B121:M121 B113:M117 B91:M91 B83:M87 B60:M60 B52:M56 B30:M30 B22:M26" name="Retail Repurchase Worksheet_1"/>
    <protectedRange sqref="C193:K194" name="Range2"/>
    <protectedRange sqref="C195:K195 B193:B196" name="Range1"/>
  </protectedRanges>
  <mergeCells count="52">
    <mergeCell ref="A185:A186"/>
    <mergeCell ref="B185:M185"/>
    <mergeCell ref="A155:A156"/>
    <mergeCell ref="B155:M155"/>
    <mergeCell ref="P159:P160"/>
    <mergeCell ref="A171:A172"/>
    <mergeCell ref="B171:M171"/>
    <mergeCell ref="A179:A180"/>
    <mergeCell ref="B179:M179"/>
    <mergeCell ref="P179:P180"/>
    <mergeCell ref="A149:A150"/>
    <mergeCell ref="B149:M149"/>
    <mergeCell ref="P149:P150"/>
    <mergeCell ref="A95:A96"/>
    <mergeCell ref="B95:M95"/>
    <mergeCell ref="P99:P100"/>
    <mergeCell ref="A111:A112"/>
    <mergeCell ref="B111:M111"/>
    <mergeCell ref="A119:A120"/>
    <mergeCell ref="B119:M119"/>
    <mergeCell ref="P119:P120"/>
    <mergeCell ref="A125:A126"/>
    <mergeCell ref="B125:M125"/>
    <mergeCell ref="P129:P130"/>
    <mergeCell ref="A141:A142"/>
    <mergeCell ref="B141:M141"/>
    <mergeCell ref="P68:P69"/>
    <mergeCell ref="A81:A82"/>
    <mergeCell ref="B81:M81"/>
    <mergeCell ref="A89:A90"/>
    <mergeCell ref="B89:M89"/>
    <mergeCell ref="P89:P90"/>
    <mergeCell ref="A64:A65"/>
    <mergeCell ref="B64:M64"/>
    <mergeCell ref="A28:A29"/>
    <mergeCell ref="B28:M28"/>
    <mergeCell ref="P28:P29"/>
    <mergeCell ref="A34:A35"/>
    <mergeCell ref="B34:M34"/>
    <mergeCell ref="P38:P39"/>
    <mergeCell ref="A50:A51"/>
    <mergeCell ref="B50:M50"/>
    <mergeCell ref="A58:A59"/>
    <mergeCell ref="B58:M58"/>
    <mergeCell ref="P58:P59"/>
    <mergeCell ref="A20:A21"/>
    <mergeCell ref="B20:M20"/>
    <mergeCell ref="A1:P1"/>
    <mergeCell ref="O2:O4"/>
    <mergeCell ref="A4:A5"/>
    <mergeCell ref="B4:M4"/>
    <mergeCell ref="P8:P9"/>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141"/>
  <sheetViews>
    <sheetView showGridLines="0" zoomScale="85" zoomScaleNormal="85" workbookViewId="0">
      <selection sqref="A1:L1"/>
    </sheetView>
  </sheetViews>
  <sheetFormatPr defaultRowHeight="15"/>
  <cols>
    <col min="1" max="1" width="9.140625" style="175"/>
    <col min="2" max="2" width="69.42578125" style="199" customWidth="1"/>
    <col min="3" max="3" width="20" style="199" customWidth="1"/>
    <col min="4" max="16384" width="9.140625" style="199"/>
  </cols>
  <sheetData>
    <row r="1" spans="1:15" ht="15.75">
      <c r="A1" s="1050" t="str">
        <f>'Summary Submission Cover Sheet'!D15&amp;" ASC 310-30 Worksheet: "&amp;'Summary Submission Cover Sheet'!D12&amp;" in "&amp;'Summary Submission Cover Sheet'!B20</f>
        <v>Bank ASC 310-30 Worksheet: Bank XYZ, Inc. in Baseline</v>
      </c>
      <c r="B1" s="1050"/>
      <c r="C1" s="1050"/>
      <c r="D1" s="1050"/>
      <c r="E1" s="1050"/>
      <c r="F1" s="1050"/>
      <c r="G1" s="1050"/>
      <c r="H1" s="1050"/>
      <c r="I1" s="1050"/>
      <c r="J1" s="1050"/>
      <c r="K1" s="1050"/>
      <c r="L1" s="1050"/>
      <c r="M1" s="498"/>
      <c r="N1" s="498"/>
      <c r="O1" s="498"/>
    </row>
    <row r="2" spans="1:15" ht="15.75">
      <c r="A2" s="338" t="s">
        <v>597</v>
      </c>
      <c r="B2" s="499"/>
      <c r="C2" s="499"/>
      <c r="D2" s="499"/>
      <c r="E2" s="499"/>
      <c r="F2" s="499"/>
      <c r="G2" s="499"/>
      <c r="H2" s="499"/>
      <c r="I2" s="499"/>
      <c r="J2" s="499"/>
      <c r="K2" s="499"/>
      <c r="L2" s="499"/>
      <c r="M2" s="498"/>
      <c r="N2" s="498"/>
      <c r="O2" s="498"/>
    </row>
    <row r="3" spans="1:15" ht="16.5" thickBot="1">
      <c r="A3" s="887" t="s">
        <v>596</v>
      </c>
      <c r="B3" s="888" t="s">
        <v>595</v>
      </c>
      <c r="C3" s="887"/>
      <c r="D3" s="887"/>
      <c r="E3" s="887"/>
      <c r="F3" s="887"/>
      <c r="G3" s="887"/>
      <c r="H3" s="887"/>
      <c r="I3" s="887"/>
      <c r="J3" s="887"/>
      <c r="K3" s="887"/>
      <c r="L3" s="883"/>
      <c r="M3" s="884"/>
      <c r="N3" s="884"/>
      <c r="O3" s="498"/>
    </row>
    <row r="4" spans="1:15" ht="15.75">
      <c r="A4" s="887"/>
      <c r="B4" s="889" t="str">
        <f>"Is item 8 (Provision to Allowance) included in Income Statement Item "&amp;'Income Statement Worksheet'!A107&amp;"?"</f>
        <v>Is item 8 (Provision to Allowance) included in Income Statement Item 92?</v>
      </c>
      <c r="C4" s="887"/>
      <c r="D4" s="887"/>
      <c r="E4" s="887"/>
      <c r="F4" s="887"/>
      <c r="G4" s="887"/>
      <c r="H4" s="890"/>
      <c r="I4" s="891"/>
      <c r="J4" s="887"/>
      <c r="K4" s="887"/>
      <c r="L4" s="883"/>
      <c r="M4" s="884"/>
      <c r="N4" s="884"/>
      <c r="O4" s="498"/>
    </row>
    <row r="5" spans="1:15" ht="16.5" thickBot="1">
      <c r="A5" s="887"/>
      <c r="B5" s="892" t="s">
        <v>594</v>
      </c>
      <c r="C5" s="887"/>
      <c r="D5" s="887"/>
      <c r="E5" s="887"/>
      <c r="F5" s="887"/>
      <c r="G5" s="893"/>
      <c r="H5" s="894"/>
      <c r="I5" s="895"/>
      <c r="J5" s="887"/>
      <c r="K5" s="887"/>
      <c r="L5" s="883"/>
      <c r="M5" s="884"/>
      <c r="N5" s="884"/>
      <c r="O5" s="498"/>
    </row>
    <row r="6" spans="1:15">
      <c r="A6" s="891"/>
      <c r="B6" s="891"/>
      <c r="C6" s="891"/>
      <c r="D6" s="891"/>
      <c r="E6" s="891"/>
      <c r="F6" s="891"/>
      <c r="G6" s="891"/>
      <c r="H6" s="891"/>
      <c r="I6" s="891"/>
      <c r="J6" s="891"/>
      <c r="K6" s="891"/>
      <c r="L6" s="885"/>
      <c r="M6" s="885"/>
      <c r="N6" s="886"/>
    </row>
    <row r="7" spans="1:15" ht="45" customHeight="1">
      <c r="D7" s="781" t="s">
        <v>31</v>
      </c>
      <c r="E7" s="1059" t="s">
        <v>32</v>
      </c>
      <c r="F7" s="1059"/>
      <c r="G7" s="1059"/>
      <c r="H7" s="1059"/>
      <c r="I7" s="1059"/>
      <c r="J7" s="1059"/>
      <c r="K7" s="1059"/>
      <c r="L7" s="1059"/>
      <c r="M7" s="1059"/>
    </row>
    <row r="8" spans="1:15" ht="30.75" thickBot="1">
      <c r="A8" s="400" t="s">
        <v>107</v>
      </c>
      <c r="B8" s="500" t="s">
        <v>5</v>
      </c>
      <c r="C8" s="501" t="s">
        <v>534</v>
      </c>
      <c r="D8" s="226" t="s">
        <v>1266</v>
      </c>
      <c r="E8" s="82" t="s">
        <v>1267</v>
      </c>
      <c r="F8" s="82" t="s">
        <v>1268</v>
      </c>
      <c r="G8" s="82" t="s">
        <v>1269</v>
      </c>
      <c r="H8" s="82" t="s">
        <v>1270</v>
      </c>
      <c r="I8" s="82" t="s">
        <v>1271</v>
      </c>
      <c r="J8" s="82" t="s">
        <v>1272</v>
      </c>
      <c r="K8" s="82" t="s">
        <v>1273</v>
      </c>
      <c r="L8" s="82" t="s">
        <v>1274</v>
      </c>
      <c r="M8" s="82" t="s">
        <v>1275</v>
      </c>
    </row>
    <row r="9" spans="1:15" ht="15.75" thickTop="1">
      <c r="A9" s="502">
        <v>1</v>
      </c>
      <c r="B9" s="503" t="s">
        <v>533</v>
      </c>
      <c r="C9" s="504" t="s">
        <v>525</v>
      </c>
      <c r="D9" s="241"/>
      <c r="E9" s="241"/>
      <c r="F9" s="241"/>
      <c r="G9" s="241"/>
      <c r="H9" s="241"/>
      <c r="I9" s="241"/>
      <c r="J9" s="241"/>
      <c r="K9" s="241"/>
      <c r="L9" s="241"/>
      <c r="M9" s="241"/>
    </row>
    <row r="10" spans="1:15">
      <c r="A10" s="505">
        <v>2</v>
      </c>
      <c r="B10" s="496" t="s">
        <v>532</v>
      </c>
      <c r="C10" s="504" t="s">
        <v>525</v>
      </c>
      <c r="D10" s="241"/>
      <c r="E10" s="241"/>
      <c r="F10" s="241"/>
      <c r="G10" s="241"/>
      <c r="H10" s="241"/>
      <c r="I10" s="241"/>
      <c r="J10" s="241"/>
      <c r="K10" s="241"/>
      <c r="L10" s="241"/>
      <c r="M10" s="241"/>
    </row>
    <row r="11" spans="1:15">
      <c r="A11" s="505">
        <v>3</v>
      </c>
      <c r="B11" s="506" t="s">
        <v>531</v>
      </c>
      <c r="C11" s="504" t="s">
        <v>806</v>
      </c>
      <c r="D11" s="507">
        <f t="shared" ref="D11:M11" si="0">D9-D10</f>
        <v>0</v>
      </c>
      <c r="E11" s="507">
        <f t="shared" si="0"/>
        <v>0</v>
      </c>
      <c r="F11" s="507">
        <f t="shared" si="0"/>
        <v>0</v>
      </c>
      <c r="G11" s="507">
        <f t="shared" si="0"/>
        <v>0</v>
      </c>
      <c r="H11" s="507">
        <f t="shared" si="0"/>
        <v>0</v>
      </c>
      <c r="I11" s="507">
        <f t="shared" si="0"/>
        <v>0</v>
      </c>
      <c r="J11" s="507">
        <f t="shared" si="0"/>
        <v>0</v>
      </c>
      <c r="K11" s="507">
        <f t="shared" si="0"/>
        <v>0</v>
      </c>
      <c r="L11" s="507">
        <f t="shared" si="0"/>
        <v>0</v>
      </c>
      <c r="M11" s="507">
        <f t="shared" si="0"/>
        <v>0</v>
      </c>
    </row>
    <row r="12" spans="1:15">
      <c r="A12" s="505"/>
      <c r="B12" s="496"/>
    </row>
    <row r="13" spans="1:15">
      <c r="A13" s="505">
        <v>4</v>
      </c>
      <c r="B13" s="496" t="s">
        <v>807</v>
      </c>
      <c r="C13" s="504" t="s">
        <v>525</v>
      </c>
      <c r="D13" s="508"/>
      <c r="E13" s="508"/>
      <c r="F13" s="508"/>
      <c r="G13" s="508"/>
      <c r="H13" s="508"/>
      <c r="I13" s="508"/>
      <c r="J13" s="508"/>
      <c r="K13" s="508"/>
      <c r="L13" s="508"/>
      <c r="M13" s="508"/>
    </row>
    <row r="14" spans="1:15">
      <c r="A14" s="505"/>
      <c r="B14" s="496"/>
      <c r="C14" s="504"/>
      <c r="D14" s="509"/>
      <c r="E14" s="509"/>
      <c r="F14" s="509"/>
      <c r="G14" s="509"/>
      <c r="H14" s="509"/>
      <c r="I14" s="509"/>
      <c r="J14" s="509"/>
      <c r="K14" s="509"/>
      <c r="L14" s="509"/>
      <c r="M14" s="509"/>
    </row>
    <row r="15" spans="1:15" ht="30">
      <c r="A15" s="505">
        <v>5</v>
      </c>
      <c r="B15" s="496" t="s">
        <v>808</v>
      </c>
      <c r="C15" s="504" t="s">
        <v>525</v>
      </c>
      <c r="D15" s="241"/>
      <c r="E15" s="507"/>
      <c r="F15" s="507"/>
      <c r="G15" s="507"/>
      <c r="H15" s="507"/>
      <c r="I15" s="507"/>
      <c r="J15" s="507"/>
      <c r="K15" s="507"/>
      <c r="L15" s="507"/>
      <c r="M15" s="507"/>
    </row>
    <row r="16" spans="1:15">
      <c r="A16" s="505"/>
      <c r="B16" s="496"/>
      <c r="D16" s="509"/>
      <c r="E16" s="509"/>
      <c r="F16" s="509"/>
      <c r="G16" s="509"/>
      <c r="H16" s="509"/>
      <c r="I16" s="509"/>
      <c r="J16" s="509"/>
      <c r="K16" s="509"/>
      <c r="L16" s="509"/>
      <c r="M16" s="509"/>
    </row>
    <row r="17" spans="1:13">
      <c r="A17" s="505">
        <v>6</v>
      </c>
      <c r="B17" s="496" t="s">
        <v>809</v>
      </c>
      <c r="C17" s="504" t="s">
        <v>525</v>
      </c>
      <c r="D17" s="508"/>
      <c r="E17" s="508"/>
      <c r="F17" s="508"/>
      <c r="G17" s="508"/>
      <c r="H17" s="508"/>
      <c r="I17" s="508"/>
      <c r="J17" s="508"/>
      <c r="K17" s="508"/>
      <c r="L17" s="508"/>
      <c r="M17" s="508"/>
    </row>
    <row r="18" spans="1:13">
      <c r="A18" s="505"/>
      <c r="B18" s="496"/>
      <c r="D18" s="509"/>
      <c r="E18" s="509"/>
      <c r="F18" s="509"/>
      <c r="G18" s="509"/>
      <c r="H18" s="509"/>
      <c r="I18" s="509"/>
      <c r="J18" s="509"/>
      <c r="K18" s="509"/>
      <c r="L18" s="509"/>
      <c r="M18" s="509"/>
    </row>
    <row r="19" spans="1:13">
      <c r="A19" s="505">
        <v>7</v>
      </c>
      <c r="B19" s="496" t="s">
        <v>811</v>
      </c>
      <c r="C19" s="504" t="s">
        <v>528</v>
      </c>
      <c r="D19" s="241"/>
      <c r="E19" s="507"/>
      <c r="F19" s="507"/>
      <c r="G19" s="507"/>
      <c r="H19" s="507"/>
      <c r="I19" s="507"/>
      <c r="J19" s="507"/>
      <c r="K19" s="507"/>
      <c r="L19" s="507"/>
      <c r="M19" s="507"/>
    </row>
    <row r="20" spans="1:13">
      <c r="A20" s="505">
        <v>8</v>
      </c>
      <c r="B20" s="496" t="s">
        <v>812</v>
      </c>
      <c r="C20" s="504" t="s">
        <v>528</v>
      </c>
      <c r="D20" s="241"/>
      <c r="E20" s="507"/>
      <c r="F20" s="507"/>
      <c r="G20" s="507"/>
      <c r="H20" s="507"/>
      <c r="I20" s="507"/>
      <c r="J20" s="507"/>
      <c r="K20" s="507"/>
      <c r="L20" s="507"/>
      <c r="M20" s="507"/>
    </row>
    <row r="21" spans="1:13">
      <c r="A21" s="505"/>
      <c r="B21" s="497"/>
    </row>
    <row r="22" spans="1:13">
      <c r="A22" s="505">
        <v>9</v>
      </c>
      <c r="B22" s="496" t="s">
        <v>813</v>
      </c>
      <c r="C22" s="504" t="s">
        <v>810</v>
      </c>
      <c r="D22" s="241"/>
      <c r="E22" s="241"/>
      <c r="F22" s="241"/>
      <c r="G22" s="241"/>
      <c r="H22" s="241"/>
      <c r="I22" s="241"/>
      <c r="J22" s="241"/>
      <c r="K22" s="241"/>
      <c r="L22" s="241"/>
      <c r="M22" s="241"/>
    </row>
    <row r="23" spans="1:13">
      <c r="A23" s="505"/>
      <c r="B23" s="496"/>
      <c r="C23" s="504"/>
      <c r="D23" s="509"/>
      <c r="E23" s="509"/>
      <c r="F23" s="509"/>
      <c r="G23" s="509"/>
      <c r="H23" s="509"/>
      <c r="I23" s="509"/>
      <c r="J23" s="509"/>
      <c r="K23" s="509"/>
      <c r="L23" s="509"/>
      <c r="M23" s="509"/>
    </row>
    <row r="24" spans="1:13">
      <c r="A24" s="505">
        <v>10</v>
      </c>
      <c r="B24" s="496" t="s">
        <v>814</v>
      </c>
      <c r="C24" s="504" t="s">
        <v>528</v>
      </c>
      <c r="D24" s="241"/>
      <c r="E24" s="241"/>
      <c r="F24" s="241"/>
      <c r="G24" s="241"/>
      <c r="H24" s="241"/>
      <c r="I24" s="241"/>
      <c r="J24" s="241"/>
      <c r="K24" s="241"/>
      <c r="L24" s="241"/>
      <c r="M24" s="241"/>
    </row>
    <row r="25" spans="1:13">
      <c r="A25" s="505">
        <v>11</v>
      </c>
      <c r="B25" s="496" t="s">
        <v>815</v>
      </c>
      <c r="C25" s="504" t="s">
        <v>528</v>
      </c>
      <c r="D25" s="241"/>
      <c r="E25" s="241"/>
      <c r="F25" s="241"/>
      <c r="G25" s="241"/>
      <c r="H25" s="241"/>
      <c r="I25" s="241"/>
      <c r="J25" s="241"/>
      <c r="K25" s="241"/>
      <c r="L25" s="241"/>
      <c r="M25" s="241"/>
    </row>
    <row r="26" spans="1:13">
      <c r="A26" s="505"/>
      <c r="B26" s="496"/>
    </row>
    <row r="27" spans="1:13">
      <c r="A27" s="505">
        <v>12</v>
      </c>
      <c r="B27" s="496" t="s">
        <v>530</v>
      </c>
      <c r="C27" s="504" t="s">
        <v>525</v>
      </c>
      <c r="D27" s="241"/>
      <c r="E27" s="241"/>
      <c r="F27" s="241"/>
      <c r="G27" s="241"/>
      <c r="H27" s="241"/>
      <c r="I27" s="241"/>
      <c r="J27" s="241"/>
      <c r="K27" s="241"/>
      <c r="L27" s="241"/>
      <c r="M27" s="241"/>
    </row>
    <row r="28" spans="1:13">
      <c r="A28" s="505"/>
      <c r="B28" s="496"/>
    </row>
    <row r="29" spans="1:13">
      <c r="A29" s="505"/>
      <c r="B29" s="497"/>
    </row>
    <row r="30" spans="1:13">
      <c r="A30" s="505">
        <v>13</v>
      </c>
      <c r="B30" s="496" t="s">
        <v>529</v>
      </c>
      <c r="C30" s="504" t="s">
        <v>528</v>
      </c>
      <c r="D30" s="241"/>
      <c r="E30" s="241"/>
      <c r="F30" s="241"/>
      <c r="G30" s="241"/>
      <c r="H30" s="241"/>
      <c r="I30" s="241"/>
      <c r="J30" s="241"/>
      <c r="K30" s="241"/>
      <c r="L30" s="241"/>
      <c r="M30" s="241"/>
    </row>
    <row r="31" spans="1:13">
      <c r="A31" s="505"/>
      <c r="B31" s="496"/>
    </row>
    <row r="32" spans="1:13">
      <c r="A32" s="505">
        <v>14</v>
      </c>
      <c r="B32" s="496" t="s">
        <v>527</v>
      </c>
      <c r="C32" s="504" t="s">
        <v>526</v>
      </c>
      <c r="D32" s="508"/>
      <c r="E32" s="508"/>
      <c r="F32" s="508"/>
      <c r="G32" s="508"/>
      <c r="H32" s="508"/>
      <c r="I32" s="508"/>
      <c r="J32" s="508"/>
      <c r="K32" s="508"/>
      <c r="L32" s="508"/>
      <c r="M32" s="508"/>
    </row>
    <row r="34" spans="1:13" ht="45">
      <c r="D34" s="189" t="s">
        <v>31</v>
      </c>
      <c r="E34" s="1059" t="s">
        <v>32</v>
      </c>
      <c r="F34" s="1059"/>
      <c r="G34" s="1059"/>
      <c r="H34" s="1059"/>
      <c r="I34" s="1059"/>
      <c r="J34" s="1059"/>
      <c r="K34" s="1059"/>
      <c r="L34" s="1059"/>
      <c r="M34" s="1059"/>
    </row>
    <row r="35" spans="1:13" ht="30.75" thickBot="1">
      <c r="A35" s="400" t="s">
        <v>107</v>
      </c>
      <c r="B35" s="500" t="s">
        <v>730</v>
      </c>
      <c r="C35" s="501" t="s">
        <v>534</v>
      </c>
      <c r="D35" s="226" t="s">
        <v>1266</v>
      </c>
      <c r="E35" s="82" t="s">
        <v>1267</v>
      </c>
      <c r="F35" s="82" t="s">
        <v>1268</v>
      </c>
      <c r="G35" s="82" t="s">
        <v>1269</v>
      </c>
      <c r="H35" s="82" t="s">
        <v>1270</v>
      </c>
      <c r="I35" s="82" t="s">
        <v>1271</v>
      </c>
      <c r="J35" s="82" t="s">
        <v>1272</v>
      </c>
      <c r="K35" s="82" t="s">
        <v>1273</v>
      </c>
      <c r="L35" s="82" t="s">
        <v>1274</v>
      </c>
      <c r="M35" s="82" t="s">
        <v>1275</v>
      </c>
    </row>
    <row r="36" spans="1:13" ht="15.75" thickTop="1">
      <c r="A36" s="502">
        <v>1</v>
      </c>
      <c r="B36" s="503" t="s">
        <v>533</v>
      </c>
      <c r="C36" s="504" t="s">
        <v>525</v>
      </c>
      <c r="D36" s="241"/>
      <c r="E36" s="241"/>
      <c r="F36" s="241"/>
      <c r="G36" s="241"/>
      <c r="H36" s="241"/>
      <c r="I36" s="241"/>
      <c r="J36" s="241"/>
      <c r="K36" s="241"/>
      <c r="L36" s="241"/>
      <c r="M36" s="241"/>
    </row>
    <row r="37" spans="1:13">
      <c r="A37" s="505">
        <v>2</v>
      </c>
      <c r="B37" s="496" t="s">
        <v>532</v>
      </c>
      <c r="C37" s="504" t="s">
        <v>525</v>
      </c>
      <c r="D37" s="241"/>
      <c r="E37" s="241"/>
      <c r="F37" s="241"/>
      <c r="G37" s="241"/>
      <c r="H37" s="241"/>
      <c r="I37" s="241"/>
      <c r="J37" s="241"/>
      <c r="K37" s="241"/>
      <c r="L37" s="241"/>
      <c r="M37" s="241"/>
    </row>
    <row r="38" spans="1:13">
      <c r="A38" s="505">
        <v>3</v>
      </c>
      <c r="B38" s="506" t="s">
        <v>531</v>
      </c>
      <c r="C38" s="504" t="s">
        <v>806</v>
      </c>
      <c r="D38" s="507">
        <f t="shared" ref="D38:M38" si="1">D36-D37</f>
        <v>0</v>
      </c>
      <c r="E38" s="507">
        <f t="shared" si="1"/>
        <v>0</v>
      </c>
      <c r="F38" s="507">
        <f t="shared" si="1"/>
        <v>0</v>
      </c>
      <c r="G38" s="507">
        <f t="shared" si="1"/>
        <v>0</v>
      </c>
      <c r="H38" s="507">
        <f t="shared" si="1"/>
        <v>0</v>
      </c>
      <c r="I38" s="507">
        <f t="shared" si="1"/>
        <v>0</v>
      </c>
      <c r="J38" s="507">
        <f t="shared" si="1"/>
        <v>0</v>
      </c>
      <c r="K38" s="507">
        <f t="shared" si="1"/>
        <v>0</v>
      </c>
      <c r="L38" s="507">
        <f t="shared" si="1"/>
        <v>0</v>
      </c>
      <c r="M38" s="507">
        <f t="shared" si="1"/>
        <v>0</v>
      </c>
    </row>
    <row r="39" spans="1:13">
      <c r="A39" s="505"/>
      <c r="B39" s="496"/>
    </row>
    <row r="40" spans="1:13">
      <c r="A40" s="505">
        <v>4</v>
      </c>
      <c r="B40" s="496" t="s">
        <v>807</v>
      </c>
      <c r="C40" s="504" t="s">
        <v>525</v>
      </c>
      <c r="D40" s="508"/>
      <c r="E40" s="508"/>
      <c r="F40" s="508"/>
      <c r="G40" s="508"/>
      <c r="H40" s="508"/>
      <c r="I40" s="508"/>
      <c r="J40" s="508"/>
      <c r="K40" s="508"/>
      <c r="L40" s="508"/>
      <c r="M40" s="508"/>
    </row>
    <row r="41" spans="1:13">
      <c r="A41" s="505"/>
      <c r="B41" s="496"/>
      <c r="C41" s="504"/>
      <c r="D41" s="509"/>
      <c r="E41" s="509"/>
      <c r="F41" s="509"/>
      <c r="G41" s="509"/>
      <c r="H41" s="509"/>
      <c r="I41" s="509"/>
      <c r="J41" s="509"/>
      <c r="K41" s="509"/>
      <c r="L41" s="509"/>
      <c r="M41" s="509"/>
    </row>
    <row r="42" spans="1:13" ht="30">
      <c r="A42" s="505">
        <v>5</v>
      </c>
      <c r="B42" s="496" t="s">
        <v>808</v>
      </c>
      <c r="C42" s="504" t="s">
        <v>525</v>
      </c>
      <c r="D42" s="241"/>
      <c r="E42" s="507"/>
      <c r="F42" s="507"/>
      <c r="G42" s="507"/>
      <c r="H42" s="507"/>
      <c r="I42" s="507"/>
      <c r="J42" s="507"/>
      <c r="K42" s="507"/>
      <c r="L42" s="507"/>
      <c r="M42" s="507"/>
    </row>
    <row r="43" spans="1:13">
      <c r="A43" s="505"/>
      <c r="B43" s="496"/>
      <c r="D43" s="509"/>
      <c r="E43" s="509"/>
      <c r="F43" s="509"/>
      <c r="G43" s="509"/>
      <c r="H43" s="509"/>
      <c r="I43" s="509"/>
      <c r="J43" s="509"/>
      <c r="K43" s="509"/>
      <c r="L43" s="509"/>
      <c r="M43" s="509"/>
    </row>
    <row r="44" spans="1:13">
      <c r="A44" s="505">
        <v>6</v>
      </c>
      <c r="B44" s="496" t="s">
        <v>809</v>
      </c>
      <c r="C44" s="504" t="s">
        <v>525</v>
      </c>
      <c r="D44" s="508"/>
      <c r="E44" s="508"/>
      <c r="F44" s="508"/>
      <c r="G44" s="508"/>
      <c r="H44" s="508"/>
      <c r="I44" s="508"/>
      <c r="J44" s="508"/>
      <c r="K44" s="508"/>
      <c r="L44" s="508"/>
      <c r="M44" s="508"/>
    </row>
    <row r="45" spans="1:13">
      <c r="A45" s="505"/>
      <c r="B45" s="496"/>
      <c r="D45" s="509"/>
      <c r="E45" s="509"/>
      <c r="F45" s="509"/>
      <c r="G45" s="509"/>
      <c r="H45" s="509"/>
      <c r="I45" s="509"/>
      <c r="J45" s="509"/>
      <c r="K45" s="509"/>
      <c r="L45" s="509"/>
      <c r="M45" s="509"/>
    </row>
    <row r="46" spans="1:13">
      <c r="A46" s="505">
        <v>7</v>
      </c>
      <c r="B46" s="496" t="s">
        <v>811</v>
      </c>
      <c r="C46" s="504" t="s">
        <v>528</v>
      </c>
      <c r="D46" s="241"/>
      <c r="E46" s="507"/>
      <c r="F46" s="507"/>
      <c r="G46" s="507"/>
      <c r="H46" s="507"/>
      <c r="I46" s="507"/>
      <c r="J46" s="507"/>
      <c r="K46" s="507"/>
      <c r="L46" s="507"/>
      <c r="M46" s="507"/>
    </row>
    <row r="47" spans="1:13">
      <c r="A47" s="505">
        <v>8</v>
      </c>
      <c r="B47" s="496" t="s">
        <v>812</v>
      </c>
      <c r="C47" s="504" t="s">
        <v>528</v>
      </c>
      <c r="D47" s="241"/>
      <c r="E47" s="507"/>
      <c r="F47" s="507"/>
      <c r="G47" s="507"/>
      <c r="H47" s="507"/>
      <c r="I47" s="507"/>
      <c r="J47" s="507"/>
      <c r="K47" s="507"/>
      <c r="L47" s="507"/>
      <c r="M47" s="507"/>
    </row>
    <row r="48" spans="1:13">
      <c r="A48" s="505"/>
      <c r="B48" s="497"/>
    </row>
    <row r="49" spans="1:13">
      <c r="A49" s="505">
        <v>9</v>
      </c>
      <c r="B49" s="496" t="s">
        <v>813</v>
      </c>
      <c r="C49" s="504" t="s">
        <v>810</v>
      </c>
      <c r="D49" s="241"/>
      <c r="E49" s="241"/>
      <c r="F49" s="241"/>
      <c r="G49" s="241"/>
      <c r="H49" s="241"/>
      <c r="I49" s="241"/>
      <c r="J49" s="241"/>
      <c r="K49" s="241"/>
      <c r="L49" s="241"/>
      <c r="M49" s="241"/>
    </row>
    <row r="50" spans="1:13">
      <c r="A50" s="505"/>
      <c r="B50" s="496"/>
      <c r="C50" s="504"/>
      <c r="D50" s="509"/>
      <c r="E50" s="509"/>
      <c r="F50" s="509"/>
      <c r="G50" s="509"/>
      <c r="H50" s="509"/>
      <c r="I50" s="509"/>
      <c r="J50" s="509"/>
      <c r="K50" s="509"/>
      <c r="L50" s="509"/>
      <c r="M50" s="509"/>
    </row>
    <row r="51" spans="1:13">
      <c r="A51" s="505">
        <v>10</v>
      </c>
      <c r="B51" s="496" t="s">
        <v>814</v>
      </c>
      <c r="C51" s="504" t="s">
        <v>528</v>
      </c>
      <c r="D51" s="241"/>
      <c r="E51" s="241"/>
      <c r="F51" s="241"/>
      <c r="G51" s="241"/>
      <c r="H51" s="241"/>
      <c r="I51" s="241"/>
      <c r="J51" s="241"/>
      <c r="K51" s="241"/>
      <c r="L51" s="241"/>
      <c r="M51" s="241"/>
    </row>
    <row r="52" spans="1:13">
      <c r="A52" s="505">
        <v>11</v>
      </c>
      <c r="B52" s="496" t="s">
        <v>815</v>
      </c>
      <c r="C52" s="504" t="s">
        <v>528</v>
      </c>
      <c r="D52" s="241"/>
      <c r="E52" s="241"/>
      <c r="F52" s="241"/>
      <c r="G52" s="241"/>
      <c r="H52" s="241"/>
      <c r="I52" s="241"/>
      <c r="J52" s="241"/>
      <c r="K52" s="241"/>
      <c r="L52" s="241"/>
      <c r="M52" s="241"/>
    </row>
    <row r="53" spans="1:13">
      <c r="A53" s="505"/>
      <c r="B53" s="496"/>
    </row>
    <row r="54" spans="1:13">
      <c r="A54" s="505">
        <v>12</v>
      </c>
      <c r="B54" s="496" t="s">
        <v>530</v>
      </c>
      <c r="C54" s="504" t="s">
        <v>525</v>
      </c>
      <c r="D54" s="241"/>
      <c r="E54" s="241"/>
      <c r="F54" s="241"/>
      <c r="G54" s="241"/>
      <c r="H54" s="241"/>
      <c r="I54" s="241"/>
      <c r="J54" s="241"/>
      <c r="K54" s="241"/>
      <c r="L54" s="241"/>
      <c r="M54" s="241"/>
    </row>
    <row r="55" spans="1:13">
      <c r="A55" s="505"/>
      <c r="B55" s="496"/>
    </row>
    <row r="56" spans="1:13">
      <c r="A56" s="505"/>
      <c r="B56" s="497"/>
    </row>
    <row r="57" spans="1:13">
      <c r="A57" s="505">
        <v>13</v>
      </c>
      <c r="B57" s="496" t="s">
        <v>529</v>
      </c>
      <c r="C57" s="504" t="s">
        <v>528</v>
      </c>
      <c r="D57" s="241"/>
      <c r="E57" s="241"/>
      <c r="F57" s="241"/>
      <c r="G57" s="241"/>
      <c r="H57" s="241"/>
      <c r="I57" s="241"/>
      <c r="J57" s="241"/>
      <c r="K57" s="241"/>
      <c r="L57" s="241"/>
      <c r="M57" s="241"/>
    </row>
    <row r="58" spans="1:13">
      <c r="A58" s="505"/>
      <c r="B58" s="496"/>
    </row>
    <row r="59" spans="1:13">
      <c r="A59" s="505">
        <v>14</v>
      </c>
      <c r="B59" s="496" t="s">
        <v>527</v>
      </c>
      <c r="C59" s="504" t="s">
        <v>526</v>
      </c>
      <c r="D59" s="508"/>
      <c r="E59" s="508"/>
      <c r="F59" s="508"/>
      <c r="G59" s="508"/>
      <c r="H59" s="508"/>
      <c r="I59" s="508"/>
      <c r="J59" s="508"/>
      <c r="K59" s="508"/>
      <c r="L59" s="508"/>
      <c r="M59" s="508"/>
    </row>
    <row r="61" spans="1:13" ht="45">
      <c r="D61" s="189" t="s">
        <v>31</v>
      </c>
      <c r="E61" s="1059" t="s">
        <v>32</v>
      </c>
      <c r="F61" s="1059"/>
      <c r="G61" s="1059"/>
      <c r="H61" s="1059"/>
      <c r="I61" s="1059"/>
      <c r="J61" s="1059"/>
      <c r="K61" s="1059"/>
      <c r="L61" s="1059"/>
      <c r="M61" s="1059"/>
    </row>
    <row r="62" spans="1:13" ht="30.75" thickBot="1">
      <c r="A62" s="400" t="s">
        <v>107</v>
      </c>
      <c r="B62" s="500" t="s">
        <v>8</v>
      </c>
      <c r="C62" s="501" t="s">
        <v>534</v>
      </c>
      <c r="D62" s="226" t="s">
        <v>1266</v>
      </c>
      <c r="E62" s="82" t="s">
        <v>1267</v>
      </c>
      <c r="F62" s="82" t="s">
        <v>1268</v>
      </c>
      <c r="G62" s="82" t="s">
        <v>1269</v>
      </c>
      <c r="H62" s="82" t="s">
        <v>1270</v>
      </c>
      <c r="I62" s="82" t="s">
        <v>1271</v>
      </c>
      <c r="J62" s="82" t="s">
        <v>1272</v>
      </c>
      <c r="K62" s="82" t="s">
        <v>1273</v>
      </c>
      <c r="L62" s="82" t="s">
        <v>1274</v>
      </c>
      <c r="M62" s="82" t="s">
        <v>1275</v>
      </c>
    </row>
    <row r="63" spans="1:13" ht="15.75" thickTop="1">
      <c r="A63" s="502">
        <v>1</v>
      </c>
      <c r="B63" s="503" t="s">
        <v>533</v>
      </c>
      <c r="C63" s="504" t="s">
        <v>525</v>
      </c>
      <c r="D63" s="241"/>
      <c r="E63" s="241"/>
      <c r="F63" s="241"/>
      <c r="G63" s="241"/>
      <c r="H63" s="241"/>
      <c r="I63" s="241"/>
      <c r="J63" s="241"/>
      <c r="K63" s="241"/>
      <c r="L63" s="241"/>
      <c r="M63" s="241"/>
    </row>
    <row r="64" spans="1:13">
      <c r="A64" s="505">
        <v>2</v>
      </c>
      <c r="B64" s="496" t="s">
        <v>532</v>
      </c>
      <c r="C64" s="504" t="s">
        <v>525</v>
      </c>
      <c r="D64" s="241"/>
      <c r="E64" s="241"/>
      <c r="F64" s="241"/>
      <c r="G64" s="241"/>
      <c r="H64" s="241"/>
      <c r="I64" s="241"/>
      <c r="J64" s="241"/>
      <c r="K64" s="241"/>
      <c r="L64" s="241"/>
      <c r="M64" s="241"/>
    </row>
    <row r="65" spans="1:13">
      <c r="A65" s="505">
        <v>3</v>
      </c>
      <c r="B65" s="506" t="s">
        <v>531</v>
      </c>
      <c r="C65" s="504" t="s">
        <v>806</v>
      </c>
      <c r="D65" s="507">
        <f t="shared" ref="D65:M65" si="2">D63-D64</f>
        <v>0</v>
      </c>
      <c r="E65" s="507">
        <f t="shared" si="2"/>
        <v>0</v>
      </c>
      <c r="F65" s="507">
        <f t="shared" si="2"/>
        <v>0</v>
      </c>
      <c r="G65" s="507">
        <f t="shared" si="2"/>
        <v>0</v>
      </c>
      <c r="H65" s="507">
        <f t="shared" si="2"/>
        <v>0</v>
      </c>
      <c r="I65" s="507">
        <f t="shared" si="2"/>
        <v>0</v>
      </c>
      <c r="J65" s="507">
        <f t="shared" si="2"/>
        <v>0</v>
      </c>
      <c r="K65" s="507">
        <f t="shared" si="2"/>
        <v>0</v>
      </c>
      <c r="L65" s="507">
        <f t="shared" si="2"/>
        <v>0</v>
      </c>
      <c r="M65" s="507">
        <f t="shared" si="2"/>
        <v>0</v>
      </c>
    </row>
    <row r="66" spans="1:13">
      <c r="A66" s="505"/>
      <c r="B66" s="496"/>
    </row>
    <row r="67" spans="1:13">
      <c r="A67" s="505">
        <v>4</v>
      </c>
      <c r="B67" s="496" t="s">
        <v>807</v>
      </c>
      <c r="C67" s="504" t="s">
        <v>525</v>
      </c>
      <c r="D67" s="508"/>
      <c r="E67" s="508"/>
      <c r="F67" s="508"/>
      <c r="G67" s="508"/>
      <c r="H67" s="508"/>
      <c r="I67" s="508"/>
      <c r="J67" s="508"/>
      <c r="K67" s="508"/>
      <c r="L67" s="508"/>
      <c r="M67" s="508"/>
    </row>
    <row r="68" spans="1:13">
      <c r="A68" s="505"/>
      <c r="B68" s="496"/>
      <c r="C68" s="504"/>
      <c r="D68" s="509"/>
      <c r="E68" s="509"/>
      <c r="F68" s="509"/>
      <c r="G68" s="509"/>
      <c r="H68" s="509"/>
      <c r="I68" s="509"/>
      <c r="J68" s="509"/>
      <c r="K68" s="509"/>
      <c r="L68" s="509"/>
      <c r="M68" s="509"/>
    </row>
    <row r="69" spans="1:13" ht="30">
      <c r="A69" s="505">
        <v>5</v>
      </c>
      <c r="B69" s="496" t="s">
        <v>808</v>
      </c>
      <c r="C69" s="504" t="s">
        <v>525</v>
      </c>
      <c r="D69" s="241"/>
      <c r="E69" s="507"/>
      <c r="F69" s="507"/>
      <c r="G69" s="507"/>
      <c r="H69" s="507"/>
      <c r="I69" s="507"/>
      <c r="J69" s="507"/>
      <c r="K69" s="507"/>
      <c r="L69" s="507"/>
      <c r="M69" s="507"/>
    </row>
    <row r="70" spans="1:13">
      <c r="A70" s="505"/>
      <c r="B70" s="496"/>
      <c r="D70" s="509"/>
      <c r="E70" s="509"/>
      <c r="F70" s="509"/>
      <c r="G70" s="509"/>
      <c r="H70" s="509"/>
      <c r="I70" s="509"/>
      <c r="J70" s="509"/>
      <c r="K70" s="509"/>
      <c r="L70" s="509"/>
      <c r="M70" s="509"/>
    </row>
    <row r="71" spans="1:13">
      <c r="A71" s="505">
        <v>6</v>
      </c>
      <c r="B71" s="496" t="s">
        <v>809</v>
      </c>
      <c r="C71" s="504" t="s">
        <v>525</v>
      </c>
      <c r="D71" s="508"/>
      <c r="E71" s="508"/>
      <c r="F71" s="508"/>
      <c r="G71" s="508"/>
      <c r="H71" s="508"/>
      <c r="I71" s="508"/>
      <c r="J71" s="508"/>
      <c r="K71" s="508"/>
      <c r="L71" s="508"/>
      <c r="M71" s="508"/>
    </row>
    <row r="72" spans="1:13">
      <c r="A72" s="505"/>
      <c r="B72" s="496"/>
      <c r="D72" s="509"/>
      <c r="E72" s="509"/>
      <c r="F72" s="509"/>
      <c r="G72" s="509"/>
      <c r="H72" s="509"/>
      <c r="I72" s="509"/>
      <c r="J72" s="509"/>
      <c r="K72" s="509"/>
      <c r="L72" s="509"/>
      <c r="M72" s="509"/>
    </row>
    <row r="73" spans="1:13">
      <c r="A73" s="505">
        <v>7</v>
      </c>
      <c r="B73" s="496" t="s">
        <v>811</v>
      </c>
      <c r="C73" s="504" t="s">
        <v>528</v>
      </c>
      <c r="D73" s="241"/>
      <c r="E73" s="507"/>
      <c r="F73" s="507"/>
      <c r="G73" s="507"/>
      <c r="H73" s="507"/>
      <c r="I73" s="507"/>
      <c r="J73" s="507"/>
      <c r="K73" s="507"/>
      <c r="L73" s="507"/>
      <c r="M73" s="507"/>
    </row>
    <row r="74" spans="1:13">
      <c r="A74" s="505">
        <v>8</v>
      </c>
      <c r="B74" s="496" t="s">
        <v>812</v>
      </c>
      <c r="C74" s="504" t="s">
        <v>528</v>
      </c>
      <c r="D74" s="241"/>
      <c r="E74" s="507"/>
      <c r="F74" s="507"/>
      <c r="G74" s="507"/>
      <c r="H74" s="507"/>
      <c r="I74" s="507"/>
      <c r="J74" s="507"/>
      <c r="K74" s="507"/>
      <c r="L74" s="507"/>
      <c r="M74" s="507"/>
    </row>
    <row r="75" spans="1:13">
      <c r="A75" s="505"/>
      <c r="B75" s="497"/>
    </row>
    <row r="76" spans="1:13">
      <c r="A76" s="505">
        <v>9</v>
      </c>
      <c r="B76" s="496" t="s">
        <v>813</v>
      </c>
      <c r="C76" s="504" t="s">
        <v>810</v>
      </c>
      <c r="D76" s="241"/>
      <c r="E76" s="241"/>
      <c r="F76" s="241"/>
      <c r="G76" s="241"/>
      <c r="H76" s="241"/>
      <c r="I76" s="241"/>
      <c r="J76" s="241"/>
      <c r="K76" s="241"/>
      <c r="L76" s="241"/>
      <c r="M76" s="241"/>
    </row>
    <row r="77" spans="1:13">
      <c r="A77" s="505"/>
      <c r="B77" s="496"/>
      <c r="C77" s="504"/>
      <c r="D77" s="509"/>
      <c r="E77" s="509"/>
      <c r="F77" s="509"/>
      <c r="G77" s="509"/>
      <c r="H77" s="509"/>
      <c r="I77" s="509"/>
      <c r="J77" s="509"/>
      <c r="K77" s="509"/>
      <c r="L77" s="509"/>
      <c r="M77" s="509"/>
    </row>
    <row r="78" spans="1:13">
      <c r="A78" s="505">
        <v>10</v>
      </c>
      <c r="B78" s="496" t="s">
        <v>814</v>
      </c>
      <c r="C78" s="504" t="s">
        <v>528</v>
      </c>
      <c r="D78" s="241"/>
      <c r="E78" s="241"/>
      <c r="F78" s="241"/>
      <c r="G78" s="241"/>
      <c r="H78" s="241"/>
      <c r="I78" s="241"/>
      <c r="J78" s="241"/>
      <c r="K78" s="241"/>
      <c r="L78" s="241"/>
      <c r="M78" s="241"/>
    </row>
    <row r="79" spans="1:13">
      <c r="A79" s="505">
        <v>11</v>
      </c>
      <c r="B79" s="496" t="s">
        <v>815</v>
      </c>
      <c r="C79" s="504" t="s">
        <v>528</v>
      </c>
      <c r="D79" s="241"/>
      <c r="E79" s="241"/>
      <c r="F79" s="241"/>
      <c r="G79" s="241"/>
      <c r="H79" s="241"/>
      <c r="I79" s="241"/>
      <c r="J79" s="241"/>
      <c r="K79" s="241"/>
      <c r="L79" s="241"/>
      <c r="M79" s="241"/>
    </row>
    <row r="80" spans="1:13">
      <c r="A80" s="505"/>
      <c r="B80" s="496"/>
    </row>
    <row r="81" spans="1:13">
      <c r="A81" s="505">
        <v>12</v>
      </c>
      <c r="B81" s="496" t="s">
        <v>530</v>
      </c>
      <c r="C81" s="504" t="s">
        <v>525</v>
      </c>
      <c r="D81" s="241"/>
      <c r="E81" s="241"/>
      <c r="F81" s="241"/>
      <c r="G81" s="241"/>
      <c r="H81" s="241"/>
      <c r="I81" s="241"/>
      <c r="J81" s="241"/>
      <c r="K81" s="241"/>
      <c r="L81" s="241"/>
      <c r="M81" s="241"/>
    </row>
    <row r="82" spans="1:13">
      <c r="A82" s="505"/>
      <c r="B82" s="496"/>
    </row>
    <row r="83" spans="1:13">
      <c r="A83" s="505"/>
      <c r="B83" s="497"/>
    </row>
    <row r="84" spans="1:13">
      <c r="A84" s="505">
        <v>13</v>
      </c>
      <c r="B84" s="496" t="s">
        <v>529</v>
      </c>
      <c r="C84" s="504" t="s">
        <v>528</v>
      </c>
      <c r="D84" s="241"/>
      <c r="E84" s="241"/>
      <c r="F84" s="241"/>
      <c r="G84" s="241"/>
      <c r="H84" s="241"/>
      <c r="I84" s="241"/>
      <c r="J84" s="241"/>
      <c r="K84" s="241"/>
      <c r="L84" s="241"/>
      <c r="M84" s="241"/>
    </row>
    <row r="85" spans="1:13">
      <c r="A85" s="505"/>
      <c r="B85" s="496"/>
    </row>
    <row r="86" spans="1:13">
      <c r="A86" s="505">
        <v>14</v>
      </c>
      <c r="B86" s="496" t="s">
        <v>527</v>
      </c>
      <c r="C86" s="504" t="s">
        <v>526</v>
      </c>
      <c r="D86" s="508"/>
      <c r="E86" s="508"/>
      <c r="F86" s="508"/>
      <c r="G86" s="508"/>
      <c r="H86" s="508"/>
      <c r="I86" s="508"/>
      <c r="J86" s="508"/>
      <c r="K86" s="508"/>
      <c r="L86" s="508"/>
      <c r="M86" s="508"/>
    </row>
    <row r="88" spans="1:13" ht="45">
      <c r="D88" s="189" t="s">
        <v>31</v>
      </c>
      <c r="E88" s="1059" t="s">
        <v>32</v>
      </c>
      <c r="F88" s="1059"/>
      <c r="G88" s="1059"/>
      <c r="H88" s="1059"/>
      <c r="I88" s="1059"/>
      <c r="J88" s="1059"/>
      <c r="K88" s="1059"/>
      <c r="L88" s="1059"/>
      <c r="M88" s="1059"/>
    </row>
    <row r="89" spans="1:13" ht="30.75" thickBot="1">
      <c r="A89" s="400" t="s">
        <v>107</v>
      </c>
      <c r="B89" s="500" t="s">
        <v>731</v>
      </c>
      <c r="C89" s="501" t="s">
        <v>534</v>
      </c>
      <c r="D89" s="226" t="s">
        <v>1266</v>
      </c>
      <c r="E89" s="82" t="s">
        <v>1267</v>
      </c>
      <c r="F89" s="82" t="s">
        <v>1268</v>
      </c>
      <c r="G89" s="82" t="s">
        <v>1269</v>
      </c>
      <c r="H89" s="82" t="s">
        <v>1270</v>
      </c>
      <c r="I89" s="82" t="s">
        <v>1271</v>
      </c>
      <c r="J89" s="82" t="s">
        <v>1272</v>
      </c>
      <c r="K89" s="82" t="s">
        <v>1273</v>
      </c>
      <c r="L89" s="82" t="s">
        <v>1274</v>
      </c>
      <c r="M89" s="82" t="s">
        <v>1275</v>
      </c>
    </row>
    <row r="90" spans="1:13" ht="15.75" thickTop="1">
      <c r="A90" s="502">
        <v>1</v>
      </c>
      <c r="B90" s="503" t="s">
        <v>533</v>
      </c>
      <c r="C90" s="504" t="s">
        <v>525</v>
      </c>
      <c r="D90" s="241"/>
      <c r="E90" s="241"/>
      <c r="F90" s="241"/>
      <c r="G90" s="241"/>
      <c r="H90" s="241"/>
      <c r="I90" s="241"/>
      <c r="J90" s="241"/>
      <c r="K90" s="241"/>
      <c r="L90" s="241"/>
      <c r="M90" s="241"/>
    </row>
    <row r="91" spans="1:13">
      <c r="A91" s="505">
        <v>2</v>
      </c>
      <c r="B91" s="496" t="s">
        <v>532</v>
      </c>
      <c r="C91" s="504" t="s">
        <v>525</v>
      </c>
      <c r="D91" s="241"/>
      <c r="E91" s="241"/>
      <c r="F91" s="241"/>
      <c r="G91" s="241"/>
      <c r="H91" s="241"/>
      <c r="I91" s="241"/>
      <c r="J91" s="241"/>
      <c r="K91" s="241"/>
      <c r="L91" s="241"/>
      <c r="M91" s="241"/>
    </row>
    <row r="92" spans="1:13">
      <c r="A92" s="505">
        <v>3</v>
      </c>
      <c r="B92" s="506" t="s">
        <v>531</v>
      </c>
      <c r="C92" s="504" t="s">
        <v>806</v>
      </c>
      <c r="D92" s="507">
        <f t="shared" ref="D92:M92" si="3">D90-D91</f>
        <v>0</v>
      </c>
      <c r="E92" s="507">
        <f t="shared" si="3"/>
        <v>0</v>
      </c>
      <c r="F92" s="507">
        <f t="shared" si="3"/>
        <v>0</v>
      </c>
      <c r="G92" s="507">
        <f t="shared" si="3"/>
        <v>0</v>
      </c>
      <c r="H92" s="507">
        <f t="shared" si="3"/>
        <v>0</v>
      </c>
      <c r="I92" s="507">
        <f t="shared" si="3"/>
        <v>0</v>
      </c>
      <c r="J92" s="507">
        <f t="shared" si="3"/>
        <v>0</v>
      </c>
      <c r="K92" s="507">
        <f t="shared" si="3"/>
        <v>0</v>
      </c>
      <c r="L92" s="507">
        <f t="shared" si="3"/>
        <v>0</v>
      </c>
      <c r="M92" s="507">
        <f t="shared" si="3"/>
        <v>0</v>
      </c>
    </row>
    <row r="93" spans="1:13">
      <c r="A93" s="505"/>
      <c r="B93" s="496"/>
    </row>
    <row r="94" spans="1:13">
      <c r="A94" s="505">
        <v>4</v>
      </c>
      <c r="B94" s="496" t="s">
        <v>807</v>
      </c>
      <c r="C94" s="504" t="s">
        <v>525</v>
      </c>
      <c r="D94" s="508"/>
      <c r="E94" s="508"/>
      <c r="F94" s="508"/>
      <c r="G94" s="508"/>
      <c r="H94" s="508"/>
      <c r="I94" s="508"/>
      <c r="J94" s="508"/>
      <c r="K94" s="508"/>
      <c r="L94" s="508"/>
      <c r="M94" s="508"/>
    </row>
    <row r="95" spans="1:13">
      <c r="A95" s="505"/>
      <c r="B95" s="496"/>
      <c r="C95" s="504"/>
      <c r="D95" s="509"/>
      <c r="E95" s="509"/>
      <c r="F95" s="509"/>
      <c r="G95" s="509"/>
      <c r="H95" s="509"/>
      <c r="I95" s="509"/>
      <c r="J95" s="509"/>
      <c r="K95" s="509"/>
      <c r="L95" s="509"/>
      <c r="M95" s="509"/>
    </row>
    <row r="96" spans="1:13" ht="30">
      <c r="A96" s="505">
        <v>5</v>
      </c>
      <c r="B96" s="496" t="s">
        <v>808</v>
      </c>
      <c r="C96" s="504" t="s">
        <v>525</v>
      </c>
      <c r="D96" s="241"/>
      <c r="E96" s="507"/>
      <c r="F96" s="507"/>
      <c r="G96" s="507"/>
      <c r="H96" s="507"/>
      <c r="I96" s="507"/>
      <c r="J96" s="507"/>
      <c r="K96" s="507"/>
      <c r="L96" s="507"/>
      <c r="M96" s="507"/>
    </row>
    <row r="97" spans="1:13">
      <c r="A97" s="505"/>
      <c r="B97" s="496"/>
      <c r="D97" s="509"/>
      <c r="E97" s="509"/>
      <c r="F97" s="509"/>
      <c r="G97" s="509"/>
      <c r="H97" s="509"/>
      <c r="I97" s="509"/>
      <c r="J97" s="509"/>
      <c r="K97" s="509"/>
      <c r="L97" s="509"/>
      <c r="M97" s="509"/>
    </row>
    <row r="98" spans="1:13">
      <c r="A98" s="505">
        <v>6</v>
      </c>
      <c r="B98" s="496" t="s">
        <v>809</v>
      </c>
      <c r="C98" s="504" t="s">
        <v>525</v>
      </c>
      <c r="D98" s="508"/>
      <c r="E98" s="508"/>
      <c r="F98" s="508"/>
      <c r="G98" s="508"/>
      <c r="H98" s="508"/>
      <c r="I98" s="508"/>
      <c r="J98" s="508"/>
      <c r="K98" s="508"/>
      <c r="L98" s="508"/>
      <c r="M98" s="508"/>
    </row>
    <row r="99" spans="1:13">
      <c r="A99" s="505"/>
      <c r="B99" s="496"/>
      <c r="D99" s="509"/>
      <c r="E99" s="509"/>
      <c r="F99" s="509"/>
      <c r="G99" s="509"/>
      <c r="H99" s="509"/>
      <c r="I99" s="509"/>
      <c r="J99" s="509"/>
      <c r="K99" s="509"/>
      <c r="L99" s="509"/>
      <c r="M99" s="509"/>
    </row>
    <row r="100" spans="1:13">
      <c r="A100" s="505">
        <v>7</v>
      </c>
      <c r="B100" s="496" t="s">
        <v>811</v>
      </c>
      <c r="C100" s="504" t="s">
        <v>528</v>
      </c>
      <c r="D100" s="241"/>
      <c r="E100" s="507"/>
      <c r="F100" s="507"/>
      <c r="G100" s="507"/>
      <c r="H100" s="507"/>
      <c r="I100" s="507"/>
      <c r="J100" s="507"/>
      <c r="K100" s="507"/>
      <c r="L100" s="507"/>
      <c r="M100" s="507"/>
    </row>
    <row r="101" spans="1:13">
      <c r="A101" s="505">
        <v>8</v>
      </c>
      <c r="B101" s="496" t="s">
        <v>812</v>
      </c>
      <c r="C101" s="504" t="s">
        <v>528</v>
      </c>
      <c r="D101" s="241"/>
      <c r="E101" s="507"/>
      <c r="F101" s="507"/>
      <c r="G101" s="507"/>
      <c r="H101" s="507"/>
      <c r="I101" s="507"/>
      <c r="J101" s="507"/>
      <c r="K101" s="507"/>
      <c r="L101" s="507"/>
      <c r="M101" s="507"/>
    </row>
    <row r="102" spans="1:13">
      <c r="A102" s="505"/>
      <c r="B102" s="497"/>
    </row>
    <row r="103" spans="1:13">
      <c r="A103" s="505">
        <v>9</v>
      </c>
      <c r="B103" s="496" t="s">
        <v>813</v>
      </c>
      <c r="C103" s="504" t="s">
        <v>810</v>
      </c>
      <c r="D103" s="241"/>
      <c r="E103" s="241"/>
      <c r="F103" s="241"/>
      <c r="G103" s="241"/>
      <c r="H103" s="241"/>
      <c r="I103" s="241"/>
      <c r="J103" s="241"/>
      <c r="K103" s="241"/>
      <c r="L103" s="241"/>
      <c r="M103" s="241"/>
    </row>
    <row r="104" spans="1:13">
      <c r="A104" s="505"/>
      <c r="B104" s="496"/>
      <c r="C104" s="504"/>
      <c r="D104" s="509"/>
      <c r="E104" s="509"/>
      <c r="F104" s="509"/>
      <c r="G104" s="509"/>
      <c r="H104" s="509"/>
      <c r="I104" s="509"/>
      <c r="J104" s="509"/>
      <c r="K104" s="509"/>
      <c r="L104" s="509"/>
      <c r="M104" s="509"/>
    </row>
    <row r="105" spans="1:13">
      <c r="A105" s="505">
        <v>10</v>
      </c>
      <c r="B105" s="496" t="s">
        <v>814</v>
      </c>
      <c r="C105" s="504" t="s">
        <v>528</v>
      </c>
      <c r="D105" s="241"/>
      <c r="E105" s="241"/>
      <c r="F105" s="241"/>
      <c r="G105" s="241"/>
      <c r="H105" s="241"/>
      <c r="I105" s="241"/>
      <c r="J105" s="241"/>
      <c r="K105" s="241"/>
      <c r="L105" s="241"/>
      <c r="M105" s="241"/>
    </row>
    <row r="106" spans="1:13">
      <c r="A106" s="505">
        <v>11</v>
      </c>
      <c r="B106" s="496" t="s">
        <v>815</v>
      </c>
      <c r="C106" s="504" t="s">
        <v>528</v>
      </c>
      <c r="D106" s="241"/>
      <c r="E106" s="241"/>
      <c r="F106" s="241"/>
      <c r="G106" s="241"/>
      <c r="H106" s="241"/>
      <c r="I106" s="241"/>
      <c r="J106" s="241"/>
      <c r="K106" s="241"/>
      <c r="L106" s="241"/>
      <c r="M106" s="241"/>
    </row>
    <row r="107" spans="1:13">
      <c r="A107" s="505"/>
      <c r="B107" s="496"/>
    </row>
    <row r="108" spans="1:13">
      <c r="A108" s="505">
        <v>12</v>
      </c>
      <c r="B108" s="496" t="s">
        <v>530</v>
      </c>
      <c r="C108" s="504" t="s">
        <v>525</v>
      </c>
      <c r="D108" s="241"/>
      <c r="E108" s="241"/>
      <c r="F108" s="241"/>
      <c r="G108" s="241"/>
      <c r="H108" s="241"/>
      <c r="I108" s="241"/>
      <c r="J108" s="241"/>
      <c r="K108" s="241"/>
      <c r="L108" s="241"/>
      <c r="M108" s="241"/>
    </row>
    <row r="109" spans="1:13">
      <c r="A109" s="505"/>
      <c r="B109" s="496"/>
    </row>
    <row r="110" spans="1:13">
      <c r="A110" s="505"/>
      <c r="B110" s="497"/>
    </row>
    <row r="111" spans="1:13">
      <c r="A111" s="505">
        <v>13</v>
      </c>
      <c r="B111" s="496" t="s">
        <v>529</v>
      </c>
      <c r="C111" s="504" t="s">
        <v>528</v>
      </c>
      <c r="D111" s="241"/>
      <c r="E111" s="241"/>
      <c r="F111" s="241"/>
      <c r="G111" s="241"/>
      <c r="H111" s="241"/>
      <c r="I111" s="241"/>
      <c r="J111" s="241"/>
      <c r="K111" s="241"/>
      <c r="L111" s="241"/>
      <c r="M111" s="241"/>
    </row>
    <row r="112" spans="1:13">
      <c r="A112" s="505"/>
      <c r="B112" s="496"/>
    </row>
    <row r="113" spans="1:13">
      <c r="A113" s="505">
        <v>14</v>
      </c>
      <c r="B113" s="496" t="s">
        <v>527</v>
      </c>
      <c r="C113" s="504" t="s">
        <v>526</v>
      </c>
      <c r="D113" s="508"/>
      <c r="E113" s="508"/>
      <c r="F113" s="508"/>
      <c r="G113" s="508"/>
      <c r="H113" s="508"/>
      <c r="I113" s="508"/>
      <c r="J113" s="508"/>
      <c r="K113" s="508"/>
      <c r="L113" s="508"/>
      <c r="M113" s="508"/>
    </row>
    <row r="115" spans="1:13" ht="45">
      <c r="D115" s="189" t="s">
        <v>31</v>
      </c>
      <c r="E115" s="1059" t="s">
        <v>32</v>
      </c>
      <c r="F115" s="1059"/>
      <c r="G115" s="1059"/>
      <c r="H115" s="1059"/>
      <c r="I115" s="1059"/>
      <c r="J115" s="1059"/>
      <c r="K115" s="1059"/>
      <c r="L115" s="1059"/>
      <c r="M115" s="1059"/>
    </row>
    <row r="116" spans="1:13" ht="30.75" thickBot="1">
      <c r="A116" s="400" t="s">
        <v>107</v>
      </c>
      <c r="B116" s="500" t="s">
        <v>732</v>
      </c>
      <c r="C116" s="501" t="s">
        <v>534</v>
      </c>
      <c r="D116" s="226" t="s">
        <v>1266</v>
      </c>
      <c r="E116" s="82" t="s">
        <v>1267</v>
      </c>
      <c r="F116" s="82" t="s">
        <v>1268</v>
      </c>
      <c r="G116" s="82" t="s">
        <v>1269</v>
      </c>
      <c r="H116" s="82" t="s">
        <v>1270</v>
      </c>
      <c r="I116" s="82" t="s">
        <v>1271</v>
      </c>
      <c r="J116" s="82" t="s">
        <v>1272</v>
      </c>
      <c r="K116" s="82" t="s">
        <v>1273</v>
      </c>
      <c r="L116" s="82" t="s">
        <v>1274</v>
      </c>
      <c r="M116" s="82" t="s">
        <v>1275</v>
      </c>
    </row>
    <row r="117" spans="1:13" ht="15.75" thickTop="1">
      <c r="A117" s="502">
        <v>1</v>
      </c>
      <c r="B117" s="503" t="s">
        <v>533</v>
      </c>
      <c r="C117" s="504" t="s">
        <v>525</v>
      </c>
      <c r="D117" s="241"/>
      <c r="E117" s="241"/>
      <c r="F117" s="241"/>
      <c r="G117" s="241"/>
      <c r="H117" s="241"/>
      <c r="I117" s="241"/>
      <c r="J117" s="241"/>
      <c r="K117" s="241"/>
      <c r="L117" s="241"/>
      <c r="M117" s="241"/>
    </row>
    <row r="118" spans="1:13">
      <c r="A118" s="505">
        <v>2</v>
      </c>
      <c r="B118" s="496" t="s">
        <v>532</v>
      </c>
      <c r="C118" s="504" t="s">
        <v>525</v>
      </c>
      <c r="D118" s="241"/>
      <c r="E118" s="241"/>
      <c r="F118" s="241"/>
      <c r="G118" s="241"/>
      <c r="H118" s="241"/>
      <c r="I118" s="241"/>
      <c r="J118" s="241"/>
      <c r="K118" s="241"/>
      <c r="L118" s="241"/>
      <c r="M118" s="241"/>
    </row>
    <row r="119" spans="1:13">
      <c r="A119" s="505">
        <v>3</v>
      </c>
      <c r="B119" s="506" t="s">
        <v>531</v>
      </c>
      <c r="C119" s="504" t="s">
        <v>806</v>
      </c>
      <c r="D119" s="507">
        <f t="shared" ref="D119:M119" si="4">D117-D118</f>
        <v>0</v>
      </c>
      <c r="E119" s="507">
        <f t="shared" si="4"/>
        <v>0</v>
      </c>
      <c r="F119" s="507">
        <f t="shared" si="4"/>
        <v>0</v>
      </c>
      <c r="G119" s="507">
        <f t="shared" si="4"/>
        <v>0</v>
      </c>
      <c r="H119" s="507">
        <f t="shared" si="4"/>
        <v>0</v>
      </c>
      <c r="I119" s="507">
        <f t="shared" si="4"/>
        <v>0</v>
      </c>
      <c r="J119" s="507">
        <f t="shared" si="4"/>
        <v>0</v>
      </c>
      <c r="K119" s="507">
        <f t="shared" si="4"/>
        <v>0</v>
      </c>
      <c r="L119" s="507">
        <f t="shared" si="4"/>
        <v>0</v>
      </c>
      <c r="M119" s="507">
        <f t="shared" si="4"/>
        <v>0</v>
      </c>
    </row>
    <row r="120" spans="1:13">
      <c r="A120" s="505"/>
      <c r="B120" s="496"/>
    </row>
    <row r="121" spans="1:13">
      <c r="A121" s="505">
        <v>4</v>
      </c>
      <c r="B121" s="496" t="s">
        <v>807</v>
      </c>
      <c r="C121" s="504" t="s">
        <v>525</v>
      </c>
      <c r="D121" s="508"/>
      <c r="E121" s="508"/>
      <c r="F121" s="508"/>
      <c r="G121" s="508"/>
      <c r="H121" s="508"/>
      <c r="I121" s="508"/>
      <c r="J121" s="508"/>
      <c r="K121" s="508"/>
      <c r="L121" s="508"/>
      <c r="M121" s="508"/>
    </row>
    <row r="122" spans="1:13">
      <c r="A122" s="505"/>
      <c r="B122" s="496"/>
      <c r="C122" s="504"/>
      <c r="D122" s="509"/>
      <c r="E122" s="509"/>
      <c r="F122" s="509"/>
      <c r="G122" s="509"/>
      <c r="H122" s="509"/>
      <c r="I122" s="509"/>
      <c r="J122" s="509"/>
      <c r="K122" s="509"/>
      <c r="L122" s="509"/>
      <c r="M122" s="509"/>
    </row>
    <row r="123" spans="1:13" ht="30">
      <c r="A123" s="505">
        <v>5</v>
      </c>
      <c r="B123" s="496" t="s">
        <v>808</v>
      </c>
      <c r="C123" s="504" t="s">
        <v>525</v>
      </c>
      <c r="D123" s="241"/>
      <c r="E123" s="507"/>
      <c r="F123" s="507"/>
      <c r="G123" s="507"/>
      <c r="H123" s="507"/>
      <c r="I123" s="507"/>
      <c r="J123" s="507"/>
      <c r="K123" s="507"/>
      <c r="L123" s="507"/>
      <c r="M123" s="507"/>
    </row>
    <row r="124" spans="1:13">
      <c r="A124" s="505"/>
      <c r="B124" s="496"/>
      <c r="D124" s="509"/>
      <c r="E124" s="509"/>
      <c r="F124" s="509"/>
      <c r="G124" s="509"/>
      <c r="H124" s="509"/>
      <c r="I124" s="509"/>
      <c r="J124" s="509"/>
      <c r="K124" s="509"/>
      <c r="L124" s="509"/>
      <c r="M124" s="509"/>
    </row>
    <row r="125" spans="1:13">
      <c r="A125" s="505">
        <v>6</v>
      </c>
      <c r="B125" s="496" t="s">
        <v>809</v>
      </c>
      <c r="C125" s="504" t="s">
        <v>525</v>
      </c>
      <c r="D125" s="508"/>
      <c r="E125" s="508"/>
      <c r="F125" s="508"/>
      <c r="G125" s="508"/>
      <c r="H125" s="508"/>
      <c r="I125" s="508"/>
      <c r="J125" s="508"/>
      <c r="K125" s="508"/>
      <c r="L125" s="508"/>
      <c r="M125" s="508"/>
    </row>
    <row r="126" spans="1:13">
      <c r="A126" s="505"/>
      <c r="B126" s="496"/>
      <c r="D126" s="509"/>
      <c r="E126" s="509"/>
      <c r="F126" s="509"/>
      <c r="G126" s="509"/>
      <c r="H126" s="509"/>
      <c r="I126" s="509"/>
      <c r="J126" s="509"/>
      <c r="K126" s="509"/>
      <c r="L126" s="509"/>
      <c r="M126" s="509"/>
    </row>
    <row r="127" spans="1:13">
      <c r="A127" s="505">
        <v>7</v>
      </c>
      <c r="B127" s="496" t="s">
        <v>811</v>
      </c>
      <c r="C127" s="504" t="s">
        <v>528</v>
      </c>
      <c r="D127" s="241"/>
      <c r="E127" s="507"/>
      <c r="F127" s="507"/>
      <c r="G127" s="507"/>
      <c r="H127" s="507"/>
      <c r="I127" s="507"/>
      <c r="J127" s="507"/>
      <c r="K127" s="507"/>
      <c r="L127" s="507"/>
      <c r="M127" s="507"/>
    </row>
    <row r="128" spans="1:13">
      <c r="A128" s="505">
        <v>8</v>
      </c>
      <c r="B128" s="496" t="s">
        <v>812</v>
      </c>
      <c r="C128" s="504" t="s">
        <v>528</v>
      </c>
      <c r="D128" s="241"/>
      <c r="E128" s="507"/>
      <c r="F128" s="507"/>
      <c r="G128" s="507"/>
      <c r="H128" s="507"/>
      <c r="I128" s="507"/>
      <c r="J128" s="507"/>
      <c r="K128" s="507"/>
      <c r="L128" s="507"/>
      <c r="M128" s="507"/>
    </row>
    <row r="129" spans="1:15">
      <c r="A129" s="505"/>
      <c r="B129" s="497"/>
    </row>
    <row r="130" spans="1:15">
      <c r="A130" s="505">
        <v>9</v>
      </c>
      <c r="B130" s="496" t="s">
        <v>813</v>
      </c>
      <c r="C130" s="504" t="s">
        <v>810</v>
      </c>
      <c r="D130" s="241"/>
      <c r="E130" s="241"/>
      <c r="F130" s="241"/>
      <c r="G130" s="241"/>
      <c r="H130" s="241"/>
      <c r="I130" s="241"/>
      <c r="J130" s="241"/>
      <c r="K130" s="241"/>
      <c r="L130" s="241"/>
      <c r="M130" s="241"/>
    </row>
    <row r="131" spans="1:15">
      <c r="A131" s="505"/>
      <c r="B131" s="496"/>
      <c r="C131" s="504"/>
      <c r="D131" s="509"/>
      <c r="E131" s="509"/>
      <c r="F131" s="509"/>
      <c r="G131" s="509"/>
      <c r="H131" s="509"/>
      <c r="I131" s="509"/>
      <c r="J131" s="509"/>
      <c r="K131" s="509"/>
      <c r="L131" s="509"/>
      <c r="M131" s="509"/>
    </row>
    <row r="132" spans="1:15">
      <c r="A132" s="505">
        <v>10</v>
      </c>
      <c r="B132" s="496" t="s">
        <v>814</v>
      </c>
      <c r="C132" s="504" t="s">
        <v>528</v>
      </c>
      <c r="D132" s="241"/>
      <c r="E132" s="241"/>
      <c r="F132" s="241"/>
      <c r="G132" s="241"/>
      <c r="H132" s="241"/>
      <c r="I132" s="241"/>
      <c r="J132" s="241"/>
      <c r="K132" s="241"/>
      <c r="L132" s="241"/>
      <c r="M132" s="241"/>
    </row>
    <row r="133" spans="1:15">
      <c r="A133" s="505">
        <v>11</v>
      </c>
      <c r="B133" s="496" t="s">
        <v>815</v>
      </c>
      <c r="C133" s="504" t="s">
        <v>528</v>
      </c>
      <c r="D133" s="241"/>
      <c r="E133" s="241"/>
      <c r="F133" s="241"/>
      <c r="G133" s="241"/>
      <c r="H133" s="241"/>
      <c r="I133" s="241"/>
      <c r="J133" s="241"/>
      <c r="K133" s="241"/>
      <c r="L133" s="241"/>
      <c r="M133" s="241"/>
    </row>
    <row r="134" spans="1:15">
      <c r="A134" s="505"/>
      <c r="B134" s="496"/>
    </row>
    <row r="135" spans="1:15">
      <c r="A135" s="505">
        <v>12</v>
      </c>
      <c r="B135" s="496" t="s">
        <v>530</v>
      </c>
      <c r="C135" s="504" t="s">
        <v>525</v>
      </c>
      <c r="D135" s="241"/>
      <c r="E135" s="241"/>
      <c r="F135" s="241"/>
      <c r="G135" s="241"/>
      <c r="H135" s="241"/>
      <c r="I135" s="241"/>
      <c r="J135" s="241"/>
      <c r="K135" s="241"/>
      <c r="L135" s="241"/>
      <c r="M135" s="241"/>
    </row>
    <row r="136" spans="1:15">
      <c r="A136" s="505"/>
      <c r="B136" s="496"/>
    </row>
    <row r="137" spans="1:15">
      <c r="A137" s="505"/>
      <c r="B137" s="497"/>
    </row>
    <row r="138" spans="1:15">
      <c r="A138" s="505">
        <v>13</v>
      </c>
      <c r="B138" s="496" t="s">
        <v>529</v>
      </c>
      <c r="C138" s="504" t="s">
        <v>528</v>
      </c>
      <c r="D138" s="241"/>
      <c r="E138" s="241"/>
      <c r="F138" s="241"/>
      <c r="G138" s="241"/>
      <c r="H138" s="241"/>
      <c r="I138" s="241"/>
      <c r="J138" s="241"/>
      <c r="K138" s="241"/>
      <c r="L138" s="241"/>
      <c r="M138" s="241"/>
    </row>
    <row r="139" spans="1:15">
      <c r="A139" s="505"/>
      <c r="B139" s="496"/>
    </row>
    <row r="140" spans="1:15">
      <c r="A140" s="505">
        <v>14</v>
      </c>
      <c r="B140" s="496" t="s">
        <v>527</v>
      </c>
      <c r="C140" s="504" t="s">
        <v>526</v>
      </c>
      <c r="D140" s="508"/>
      <c r="E140" s="508"/>
      <c r="F140" s="508"/>
      <c r="G140" s="508"/>
      <c r="H140" s="508"/>
      <c r="I140" s="508"/>
      <c r="J140" s="508"/>
      <c r="K140" s="508"/>
      <c r="L140" s="508"/>
      <c r="M140" s="508"/>
    </row>
    <row r="141" spans="1:15">
      <c r="A141" s="992"/>
      <c r="B141" s="374"/>
      <c r="C141" s="374"/>
      <c r="D141" s="374"/>
      <c r="E141" s="374"/>
      <c r="F141" s="374"/>
      <c r="G141" s="374"/>
      <c r="H141" s="374"/>
      <c r="I141" s="374"/>
      <c r="J141" s="374"/>
      <c r="K141" s="374"/>
      <c r="L141" s="374"/>
      <c r="M141" s="374"/>
      <c r="N141" s="374"/>
      <c r="O141" s="374"/>
    </row>
  </sheetData>
  <mergeCells count="6">
    <mergeCell ref="E115:M115"/>
    <mergeCell ref="A1:L1"/>
    <mergeCell ref="E7:M7"/>
    <mergeCell ref="E34:M34"/>
    <mergeCell ref="E61:M61"/>
    <mergeCell ref="E88:M88"/>
  </mergeCells>
  <dataValidations count="1">
    <dataValidation type="list" allowBlank="1" showInputMessage="1" showErrorMessage="1" sqref="H4">
      <formula1>$A$2:$A$3</formula1>
    </dataValidation>
  </dataValidations>
  <pageMargins left="0.7" right="0.7" top="0.75" bottom="0.75" header="0.3" footer="0.3"/>
  <pageSetup scale="50" orientation="landscape" r:id="rId1"/>
  <rowBreaks count="1" manualBreakCount="1">
    <brk id="114"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141"/>
  <sheetViews>
    <sheetView showGridLines="0" zoomScale="115" zoomScaleNormal="115" zoomScaleSheetLayoutView="115" zoomScalePageLayoutView="55" workbookViewId="0">
      <selection sqref="A1:E1"/>
    </sheetView>
  </sheetViews>
  <sheetFormatPr defaultColWidth="66.42578125" defaultRowHeight="15.75"/>
  <cols>
    <col min="1" max="1" width="47" style="5" customWidth="1"/>
    <col min="2" max="2" width="14.85546875" style="5" customWidth="1"/>
    <col min="3" max="5" width="11.28515625" style="5" customWidth="1"/>
    <col min="6" max="9" width="8.7109375" style="5" customWidth="1"/>
    <col min="10" max="10" width="9.42578125" style="5" customWidth="1"/>
    <col min="11" max="16384" width="66.42578125" style="5"/>
  </cols>
  <sheetData>
    <row r="1" spans="1:17" s="140" customFormat="1">
      <c r="A1" s="1029" t="str">
        <f>'Summary Submission Cover Sheet'!D15&amp;" "&amp;A3&amp;": "&amp;'Summary Submission Cover Sheet'!D12&amp;" in "&amp;'Summary Submission Cover Sheet'!B20</f>
        <v>Bank Projected OTTI for AFS Securities and HTM Securities by CUSIP: Bank XYZ, Inc. in Baseline</v>
      </c>
      <c r="B1" s="1029"/>
      <c r="C1" s="1029"/>
      <c r="D1" s="1029"/>
      <c r="E1" s="1029"/>
      <c r="F1" s="157"/>
      <c r="G1" s="157"/>
      <c r="H1" s="157"/>
      <c r="I1" s="157"/>
      <c r="J1" s="157"/>
      <c r="K1" s="157"/>
      <c r="L1" s="157"/>
      <c r="M1" s="157"/>
      <c r="N1" s="157"/>
      <c r="O1" s="157"/>
      <c r="P1" s="157"/>
      <c r="Q1" s="157"/>
    </row>
    <row r="2" spans="1:17">
      <c r="A2" s="280"/>
      <c r="B2" s="280"/>
      <c r="C2" s="280"/>
      <c r="D2" s="280"/>
      <c r="E2" s="280"/>
      <c r="F2" s="280"/>
      <c r="G2" s="280"/>
      <c r="H2" s="280"/>
      <c r="I2" s="280"/>
      <c r="J2" s="280"/>
    </row>
    <row r="3" spans="1:17" s="7" customFormat="1" ht="15">
      <c r="A3" s="279" t="s">
        <v>578</v>
      </c>
      <c r="B3" s="6"/>
      <c r="C3" s="278"/>
      <c r="D3" s="278"/>
      <c r="E3" s="278"/>
      <c r="F3" s="278"/>
      <c r="G3" s="278"/>
      <c r="H3" s="278"/>
      <c r="I3" s="278"/>
      <c r="J3" s="278"/>
    </row>
    <row r="4" spans="1:17" s="7" customFormat="1" ht="55.5" customHeight="1">
      <c r="A4" s="1064" t="s">
        <v>827</v>
      </c>
      <c r="B4" s="1064"/>
      <c r="C4" s="1065"/>
      <c r="D4" s="1065"/>
      <c r="E4" s="1065"/>
      <c r="F4" s="1065"/>
      <c r="G4" s="1065"/>
      <c r="H4" s="1065"/>
      <c r="I4" s="1065"/>
      <c r="J4" s="1065"/>
    </row>
    <row r="5" spans="1:17" s="7" customFormat="1" ht="18" customHeight="1">
      <c r="A5" s="9"/>
      <c r="B5" s="9"/>
      <c r="C5" s="9"/>
      <c r="D5" s="9"/>
      <c r="E5" s="9"/>
      <c r="F5" s="9"/>
      <c r="G5" s="9"/>
      <c r="H5" s="9"/>
      <c r="I5" s="9"/>
      <c r="J5" s="9"/>
    </row>
    <row r="6" spans="1:17" ht="56.25" customHeight="1">
      <c r="A6" s="198" t="s">
        <v>559</v>
      </c>
      <c r="B6" s="21" t="s">
        <v>558</v>
      </c>
      <c r="C6" s="21" t="s">
        <v>188</v>
      </c>
      <c r="D6" s="21" t="s">
        <v>189</v>
      </c>
      <c r="E6" s="22" t="s">
        <v>190</v>
      </c>
      <c r="F6" s="23"/>
      <c r="G6" s="23"/>
      <c r="H6" s="23"/>
      <c r="I6" s="23"/>
      <c r="J6" s="23"/>
    </row>
    <row r="7" spans="1:17" ht="16.5" thickBot="1">
      <c r="A7" s="212"/>
      <c r="B7" s="277"/>
      <c r="C7" s="276"/>
      <c r="D7" s="276"/>
      <c r="E7" s="275"/>
      <c r="F7" s="24"/>
      <c r="G7" s="24"/>
      <c r="H7" s="25"/>
      <c r="I7" s="24"/>
      <c r="J7" s="24"/>
    </row>
    <row r="8" spans="1:17" s="18" customFormat="1" ht="16.5" thickTop="1">
      <c r="A8" s="26" t="s">
        <v>211</v>
      </c>
      <c r="B8" s="274">
        <f>SUM(B7:B7)</f>
        <v>0</v>
      </c>
      <c r="C8" s="273">
        <f>SUM(C7:C7)</f>
        <v>0</v>
      </c>
      <c r="D8" s="273">
        <f>SUM(D7:D7)</f>
        <v>0</v>
      </c>
      <c r="E8" s="272">
        <f>SUM(E7:E7)</f>
        <v>0</v>
      </c>
      <c r="F8" s="27"/>
      <c r="G8" s="27"/>
      <c r="H8" s="25"/>
      <c r="I8" s="27"/>
      <c r="J8" s="27"/>
    </row>
    <row r="141" s="994" customFormat="1"/>
  </sheetData>
  <mergeCells count="2">
    <mergeCell ref="A4:J4"/>
    <mergeCell ref="A1:E1"/>
  </mergeCells>
  <pageMargins left="0.25" right="0.25" top="0.5" bottom="0.5" header="0.3" footer="0.3"/>
  <pageSetup scale="95"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FF00"/>
  </sheetPr>
  <dimension ref="A1:H141"/>
  <sheetViews>
    <sheetView showGridLines="0" zoomScale="85" zoomScaleNormal="85" zoomScaleSheetLayoutView="55" zoomScalePageLayoutView="55" workbookViewId="0"/>
  </sheetViews>
  <sheetFormatPr defaultColWidth="66.42578125" defaultRowHeight="15.75"/>
  <cols>
    <col min="1" max="1" width="3.7109375" style="5" customWidth="1"/>
    <col min="2" max="2" width="45" style="5" customWidth="1"/>
    <col min="3" max="8" width="42.42578125" style="5" customWidth="1"/>
    <col min="9" max="16384" width="66.42578125" style="5"/>
  </cols>
  <sheetData>
    <row r="1" spans="1:8">
      <c r="B1" s="1029" t="str">
        <f>'Summary Submission Cover Sheet'!D15&amp;" "&amp;B3&amp;": "&amp;'Summary Submission Cover Sheet'!D12&amp;" in "&amp;'Summary Submission Cover Sheet'!B20</f>
        <v>Bank High-Level OTTI Methodology and Assumptions for AFS and HTM Securities by Portfolio: Bank XYZ, Inc. in Baseline</v>
      </c>
      <c r="C1" s="1029"/>
      <c r="D1" s="1029"/>
      <c r="E1" s="1029"/>
      <c r="F1" s="1029"/>
      <c r="G1" s="1029"/>
      <c r="H1" s="780"/>
    </row>
    <row r="3" spans="1:8" s="7" customFormat="1" ht="15">
      <c r="B3" s="279" t="s">
        <v>579</v>
      </c>
      <c r="C3" s="278"/>
      <c r="D3" s="278"/>
      <c r="E3" s="278"/>
      <c r="F3" s="278"/>
      <c r="G3" s="278"/>
      <c r="H3" s="278"/>
    </row>
    <row r="4" spans="1:8" s="7" customFormat="1" ht="36" customHeight="1">
      <c r="B4" s="1067" t="s">
        <v>573</v>
      </c>
      <c r="C4" s="1067"/>
      <c r="D4" s="1067"/>
      <c r="E4" s="1067"/>
      <c r="F4" s="1067"/>
      <c r="G4" s="1067"/>
      <c r="H4" s="783"/>
    </row>
    <row r="5" spans="1:8" s="153" customFormat="1" ht="95.45" customHeight="1">
      <c r="A5" s="198"/>
      <c r="B5" s="198" t="s">
        <v>293</v>
      </c>
      <c r="C5" s="21" t="s">
        <v>572</v>
      </c>
      <c r="D5" s="21" t="s">
        <v>476</v>
      </c>
      <c r="E5" s="21" t="s">
        <v>571</v>
      </c>
      <c r="F5" s="21" t="s">
        <v>570</v>
      </c>
      <c r="G5" s="21" t="s">
        <v>569</v>
      </c>
      <c r="H5" s="862" t="s">
        <v>1448</v>
      </c>
    </row>
    <row r="6" spans="1:8">
      <c r="A6" s="307">
        <v>1</v>
      </c>
      <c r="B6" s="306" t="s">
        <v>566</v>
      </c>
      <c r="C6" s="305"/>
      <c r="D6" s="302"/>
      <c r="E6" s="304"/>
      <c r="F6" s="303"/>
      <c r="G6" s="302"/>
      <c r="H6" s="302"/>
    </row>
    <row r="7" spans="1:8">
      <c r="A7" s="201">
        <v>2</v>
      </c>
      <c r="B7" s="297" t="s">
        <v>191</v>
      </c>
      <c r="C7" s="300"/>
      <c r="D7" s="211"/>
      <c r="E7" s="299"/>
      <c r="F7" s="281"/>
      <c r="G7" s="298"/>
      <c r="H7" s="298"/>
    </row>
    <row r="8" spans="1:8">
      <c r="A8" s="202">
        <v>3</v>
      </c>
      <c r="B8" s="297" t="s">
        <v>192</v>
      </c>
      <c r="C8" s="300"/>
      <c r="D8" s="282"/>
      <c r="E8" s="299"/>
      <c r="F8" s="281"/>
      <c r="G8" s="298"/>
      <c r="H8" s="298"/>
    </row>
    <row r="9" spans="1:8">
      <c r="A9" s="201">
        <v>4</v>
      </c>
      <c r="B9" s="297" t="s">
        <v>193</v>
      </c>
      <c r="C9" s="300"/>
      <c r="D9" s="282"/>
      <c r="E9" s="299"/>
      <c r="F9" s="281"/>
      <c r="G9" s="298"/>
      <c r="H9" s="298"/>
    </row>
    <row r="10" spans="1:8">
      <c r="A10" s="201">
        <v>5</v>
      </c>
      <c r="B10" s="297" t="s">
        <v>194</v>
      </c>
      <c r="C10" s="300"/>
      <c r="D10" s="282"/>
      <c r="E10" s="299"/>
      <c r="F10" s="281"/>
      <c r="G10" s="298"/>
      <c r="H10" s="298"/>
    </row>
    <row r="11" spans="1:8">
      <c r="A11" s="201">
        <v>6</v>
      </c>
      <c r="B11" s="297" t="s">
        <v>195</v>
      </c>
      <c r="C11" s="300"/>
      <c r="D11" s="211"/>
      <c r="E11" s="299"/>
      <c r="F11" s="281"/>
      <c r="G11" s="298"/>
      <c r="H11" s="298"/>
    </row>
    <row r="12" spans="1:8">
      <c r="A12" s="201">
        <v>7</v>
      </c>
      <c r="B12" s="297" t="s">
        <v>196</v>
      </c>
      <c r="C12" s="300"/>
      <c r="D12" s="282"/>
      <c r="E12" s="299"/>
      <c r="F12" s="281"/>
      <c r="G12" s="298"/>
      <c r="H12" s="298"/>
    </row>
    <row r="13" spans="1:8">
      <c r="A13" s="201">
        <v>8</v>
      </c>
      <c r="B13" s="297" t="s">
        <v>197</v>
      </c>
      <c r="C13" s="300"/>
      <c r="D13" s="282"/>
      <c r="E13" s="299"/>
      <c r="F13" s="281"/>
      <c r="G13" s="298"/>
      <c r="H13" s="298"/>
    </row>
    <row r="14" spans="1:8">
      <c r="A14" s="201">
        <v>9</v>
      </c>
      <c r="B14" s="297" t="s">
        <v>198</v>
      </c>
      <c r="C14" s="300"/>
      <c r="D14" s="282"/>
      <c r="E14" s="299"/>
      <c r="F14" s="281"/>
      <c r="G14" s="298"/>
      <c r="H14" s="298"/>
    </row>
    <row r="15" spans="1:8">
      <c r="A15" s="201">
        <v>10</v>
      </c>
      <c r="B15" s="790" t="s">
        <v>1447</v>
      </c>
      <c r="C15" s="300"/>
      <c r="D15" s="282"/>
      <c r="E15" s="299"/>
      <c r="F15" s="281"/>
      <c r="G15" s="298"/>
      <c r="H15" s="298"/>
    </row>
    <row r="16" spans="1:8">
      <c r="A16" s="201">
        <v>11</v>
      </c>
      <c r="B16" s="297" t="s">
        <v>565</v>
      </c>
      <c r="C16" s="300"/>
      <c r="D16" s="211"/>
      <c r="E16" s="299"/>
      <c r="F16" s="281"/>
      <c r="G16" s="298"/>
      <c r="H16" s="298"/>
    </row>
    <row r="17" spans="1:8">
      <c r="A17" s="201">
        <v>12</v>
      </c>
      <c r="B17" s="297" t="s">
        <v>564</v>
      </c>
      <c r="C17" s="300"/>
      <c r="D17" s="211"/>
      <c r="E17" s="299"/>
      <c r="F17" s="281"/>
      <c r="G17" s="298"/>
      <c r="H17" s="298"/>
    </row>
    <row r="18" spans="1:8">
      <c r="A18" s="201">
        <v>13</v>
      </c>
      <c r="B18" s="301" t="s">
        <v>199</v>
      </c>
      <c r="C18" s="300"/>
      <c r="D18" s="282"/>
      <c r="E18" s="299"/>
      <c r="F18" s="281"/>
      <c r="G18" s="298"/>
      <c r="H18" s="298"/>
    </row>
    <row r="19" spans="1:8">
      <c r="A19" s="201">
        <v>14</v>
      </c>
      <c r="B19" s="301" t="s">
        <v>200</v>
      </c>
      <c r="C19" s="300"/>
      <c r="D19" s="282"/>
      <c r="E19" s="299"/>
      <c r="F19" s="281"/>
      <c r="G19" s="298"/>
      <c r="H19" s="298"/>
    </row>
    <row r="20" spans="1:8">
      <c r="A20" s="201">
        <v>15</v>
      </c>
      <c r="B20" s="301" t="s">
        <v>201</v>
      </c>
      <c r="C20" s="300"/>
      <c r="D20" s="282"/>
      <c r="E20" s="299"/>
      <c r="F20" s="281"/>
      <c r="G20" s="298"/>
      <c r="H20" s="298"/>
    </row>
    <row r="21" spans="1:8">
      <c r="A21" s="201">
        <v>16</v>
      </c>
      <c r="B21" s="301" t="s">
        <v>202</v>
      </c>
      <c r="C21" s="300"/>
      <c r="D21" s="282"/>
      <c r="E21" s="299"/>
      <c r="F21" s="281"/>
      <c r="G21" s="298"/>
      <c r="H21" s="298"/>
    </row>
    <row r="22" spans="1:8">
      <c r="A22" s="201">
        <v>17</v>
      </c>
      <c r="B22" s="301" t="s">
        <v>203</v>
      </c>
      <c r="C22" s="300"/>
      <c r="D22" s="282"/>
      <c r="E22" s="299"/>
      <c r="F22" s="281"/>
      <c r="G22" s="298"/>
      <c r="H22" s="298"/>
    </row>
    <row r="23" spans="1:8">
      <c r="A23" s="201">
        <v>18</v>
      </c>
      <c r="B23" s="301" t="s">
        <v>204</v>
      </c>
      <c r="C23" s="300"/>
      <c r="D23" s="282"/>
      <c r="E23" s="299"/>
      <c r="F23" s="281"/>
      <c r="G23" s="298"/>
      <c r="H23" s="298"/>
    </row>
    <row r="24" spans="1:8">
      <c r="A24" s="201">
        <v>19</v>
      </c>
      <c r="B24" s="301" t="s">
        <v>205</v>
      </c>
      <c r="C24" s="300"/>
      <c r="D24" s="282"/>
      <c r="E24" s="299"/>
      <c r="F24" s="281"/>
      <c r="G24" s="298"/>
      <c r="H24" s="298"/>
    </row>
    <row r="25" spans="1:8">
      <c r="A25" s="201">
        <v>20</v>
      </c>
      <c r="B25" s="301" t="s">
        <v>206</v>
      </c>
      <c r="C25" s="300"/>
      <c r="D25" s="282"/>
      <c r="E25" s="299"/>
      <c r="F25" s="281"/>
      <c r="G25" s="298"/>
      <c r="H25" s="298"/>
    </row>
    <row r="26" spans="1:8">
      <c r="A26" s="201">
        <v>21</v>
      </c>
      <c r="B26" s="301" t="s">
        <v>207</v>
      </c>
      <c r="C26" s="300"/>
      <c r="D26" s="282"/>
      <c r="E26" s="299"/>
      <c r="F26" s="281"/>
      <c r="G26" s="298"/>
      <c r="H26" s="298"/>
    </row>
    <row r="27" spans="1:8">
      <c r="A27" s="201">
        <v>22</v>
      </c>
      <c r="B27" s="297" t="s">
        <v>208</v>
      </c>
      <c r="C27" s="300"/>
      <c r="D27" s="282"/>
      <c r="E27" s="299"/>
      <c r="F27" s="281"/>
      <c r="G27" s="298"/>
      <c r="H27" s="298"/>
    </row>
    <row r="28" spans="1:8">
      <c r="A28" s="201">
        <v>23</v>
      </c>
      <c r="B28" s="297" t="s">
        <v>563</v>
      </c>
      <c r="C28" s="300"/>
      <c r="D28" s="211"/>
      <c r="E28" s="299"/>
      <c r="F28" s="281"/>
      <c r="G28" s="298"/>
      <c r="H28" s="298"/>
    </row>
    <row r="29" spans="1:8">
      <c r="A29" s="201">
        <v>24</v>
      </c>
      <c r="B29" s="297" t="s">
        <v>562</v>
      </c>
      <c r="C29" s="300"/>
      <c r="D29" s="211"/>
      <c r="E29" s="299"/>
      <c r="F29" s="281"/>
      <c r="G29" s="298"/>
      <c r="H29" s="298"/>
    </row>
    <row r="30" spans="1:8">
      <c r="A30" s="201">
        <v>25</v>
      </c>
      <c r="B30" s="297" t="s">
        <v>209</v>
      </c>
      <c r="C30" s="300"/>
      <c r="D30" s="211"/>
      <c r="E30" s="299"/>
      <c r="F30" s="281"/>
      <c r="G30" s="298"/>
      <c r="H30" s="298"/>
    </row>
    <row r="31" spans="1:8">
      <c r="A31" s="201">
        <v>26</v>
      </c>
      <c r="B31" s="297" t="s">
        <v>561</v>
      </c>
      <c r="C31" s="300"/>
      <c r="D31" s="211"/>
      <c r="E31" s="299"/>
      <c r="F31" s="281"/>
      <c r="G31" s="298"/>
      <c r="H31" s="298"/>
    </row>
    <row r="32" spans="1:8">
      <c r="A32" s="201">
        <v>27</v>
      </c>
      <c r="B32" s="297" t="s">
        <v>210</v>
      </c>
      <c r="C32" s="296"/>
      <c r="D32" s="211"/>
      <c r="E32" s="295"/>
      <c r="F32" s="294"/>
      <c r="G32" s="293"/>
      <c r="H32" s="293"/>
    </row>
    <row r="33" spans="1:8">
      <c r="A33" s="204">
        <v>28</v>
      </c>
      <c r="B33" s="292" t="s">
        <v>567</v>
      </c>
      <c r="C33" s="291"/>
      <c r="D33" s="290"/>
      <c r="E33" s="289"/>
      <c r="F33" s="288"/>
      <c r="G33" s="287"/>
      <c r="H33" s="287"/>
    </row>
    <row r="34" spans="1:8" s="199" customFormat="1" ht="15.75" customHeight="1">
      <c r="B34" s="1066" t="s">
        <v>568</v>
      </c>
      <c r="C34" s="1066"/>
      <c r="D34" s="1066"/>
      <c r="E34" s="1066"/>
      <c r="F34" s="1066"/>
      <c r="G34" s="1066"/>
      <c r="H34" s="782"/>
    </row>
    <row r="141" s="994" customFormat="1"/>
  </sheetData>
  <protectedRanges>
    <protectedRange sqref="C6:G33" name="Securities 2"/>
    <protectedRange sqref="H6:H33" name="Securities 2_1"/>
  </protectedRanges>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pageSetUpPr fitToPage="1"/>
  </sheetPr>
  <dimension ref="A1:AD141"/>
  <sheetViews>
    <sheetView showGridLines="0" topLeftCell="B1" zoomScale="85" zoomScaleNormal="85" zoomScaleSheetLayoutView="70" zoomScalePageLayoutView="55" workbookViewId="0"/>
  </sheetViews>
  <sheetFormatPr defaultColWidth="66.42578125" defaultRowHeight="15.75"/>
  <cols>
    <col min="1" max="1" width="5.28515625" style="199" customWidth="1"/>
    <col min="2" max="2" width="47" style="5" customWidth="1"/>
    <col min="3" max="3" width="21.140625" style="5" bestFit="1" customWidth="1"/>
    <col min="4" max="30" width="11.85546875" style="5" customWidth="1"/>
    <col min="31" max="16384" width="66.42578125" style="5"/>
  </cols>
  <sheetData>
    <row r="1" spans="1:30">
      <c r="B1" s="1029" t="str">
        <f>'Summary Submission Cover Sheet'!D15&amp;" "&amp;B3&amp;": "&amp;'Summary Submission Cover Sheet'!D12&amp;" in "&amp;'Summary Submission Cover Sheet'!B20</f>
        <v>Bank Projected OTTI for AFS and HTM Securities by Portfolio: Bank XYZ, Inc. in Baseline</v>
      </c>
      <c r="C1" s="1029"/>
      <c r="D1" s="1029"/>
      <c r="E1" s="1029"/>
      <c r="F1" s="1029"/>
      <c r="G1" s="1029"/>
      <c r="H1" s="1029"/>
      <c r="I1" s="1029"/>
      <c r="J1" s="1029"/>
      <c r="K1" s="1029"/>
      <c r="L1" s="1029"/>
      <c r="M1" s="1029"/>
      <c r="N1" s="1029"/>
      <c r="O1" s="1029"/>
      <c r="P1" s="1029"/>
      <c r="Q1" s="1029"/>
      <c r="R1" s="1029"/>
      <c r="S1" s="1029"/>
      <c r="T1" s="1029"/>
      <c r="U1" s="1029"/>
      <c r="V1" s="1029"/>
      <c r="W1" s="1029"/>
      <c r="X1" s="1029"/>
      <c r="Y1" s="1029"/>
      <c r="Z1" s="1029"/>
      <c r="AA1" s="1029"/>
      <c r="AB1" s="1029"/>
      <c r="AC1" s="1029"/>
      <c r="AD1" s="1029"/>
    </row>
    <row r="2" spans="1:30">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row>
    <row r="3" spans="1:30" s="7" customFormat="1" ht="24" customHeight="1">
      <c r="A3" s="286"/>
      <c r="B3" s="279" t="s">
        <v>577</v>
      </c>
      <c r="C3" s="279"/>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row>
    <row r="4" spans="1:30" s="7" customFormat="1" ht="125.25" customHeight="1">
      <c r="A4" s="286"/>
      <c r="B4" s="1072" t="s">
        <v>1612</v>
      </c>
      <c r="C4" s="1072"/>
      <c r="D4" s="1073"/>
      <c r="E4" s="1073"/>
      <c r="F4" s="1073"/>
      <c r="G4" s="1073"/>
      <c r="H4" s="1073"/>
      <c r="I4" s="1073"/>
      <c r="J4" s="1073"/>
      <c r="K4" s="1073"/>
      <c r="L4" s="1073"/>
      <c r="M4" s="1073"/>
      <c r="N4" s="1073"/>
      <c r="O4" s="1073"/>
      <c r="P4" s="1073"/>
      <c r="Q4" s="1073"/>
      <c r="R4" s="1073"/>
      <c r="S4" s="1073"/>
      <c r="T4" s="1073"/>
      <c r="U4" s="1073"/>
      <c r="V4" s="1073"/>
      <c r="W4" s="1073"/>
      <c r="X4" s="1073"/>
      <c r="Y4" s="1073"/>
      <c r="Z4" s="1073"/>
      <c r="AA4" s="1073"/>
      <c r="AB4" s="1073"/>
      <c r="AC4" s="1073"/>
      <c r="AD4" s="1073"/>
    </row>
    <row r="5" spans="1:30">
      <c r="A5" s="10"/>
      <c r="B5" s="10"/>
      <c r="C5" s="10"/>
      <c r="D5" s="1069" t="s">
        <v>1267</v>
      </c>
      <c r="E5" s="1070"/>
      <c r="F5" s="1071"/>
      <c r="G5" s="1069" t="s">
        <v>1268</v>
      </c>
      <c r="H5" s="1070"/>
      <c r="I5" s="1071"/>
      <c r="J5" s="1069" t="s">
        <v>1269</v>
      </c>
      <c r="K5" s="1070"/>
      <c r="L5" s="1071"/>
      <c r="M5" s="1069" t="s">
        <v>1270</v>
      </c>
      <c r="N5" s="1070"/>
      <c r="O5" s="1071"/>
      <c r="P5" s="1069" t="s">
        <v>1271</v>
      </c>
      <c r="Q5" s="1070"/>
      <c r="R5" s="1071"/>
      <c r="S5" s="1069" t="s">
        <v>1272</v>
      </c>
      <c r="T5" s="1070"/>
      <c r="U5" s="1071"/>
      <c r="V5" s="1069" t="s">
        <v>1273</v>
      </c>
      <c r="W5" s="1070"/>
      <c r="X5" s="1071"/>
      <c r="Y5" s="1069" t="s">
        <v>1274</v>
      </c>
      <c r="Z5" s="1070"/>
      <c r="AA5" s="1071"/>
      <c r="AB5" s="1069" t="s">
        <v>1275</v>
      </c>
      <c r="AC5" s="1070"/>
      <c r="AD5" s="1071"/>
    </row>
    <row r="6" spans="1:30" ht="66" customHeight="1">
      <c r="A6" s="11"/>
      <c r="B6" s="11" t="s">
        <v>187</v>
      </c>
      <c r="C6" s="152" t="s">
        <v>558</v>
      </c>
      <c r="D6" s="12" t="s">
        <v>188</v>
      </c>
      <c r="E6" s="13" t="s">
        <v>189</v>
      </c>
      <c r="F6" s="14" t="s">
        <v>190</v>
      </c>
      <c r="G6" s="12" t="s">
        <v>188</v>
      </c>
      <c r="H6" s="13" t="s">
        <v>189</v>
      </c>
      <c r="I6" s="14" t="s">
        <v>190</v>
      </c>
      <c r="J6" s="12" t="s">
        <v>188</v>
      </c>
      <c r="K6" s="13" t="s">
        <v>189</v>
      </c>
      <c r="L6" s="14" t="s">
        <v>190</v>
      </c>
      <c r="M6" s="12" t="s">
        <v>188</v>
      </c>
      <c r="N6" s="13" t="s">
        <v>189</v>
      </c>
      <c r="O6" s="14" t="s">
        <v>190</v>
      </c>
      <c r="P6" s="12" t="s">
        <v>188</v>
      </c>
      <c r="Q6" s="13" t="s">
        <v>189</v>
      </c>
      <c r="R6" s="14" t="s">
        <v>190</v>
      </c>
      <c r="S6" s="12" t="s">
        <v>188</v>
      </c>
      <c r="T6" s="13" t="s">
        <v>189</v>
      </c>
      <c r="U6" s="14" t="s">
        <v>190</v>
      </c>
      <c r="V6" s="12" t="s">
        <v>188</v>
      </c>
      <c r="W6" s="13" t="s">
        <v>189</v>
      </c>
      <c r="X6" s="14" t="s">
        <v>190</v>
      </c>
      <c r="Y6" s="12" t="s">
        <v>188</v>
      </c>
      <c r="Z6" s="13" t="s">
        <v>189</v>
      </c>
      <c r="AA6" s="14" t="s">
        <v>190</v>
      </c>
      <c r="AB6" s="12" t="s">
        <v>188</v>
      </c>
      <c r="AC6" s="13" t="s">
        <v>189</v>
      </c>
      <c r="AD6" s="14" t="s">
        <v>190</v>
      </c>
    </row>
    <row r="7" spans="1:30">
      <c r="A7" s="202">
        <v>1</v>
      </c>
      <c r="B7" s="285" t="s">
        <v>566</v>
      </c>
      <c r="C7" s="15"/>
      <c r="D7" s="282"/>
      <c r="E7" s="281"/>
      <c r="F7" s="210">
        <f t="shared" ref="F7:F34" si="0">SUM(D7:E7)</f>
        <v>0</v>
      </c>
      <c r="G7" s="282"/>
      <c r="H7" s="281"/>
      <c r="I7" s="210">
        <f t="shared" ref="I7:I34" si="1">SUM(G7:H7)</f>
        <v>0</v>
      </c>
      <c r="J7" s="282"/>
      <c r="K7" s="281"/>
      <c r="L7" s="210">
        <f t="shared" ref="L7:L34" si="2">SUM(J7:K7)</f>
        <v>0</v>
      </c>
      <c r="M7" s="282"/>
      <c r="N7" s="281"/>
      <c r="O7" s="210">
        <f t="shared" ref="O7:O34" si="3">SUM(M7:N7)</f>
        <v>0</v>
      </c>
      <c r="P7" s="282"/>
      <c r="Q7" s="281"/>
      <c r="R7" s="210">
        <f t="shared" ref="R7:R34" si="4">SUM(P7:Q7)</f>
        <v>0</v>
      </c>
      <c r="S7" s="282"/>
      <c r="T7" s="281"/>
      <c r="U7" s="210">
        <f t="shared" ref="U7:U34" si="5">SUM(S7:T7)</f>
        <v>0</v>
      </c>
      <c r="V7" s="282"/>
      <c r="W7" s="281"/>
      <c r="X7" s="210">
        <f t="shared" ref="X7:X34" si="6">SUM(V7:W7)</f>
        <v>0</v>
      </c>
      <c r="Y7" s="282"/>
      <c r="Z7" s="281"/>
      <c r="AA7" s="210">
        <f t="shared" ref="AA7:AA34" si="7">SUM(Y7:Z7)</f>
        <v>0</v>
      </c>
      <c r="AB7" s="282"/>
      <c r="AC7" s="281"/>
      <c r="AD7" s="210">
        <f t="shared" ref="AD7:AD34" si="8">SUM(AB7:AC7)</f>
        <v>0</v>
      </c>
    </row>
    <row r="8" spans="1:30">
      <c r="A8" s="201">
        <v>2</v>
      </c>
      <c r="B8" s="284" t="s">
        <v>191</v>
      </c>
      <c r="C8" s="15"/>
      <c r="D8" s="282"/>
      <c r="E8" s="281"/>
      <c r="F8" s="210">
        <f t="shared" si="0"/>
        <v>0</v>
      </c>
      <c r="G8" s="282"/>
      <c r="H8" s="281"/>
      <c r="I8" s="210">
        <f t="shared" si="1"/>
        <v>0</v>
      </c>
      <c r="J8" s="282"/>
      <c r="K8" s="281"/>
      <c r="L8" s="210">
        <f t="shared" si="2"/>
        <v>0</v>
      </c>
      <c r="M8" s="282"/>
      <c r="N8" s="281"/>
      <c r="O8" s="210">
        <f t="shared" si="3"/>
        <v>0</v>
      </c>
      <c r="P8" s="282"/>
      <c r="Q8" s="281"/>
      <c r="R8" s="210">
        <f t="shared" si="4"/>
        <v>0</v>
      </c>
      <c r="S8" s="282"/>
      <c r="T8" s="281"/>
      <c r="U8" s="210">
        <f t="shared" si="5"/>
        <v>0</v>
      </c>
      <c r="V8" s="282"/>
      <c r="W8" s="281"/>
      <c r="X8" s="210">
        <f t="shared" si="6"/>
        <v>0</v>
      </c>
      <c r="Y8" s="282"/>
      <c r="Z8" s="281"/>
      <c r="AA8" s="210">
        <f t="shared" si="7"/>
        <v>0</v>
      </c>
      <c r="AB8" s="282"/>
      <c r="AC8" s="281"/>
      <c r="AD8" s="210">
        <f t="shared" si="8"/>
        <v>0</v>
      </c>
    </row>
    <row r="9" spans="1:30">
      <c r="A9" s="201">
        <v>3</v>
      </c>
      <c r="B9" s="284" t="s">
        <v>192</v>
      </c>
      <c r="C9" s="15"/>
      <c r="D9" s="282"/>
      <c r="E9" s="281"/>
      <c r="F9" s="210">
        <f t="shared" si="0"/>
        <v>0</v>
      </c>
      <c r="G9" s="282"/>
      <c r="H9" s="281"/>
      <c r="I9" s="210">
        <f t="shared" si="1"/>
        <v>0</v>
      </c>
      <c r="J9" s="282"/>
      <c r="K9" s="281"/>
      <c r="L9" s="210">
        <f t="shared" si="2"/>
        <v>0</v>
      </c>
      <c r="M9" s="282"/>
      <c r="N9" s="281"/>
      <c r="O9" s="210">
        <f t="shared" si="3"/>
        <v>0</v>
      </c>
      <c r="P9" s="282"/>
      <c r="Q9" s="281"/>
      <c r="R9" s="210">
        <f t="shared" si="4"/>
        <v>0</v>
      </c>
      <c r="S9" s="282"/>
      <c r="T9" s="281"/>
      <c r="U9" s="210">
        <f t="shared" si="5"/>
        <v>0</v>
      </c>
      <c r="V9" s="282"/>
      <c r="W9" s="281"/>
      <c r="X9" s="210">
        <f t="shared" si="6"/>
        <v>0</v>
      </c>
      <c r="Y9" s="282"/>
      <c r="Z9" s="281"/>
      <c r="AA9" s="210">
        <f t="shared" si="7"/>
        <v>0</v>
      </c>
      <c r="AB9" s="282"/>
      <c r="AC9" s="281"/>
      <c r="AD9" s="210">
        <f t="shared" si="8"/>
        <v>0</v>
      </c>
    </row>
    <row r="10" spans="1:30">
      <c r="A10" s="201">
        <v>4</v>
      </c>
      <c r="B10" s="284" t="s">
        <v>193</v>
      </c>
      <c r="C10" s="15"/>
      <c r="D10" s="282"/>
      <c r="E10" s="281"/>
      <c r="F10" s="210">
        <f t="shared" si="0"/>
        <v>0</v>
      </c>
      <c r="G10" s="282"/>
      <c r="H10" s="281"/>
      <c r="I10" s="210">
        <f t="shared" si="1"/>
        <v>0</v>
      </c>
      <c r="J10" s="282"/>
      <c r="K10" s="281"/>
      <c r="L10" s="210">
        <f t="shared" si="2"/>
        <v>0</v>
      </c>
      <c r="M10" s="282"/>
      <c r="N10" s="281"/>
      <c r="O10" s="210">
        <f t="shared" si="3"/>
        <v>0</v>
      </c>
      <c r="P10" s="282"/>
      <c r="Q10" s="281"/>
      <c r="R10" s="210">
        <f t="shared" si="4"/>
        <v>0</v>
      </c>
      <c r="S10" s="282"/>
      <c r="T10" s="281"/>
      <c r="U10" s="210">
        <f t="shared" si="5"/>
        <v>0</v>
      </c>
      <c r="V10" s="282"/>
      <c r="W10" s="281"/>
      <c r="X10" s="210">
        <f t="shared" si="6"/>
        <v>0</v>
      </c>
      <c r="Y10" s="282"/>
      <c r="Z10" s="281"/>
      <c r="AA10" s="210">
        <f t="shared" si="7"/>
        <v>0</v>
      </c>
      <c r="AB10" s="282"/>
      <c r="AC10" s="281"/>
      <c r="AD10" s="210">
        <f t="shared" si="8"/>
        <v>0</v>
      </c>
    </row>
    <row r="11" spans="1:30">
      <c r="A11" s="201">
        <v>5</v>
      </c>
      <c r="B11" s="284" t="s">
        <v>194</v>
      </c>
      <c r="C11" s="15"/>
      <c r="D11" s="282"/>
      <c r="E11" s="281"/>
      <c r="F11" s="210">
        <f t="shared" si="0"/>
        <v>0</v>
      </c>
      <c r="G11" s="282"/>
      <c r="H11" s="281"/>
      <c r="I11" s="210">
        <f t="shared" si="1"/>
        <v>0</v>
      </c>
      <c r="J11" s="282"/>
      <c r="K11" s="281"/>
      <c r="L11" s="210">
        <f t="shared" si="2"/>
        <v>0</v>
      </c>
      <c r="M11" s="282"/>
      <c r="N11" s="281"/>
      <c r="O11" s="210">
        <f t="shared" si="3"/>
        <v>0</v>
      </c>
      <c r="P11" s="282"/>
      <c r="Q11" s="281"/>
      <c r="R11" s="210">
        <f t="shared" si="4"/>
        <v>0</v>
      </c>
      <c r="S11" s="282"/>
      <c r="T11" s="281"/>
      <c r="U11" s="210">
        <f t="shared" si="5"/>
        <v>0</v>
      </c>
      <c r="V11" s="282"/>
      <c r="W11" s="281"/>
      <c r="X11" s="210">
        <f t="shared" si="6"/>
        <v>0</v>
      </c>
      <c r="Y11" s="282"/>
      <c r="Z11" s="281"/>
      <c r="AA11" s="210">
        <f t="shared" si="7"/>
        <v>0</v>
      </c>
      <c r="AB11" s="282"/>
      <c r="AC11" s="281"/>
      <c r="AD11" s="210">
        <f t="shared" si="8"/>
        <v>0</v>
      </c>
    </row>
    <row r="12" spans="1:30">
      <c r="A12" s="201">
        <v>6</v>
      </c>
      <c r="B12" s="284" t="s">
        <v>195</v>
      </c>
      <c r="C12" s="15"/>
      <c r="D12" s="282"/>
      <c r="E12" s="281"/>
      <c r="F12" s="210">
        <f t="shared" si="0"/>
        <v>0</v>
      </c>
      <c r="G12" s="282"/>
      <c r="H12" s="281"/>
      <c r="I12" s="210">
        <f t="shared" si="1"/>
        <v>0</v>
      </c>
      <c r="J12" s="282"/>
      <c r="K12" s="281"/>
      <c r="L12" s="210">
        <f t="shared" si="2"/>
        <v>0</v>
      </c>
      <c r="M12" s="282"/>
      <c r="N12" s="281"/>
      <c r="O12" s="210">
        <f t="shared" si="3"/>
        <v>0</v>
      </c>
      <c r="P12" s="282"/>
      <c r="Q12" s="281"/>
      <c r="R12" s="210">
        <f t="shared" si="4"/>
        <v>0</v>
      </c>
      <c r="S12" s="282"/>
      <c r="T12" s="281"/>
      <c r="U12" s="210">
        <f t="shared" si="5"/>
        <v>0</v>
      </c>
      <c r="V12" s="282"/>
      <c r="W12" s="281"/>
      <c r="X12" s="210">
        <f t="shared" si="6"/>
        <v>0</v>
      </c>
      <c r="Y12" s="282"/>
      <c r="Z12" s="281"/>
      <c r="AA12" s="210">
        <f t="shared" si="7"/>
        <v>0</v>
      </c>
      <c r="AB12" s="282"/>
      <c r="AC12" s="281"/>
      <c r="AD12" s="210">
        <f t="shared" si="8"/>
        <v>0</v>
      </c>
    </row>
    <row r="13" spans="1:30">
      <c r="A13" s="201">
        <v>7</v>
      </c>
      <c r="B13" s="284" t="s">
        <v>196</v>
      </c>
      <c r="C13" s="16"/>
      <c r="D13" s="282"/>
      <c r="E13" s="281"/>
      <c r="F13" s="210">
        <f t="shared" si="0"/>
        <v>0</v>
      </c>
      <c r="G13" s="282"/>
      <c r="H13" s="281"/>
      <c r="I13" s="210">
        <f t="shared" si="1"/>
        <v>0</v>
      </c>
      <c r="J13" s="282"/>
      <c r="K13" s="281"/>
      <c r="L13" s="210">
        <f t="shared" si="2"/>
        <v>0</v>
      </c>
      <c r="M13" s="282"/>
      <c r="N13" s="281"/>
      <c r="O13" s="210">
        <f t="shared" si="3"/>
        <v>0</v>
      </c>
      <c r="P13" s="282"/>
      <c r="Q13" s="281"/>
      <c r="R13" s="210">
        <f t="shared" si="4"/>
        <v>0</v>
      </c>
      <c r="S13" s="282"/>
      <c r="T13" s="281"/>
      <c r="U13" s="210">
        <f t="shared" si="5"/>
        <v>0</v>
      </c>
      <c r="V13" s="282"/>
      <c r="W13" s="281"/>
      <c r="X13" s="210">
        <f t="shared" si="6"/>
        <v>0</v>
      </c>
      <c r="Y13" s="282"/>
      <c r="Z13" s="281"/>
      <c r="AA13" s="210">
        <f t="shared" si="7"/>
        <v>0</v>
      </c>
      <c r="AB13" s="282"/>
      <c r="AC13" s="281"/>
      <c r="AD13" s="210">
        <f t="shared" si="8"/>
        <v>0</v>
      </c>
    </row>
    <row r="14" spans="1:30">
      <c r="A14" s="201">
        <v>8</v>
      </c>
      <c r="B14" s="284" t="s">
        <v>197</v>
      </c>
      <c r="C14" s="16"/>
      <c r="D14" s="282"/>
      <c r="E14" s="281"/>
      <c r="F14" s="210">
        <f t="shared" si="0"/>
        <v>0</v>
      </c>
      <c r="G14" s="282"/>
      <c r="H14" s="281"/>
      <c r="I14" s="210">
        <f t="shared" si="1"/>
        <v>0</v>
      </c>
      <c r="J14" s="282"/>
      <c r="K14" s="281"/>
      <c r="L14" s="210">
        <f t="shared" si="2"/>
        <v>0</v>
      </c>
      <c r="M14" s="282"/>
      <c r="N14" s="281"/>
      <c r="O14" s="210">
        <f t="shared" si="3"/>
        <v>0</v>
      </c>
      <c r="P14" s="282"/>
      <c r="Q14" s="281"/>
      <c r="R14" s="210">
        <f t="shared" si="4"/>
        <v>0</v>
      </c>
      <c r="S14" s="282"/>
      <c r="T14" s="281"/>
      <c r="U14" s="210">
        <f t="shared" si="5"/>
        <v>0</v>
      </c>
      <c r="V14" s="282"/>
      <c r="W14" s="281"/>
      <c r="X14" s="210">
        <f t="shared" si="6"/>
        <v>0</v>
      </c>
      <c r="Y14" s="282"/>
      <c r="Z14" s="281"/>
      <c r="AA14" s="210">
        <f t="shared" si="7"/>
        <v>0</v>
      </c>
      <c r="AB14" s="282"/>
      <c r="AC14" s="281"/>
      <c r="AD14" s="210">
        <f t="shared" si="8"/>
        <v>0</v>
      </c>
    </row>
    <row r="15" spans="1:30">
      <c r="A15" s="201">
        <v>9</v>
      </c>
      <c r="B15" s="284" t="s">
        <v>198</v>
      </c>
      <c r="C15" s="16"/>
      <c r="D15" s="282"/>
      <c r="E15" s="281"/>
      <c r="F15" s="210">
        <f t="shared" si="0"/>
        <v>0</v>
      </c>
      <c r="G15" s="282"/>
      <c r="H15" s="281"/>
      <c r="I15" s="210">
        <f t="shared" si="1"/>
        <v>0</v>
      </c>
      <c r="J15" s="282"/>
      <c r="K15" s="281"/>
      <c r="L15" s="210">
        <f t="shared" si="2"/>
        <v>0</v>
      </c>
      <c r="M15" s="282"/>
      <c r="N15" s="281"/>
      <c r="O15" s="210">
        <f t="shared" si="3"/>
        <v>0</v>
      </c>
      <c r="P15" s="282"/>
      <c r="Q15" s="281"/>
      <c r="R15" s="210">
        <f t="shared" si="4"/>
        <v>0</v>
      </c>
      <c r="S15" s="282"/>
      <c r="T15" s="281"/>
      <c r="U15" s="210">
        <f t="shared" si="5"/>
        <v>0</v>
      </c>
      <c r="V15" s="282"/>
      <c r="W15" s="281"/>
      <c r="X15" s="210">
        <f t="shared" si="6"/>
        <v>0</v>
      </c>
      <c r="Y15" s="282"/>
      <c r="Z15" s="281"/>
      <c r="AA15" s="210">
        <f t="shared" si="7"/>
        <v>0</v>
      </c>
      <c r="AB15" s="282"/>
      <c r="AC15" s="281"/>
      <c r="AD15" s="210">
        <f t="shared" si="8"/>
        <v>0</v>
      </c>
    </row>
    <row r="16" spans="1:30">
      <c r="A16" s="201">
        <v>10</v>
      </c>
      <c r="B16" s="790" t="s">
        <v>1447</v>
      </c>
      <c r="C16" s="16"/>
      <c r="D16" s="282"/>
      <c r="E16" s="281"/>
      <c r="F16" s="210">
        <f t="shared" si="0"/>
        <v>0</v>
      </c>
      <c r="G16" s="282"/>
      <c r="H16" s="281"/>
      <c r="I16" s="210">
        <f t="shared" si="1"/>
        <v>0</v>
      </c>
      <c r="J16" s="282"/>
      <c r="K16" s="281"/>
      <c r="L16" s="210">
        <f t="shared" si="2"/>
        <v>0</v>
      </c>
      <c r="M16" s="282"/>
      <c r="N16" s="281"/>
      <c r="O16" s="210">
        <f t="shared" si="3"/>
        <v>0</v>
      </c>
      <c r="P16" s="282"/>
      <c r="Q16" s="281"/>
      <c r="R16" s="210">
        <f t="shared" si="4"/>
        <v>0</v>
      </c>
      <c r="S16" s="282"/>
      <c r="T16" s="281"/>
      <c r="U16" s="210">
        <f t="shared" si="5"/>
        <v>0</v>
      </c>
      <c r="V16" s="282"/>
      <c r="W16" s="281"/>
      <c r="X16" s="210">
        <f t="shared" si="6"/>
        <v>0</v>
      </c>
      <c r="Y16" s="282"/>
      <c r="Z16" s="281"/>
      <c r="AA16" s="210">
        <f t="shared" si="7"/>
        <v>0</v>
      </c>
      <c r="AB16" s="282"/>
      <c r="AC16" s="281"/>
      <c r="AD16" s="210">
        <f t="shared" si="8"/>
        <v>0</v>
      </c>
    </row>
    <row r="17" spans="1:30">
      <c r="A17" s="201">
        <v>11</v>
      </c>
      <c r="B17" s="284" t="s">
        <v>565</v>
      </c>
      <c r="C17" s="15"/>
      <c r="D17" s="282"/>
      <c r="E17" s="281"/>
      <c r="F17" s="210">
        <f t="shared" si="0"/>
        <v>0</v>
      </c>
      <c r="G17" s="282"/>
      <c r="H17" s="281"/>
      <c r="I17" s="210">
        <f t="shared" si="1"/>
        <v>0</v>
      </c>
      <c r="J17" s="282"/>
      <c r="K17" s="281"/>
      <c r="L17" s="210">
        <f t="shared" si="2"/>
        <v>0</v>
      </c>
      <c r="M17" s="282"/>
      <c r="N17" s="281"/>
      <c r="O17" s="210">
        <f t="shared" si="3"/>
        <v>0</v>
      </c>
      <c r="P17" s="282"/>
      <c r="Q17" s="281"/>
      <c r="R17" s="210">
        <f t="shared" si="4"/>
        <v>0</v>
      </c>
      <c r="S17" s="282"/>
      <c r="T17" s="281"/>
      <c r="U17" s="210">
        <f t="shared" si="5"/>
        <v>0</v>
      </c>
      <c r="V17" s="282"/>
      <c r="W17" s="281"/>
      <c r="X17" s="210">
        <f t="shared" si="6"/>
        <v>0</v>
      </c>
      <c r="Y17" s="282"/>
      <c r="Z17" s="281"/>
      <c r="AA17" s="210">
        <f t="shared" si="7"/>
        <v>0</v>
      </c>
      <c r="AB17" s="282"/>
      <c r="AC17" s="281"/>
      <c r="AD17" s="210">
        <f t="shared" si="8"/>
        <v>0</v>
      </c>
    </row>
    <row r="18" spans="1:30">
      <c r="A18" s="201">
        <v>12</v>
      </c>
      <c r="B18" s="284" t="s">
        <v>564</v>
      </c>
      <c r="C18" s="254">
        <f>SUM(C19:C27)</f>
        <v>0</v>
      </c>
      <c r="D18" s="211">
        <f>SUM(D19:D27)</f>
        <v>0</v>
      </c>
      <c r="E18" s="209">
        <f>SUM(E19:E27)</f>
        <v>0</v>
      </c>
      <c r="F18" s="210">
        <f t="shared" si="0"/>
        <v>0</v>
      </c>
      <c r="G18" s="211">
        <f>SUM(G19:G27)</f>
        <v>0</v>
      </c>
      <c r="H18" s="209">
        <f>SUM(H19:H27)</f>
        <v>0</v>
      </c>
      <c r="I18" s="210">
        <f t="shared" si="1"/>
        <v>0</v>
      </c>
      <c r="J18" s="211">
        <f>SUM(J19:J27)</f>
        <v>0</v>
      </c>
      <c r="K18" s="209">
        <f>SUM(K19:K27)</f>
        <v>0</v>
      </c>
      <c r="L18" s="210">
        <f t="shared" si="2"/>
        <v>0</v>
      </c>
      <c r="M18" s="211">
        <f>SUM(M19:M27)</f>
        <v>0</v>
      </c>
      <c r="N18" s="209">
        <f>SUM(N19:N27)</f>
        <v>0</v>
      </c>
      <c r="O18" s="210">
        <f t="shared" si="3"/>
        <v>0</v>
      </c>
      <c r="P18" s="211">
        <f>SUM(P19:P27)</f>
        <v>0</v>
      </c>
      <c r="Q18" s="209">
        <f>SUM(Q19:Q27)</f>
        <v>0</v>
      </c>
      <c r="R18" s="210">
        <f t="shared" si="4"/>
        <v>0</v>
      </c>
      <c r="S18" s="211">
        <f>SUM(S19:S27)</f>
        <v>0</v>
      </c>
      <c r="T18" s="209">
        <f>SUM(T19:T27)</f>
        <v>0</v>
      </c>
      <c r="U18" s="210">
        <f t="shared" si="5"/>
        <v>0</v>
      </c>
      <c r="V18" s="211">
        <f>SUM(V19:V27)</f>
        <v>0</v>
      </c>
      <c r="W18" s="209">
        <f>SUM(W19:W27)</f>
        <v>0</v>
      </c>
      <c r="X18" s="210">
        <f t="shared" si="6"/>
        <v>0</v>
      </c>
      <c r="Y18" s="211">
        <f>SUM(Y19:Y27)</f>
        <v>0</v>
      </c>
      <c r="Z18" s="209">
        <f>SUM(Z19:Z27)</f>
        <v>0</v>
      </c>
      <c r="AA18" s="210">
        <f t="shared" si="7"/>
        <v>0</v>
      </c>
      <c r="AB18" s="211">
        <f>SUM(AB19:AB27)</f>
        <v>0</v>
      </c>
      <c r="AC18" s="209">
        <f>SUM(AC19:AC27)</f>
        <v>0</v>
      </c>
      <c r="AD18" s="210">
        <f t="shared" si="8"/>
        <v>0</v>
      </c>
    </row>
    <row r="19" spans="1:30">
      <c r="A19" s="201">
        <v>13</v>
      </c>
      <c r="B19" s="16" t="s">
        <v>199</v>
      </c>
      <c r="C19" s="15"/>
      <c r="D19" s="282"/>
      <c r="E19" s="281"/>
      <c r="F19" s="210">
        <f t="shared" si="0"/>
        <v>0</v>
      </c>
      <c r="G19" s="282"/>
      <c r="H19" s="281"/>
      <c r="I19" s="210">
        <f t="shared" si="1"/>
        <v>0</v>
      </c>
      <c r="J19" s="282"/>
      <c r="K19" s="281"/>
      <c r="L19" s="210">
        <f t="shared" si="2"/>
        <v>0</v>
      </c>
      <c r="M19" s="282"/>
      <c r="N19" s="281"/>
      <c r="O19" s="210">
        <f t="shared" si="3"/>
        <v>0</v>
      </c>
      <c r="P19" s="282"/>
      <c r="Q19" s="281"/>
      <c r="R19" s="210">
        <f t="shared" si="4"/>
        <v>0</v>
      </c>
      <c r="S19" s="282"/>
      <c r="T19" s="281"/>
      <c r="U19" s="210">
        <f t="shared" si="5"/>
        <v>0</v>
      </c>
      <c r="V19" s="282"/>
      <c r="W19" s="281"/>
      <c r="X19" s="210">
        <f t="shared" si="6"/>
        <v>0</v>
      </c>
      <c r="Y19" s="282"/>
      <c r="Z19" s="281"/>
      <c r="AA19" s="210">
        <f t="shared" si="7"/>
        <v>0</v>
      </c>
      <c r="AB19" s="282"/>
      <c r="AC19" s="281"/>
      <c r="AD19" s="210">
        <f t="shared" si="8"/>
        <v>0</v>
      </c>
    </row>
    <row r="20" spans="1:30">
      <c r="A20" s="201">
        <v>14</v>
      </c>
      <c r="B20" s="16" t="s">
        <v>200</v>
      </c>
      <c r="C20" s="15"/>
      <c r="D20" s="282"/>
      <c r="E20" s="281"/>
      <c r="F20" s="210">
        <f t="shared" si="0"/>
        <v>0</v>
      </c>
      <c r="G20" s="282"/>
      <c r="H20" s="281"/>
      <c r="I20" s="210">
        <f t="shared" si="1"/>
        <v>0</v>
      </c>
      <c r="J20" s="282"/>
      <c r="K20" s="281"/>
      <c r="L20" s="210">
        <f t="shared" si="2"/>
        <v>0</v>
      </c>
      <c r="M20" s="282"/>
      <c r="N20" s="281"/>
      <c r="O20" s="210">
        <f t="shared" si="3"/>
        <v>0</v>
      </c>
      <c r="P20" s="282"/>
      <c r="Q20" s="281"/>
      <c r="R20" s="210">
        <f t="shared" si="4"/>
        <v>0</v>
      </c>
      <c r="S20" s="282"/>
      <c r="T20" s="281"/>
      <c r="U20" s="210">
        <f t="shared" si="5"/>
        <v>0</v>
      </c>
      <c r="V20" s="282"/>
      <c r="W20" s="281"/>
      <c r="X20" s="210">
        <f t="shared" si="6"/>
        <v>0</v>
      </c>
      <c r="Y20" s="282"/>
      <c r="Z20" s="281"/>
      <c r="AA20" s="210">
        <f t="shared" si="7"/>
        <v>0</v>
      </c>
      <c r="AB20" s="282"/>
      <c r="AC20" s="281"/>
      <c r="AD20" s="210">
        <f t="shared" si="8"/>
        <v>0</v>
      </c>
    </row>
    <row r="21" spans="1:30">
      <c r="A21" s="201">
        <v>15</v>
      </c>
      <c r="B21" s="16" t="s">
        <v>201</v>
      </c>
      <c r="C21" s="15"/>
      <c r="D21" s="282"/>
      <c r="E21" s="281"/>
      <c r="F21" s="210">
        <f t="shared" si="0"/>
        <v>0</v>
      </c>
      <c r="G21" s="282"/>
      <c r="H21" s="281"/>
      <c r="I21" s="210">
        <f t="shared" si="1"/>
        <v>0</v>
      </c>
      <c r="J21" s="282"/>
      <c r="K21" s="281"/>
      <c r="L21" s="210">
        <f t="shared" si="2"/>
        <v>0</v>
      </c>
      <c r="M21" s="282"/>
      <c r="N21" s="281"/>
      <c r="O21" s="210">
        <f t="shared" si="3"/>
        <v>0</v>
      </c>
      <c r="P21" s="282"/>
      <c r="Q21" s="281"/>
      <c r="R21" s="210">
        <f t="shared" si="4"/>
        <v>0</v>
      </c>
      <c r="S21" s="282"/>
      <c r="T21" s="281"/>
      <c r="U21" s="210">
        <f t="shared" si="5"/>
        <v>0</v>
      </c>
      <c r="V21" s="282"/>
      <c r="W21" s="281"/>
      <c r="X21" s="210">
        <f t="shared" si="6"/>
        <v>0</v>
      </c>
      <c r="Y21" s="282"/>
      <c r="Z21" s="281"/>
      <c r="AA21" s="210">
        <f t="shared" si="7"/>
        <v>0</v>
      </c>
      <c r="AB21" s="282"/>
      <c r="AC21" s="281"/>
      <c r="AD21" s="210">
        <f t="shared" si="8"/>
        <v>0</v>
      </c>
    </row>
    <row r="22" spans="1:30">
      <c r="A22" s="201">
        <v>16</v>
      </c>
      <c r="B22" s="16" t="s">
        <v>202</v>
      </c>
      <c r="C22" s="15"/>
      <c r="D22" s="282"/>
      <c r="E22" s="281"/>
      <c r="F22" s="210">
        <f t="shared" si="0"/>
        <v>0</v>
      </c>
      <c r="G22" s="282"/>
      <c r="H22" s="281"/>
      <c r="I22" s="210">
        <f t="shared" si="1"/>
        <v>0</v>
      </c>
      <c r="J22" s="282"/>
      <c r="K22" s="281"/>
      <c r="L22" s="210">
        <f t="shared" si="2"/>
        <v>0</v>
      </c>
      <c r="M22" s="282"/>
      <c r="N22" s="281"/>
      <c r="O22" s="210">
        <f t="shared" si="3"/>
        <v>0</v>
      </c>
      <c r="P22" s="282"/>
      <c r="Q22" s="281"/>
      <c r="R22" s="210">
        <f t="shared" si="4"/>
        <v>0</v>
      </c>
      <c r="S22" s="282"/>
      <c r="T22" s="281"/>
      <c r="U22" s="210">
        <f t="shared" si="5"/>
        <v>0</v>
      </c>
      <c r="V22" s="282"/>
      <c r="W22" s="281"/>
      <c r="X22" s="210">
        <f t="shared" si="6"/>
        <v>0</v>
      </c>
      <c r="Y22" s="282"/>
      <c r="Z22" s="281"/>
      <c r="AA22" s="210">
        <f t="shared" si="7"/>
        <v>0</v>
      </c>
      <c r="AB22" s="282"/>
      <c r="AC22" s="281"/>
      <c r="AD22" s="210">
        <f t="shared" si="8"/>
        <v>0</v>
      </c>
    </row>
    <row r="23" spans="1:30">
      <c r="A23" s="201">
        <v>17</v>
      </c>
      <c r="B23" s="16" t="s">
        <v>203</v>
      </c>
      <c r="C23" s="15"/>
      <c r="D23" s="282"/>
      <c r="E23" s="281"/>
      <c r="F23" s="210">
        <f t="shared" si="0"/>
        <v>0</v>
      </c>
      <c r="G23" s="282"/>
      <c r="H23" s="281"/>
      <c r="I23" s="210">
        <f t="shared" si="1"/>
        <v>0</v>
      </c>
      <c r="J23" s="282"/>
      <c r="K23" s="281"/>
      <c r="L23" s="210">
        <f t="shared" si="2"/>
        <v>0</v>
      </c>
      <c r="M23" s="282"/>
      <c r="N23" s="281"/>
      <c r="O23" s="210">
        <f t="shared" si="3"/>
        <v>0</v>
      </c>
      <c r="P23" s="282"/>
      <c r="Q23" s="281"/>
      <c r="R23" s="210">
        <f t="shared" si="4"/>
        <v>0</v>
      </c>
      <c r="S23" s="282"/>
      <c r="T23" s="281"/>
      <c r="U23" s="210">
        <f t="shared" si="5"/>
        <v>0</v>
      </c>
      <c r="V23" s="282"/>
      <c r="W23" s="281"/>
      <c r="X23" s="210">
        <f t="shared" si="6"/>
        <v>0</v>
      </c>
      <c r="Y23" s="282"/>
      <c r="Z23" s="281"/>
      <c r="AA23" s="210">
        <f t="shared" si="7"/>
        <v>0</v>
      </c>
      <c r="AB23" s="282"/>
      <c r="AC23" s="281"/>
      <c r="AD23" s="210">
        <f t="shared" si="8"/>
        <v>0</v>
      </c>
    </row>
    <row r="24" spans="1:30">
      <c r="A24" s="201">
        <v>18</v>
      </c>
      <c r="B24" s="16" t="s">
        <v>204</v>
      </c>
      <c r="C24" s="15"/>
      <c r="D24" s="282"/>
      <c r="E24" s="281"/>
      <c r="F24" s="210">
        <f t="shared" si="0"/>
        <v>0</v>
      </c>
      <c r="G24" s="282"/>
      <c r="H24" s="281"/>
      <c r="I24" s="210">
        <f t="shared" si="1"/>
        <v>0</v>
      </c>
      <c r="J24" s="282"/>
      <c r="K24" s="281"/>
      <c r="L24" s="210">
        <f t="shared" si="2"/>
        <v>0</v>
      </c>
      <c r="M24" s="282"/>
      <c r="N24" s="281"/>
      <c r="O24" s="210">
        <f t="shared" si="3"/>
        <v>0</v>
      </c>
      <c r="P24" s="282"/>
      <c r="Q24" s="281"/>
      <c r="R24" s="210">
        <f t="shared" si="4"/>
        <v>0</v>
      </c>
      <c r="S24" s="282"/>
      <c r="T24" s="281"/>
      <c r="U24" s="210">
        <f t="shared" si="5"/>
        <v>0</v>
      </c>
      <c r="V24" s="282"/>
      <c r="W24" s="281"/>
      <c r="X24" s="210">
        <f t="shared" si="6"/>
        <v>0</v>
      </c>
      <c r="Y24" s="282"/>
      <c r="Z24" s="281"/>
      <c r="AA24" s="210">
        <f t="shared" si="7"/>
        <v>0</v>
      </c>
      <c r="AB24" s="282"/>
      <c r="AC24" s="281"/>
      <c r="AD24" s="210">
        <f t="shared" si="8"/>
        <v>0</v>
      </c>
    </row>
    <row r="25" spans="1:30">
      <c r="A25" s="201">
        <v>19</v>
      </c>
      <c r="B25" s="16" t="s">
        <v>205</v>
      </c>
      <c r="C25" s="15"/>
      <c r="D25" s="282"/>
      <c r="E25" s="281"/>
      <c r="F25" s="210">
        <f t="shared" si="0"/>
        <v>0</v>
      </c>
      <c r="G25" s="282"/>
      <c r="H25" s="281"/>
      <c r="I25" s="210">
        <f t="shared" si="1"/>
        <v>0</v>
      </c>
      <c r="J25" s="282"/>
      <c r="K25" s="281"/>
      <c r="L25" s="210">
        <f t="shared" si="2"/>
        <v>0</v>
      </c>
      <c r="M25" s="282"/>
      <c r="N25" s="281"/>
      <c r="O25" s="210">
        <f t="shared" si="3"/>
        <v>0</v>
      </c>
      <c r="P25" s="282"/>
      <c r="Q25" s="281"/>
      <c r="R25" s="210">
        <f t="shared" si="4"/>
        <v>0</v>
      </c>
      <c r="S25" s="282"/>
      <c r="T25" s="281"/>
      <c r="U25" s="210">
        <f t="shared" si="5"/>
        <v>0</v>
      </c>
      <c r="V25" s="282"/>
      <c r="W25" s="281"/>
      <c r="X25" s="210">
        <f t="shared" si="6"/>
        <v>0</v>
      </c>
      <c r="Y25" s="282"/>
      <c r="Z25" s="281"/>
      <c r="AA25" s="210">
        <f t="shared" si="7"/>
        <v>0</v>
      </c>
      <c r="AB25" s="282"/>
      <c r="AC25" s="281"/>
      <c r="AD25" s="210">
        <f t="shared" si="8"/>
        <v>0</v>
      </c>
    </row>
    <row r="26" spans="1:30">
      <c r="A26" s="201">
        <v>20</v>
      </c>
      <c r="B26" s="16" t="s">
        <v>206</v>
      </c>
      <c r="C26" s="15"/>
      <c r="D26" s="282"/>
      <c r="E26" s="281"/>
      <c r="F26" s="210">
        <f t="shared" si="0"/>
        <v>0</v>
      </c>
      <c r="G26" s="282"/>
      <c r="H26" s="281"/>
      <c r="I26" s="210">
        <f t="shared" si="1"/>
        <v>0</v>
      </c>
      <c r="J26" s="282"/>
      <c r="K26" s="281"/>
      <c r="L26" s="210">
        <f t="shared" si="2"/>
        <v>0</v>
      </c>
      <c r="M26" s="282"/>
      <c r="N26" s="281"/>
      <c r="O26" s="210">
        <f t="shared" si="3"/>
        <v>0</v>
      </c>
      <c r="P26" s="282"/>
      <c r="Q26" s="281"/>
      <c r="R26" s="210">
        <f t="shared" si="4"/>
        <v>0</v>
      </c>
      <c r="S26" s="282"/>
      <c r="T26" s="281"/>
      <c r="U26" s="210">
        <f t="shared" si="5"/>
        <v>0</v>
      </c>
      <c r="V26" s="282"/>
      <c r="W26" s="281"/>
      <c r="X26" s="210">
        <f t="shared" si="6"/>
        <v>0</v>
      </c>
      <c r="Y26" s="282"/>
      <c r="Z26" s="281"/>
      <c r="AA26" s="210">
        <f t="shared" si="7"/>
        <v>0</v>
      </c>
      <c r="AB26" s="282"/>
      <c r="AC26" s="281"/>
      <c r="AD26" s="210">
        <f t="shared" si="8"/>
        <v>0</v>
      </c>
    </row>
    <row r="27" spans="1:30">
      <c r="A27" s="201">
        <v>21</v>
      </c>
      <c r="B27" s="16" t="s">
        <v>207</v>
      </c>
      <c r="C27" s="15"/>
      <c r="D27" s="282"/>
      <c r="E27" s="281"/>
      <c r="F27" s="210">
        <f t="shared" si="0"/>
        <v>0</v>
      </c>
      <c r="G27" s="282"/>
      <c r="H27" s="281"/>
      <c r="I27" s="210">
        <f t="shared" si="1"/>
        <v>0</v>
      </c>
      <c r="J27" s="282"/>
      <c r="K27" s="281"/>
      <c r="L27" s="210">
        <f t="shared" si="2"/>
        <v>0</v>
      </c>
      <c r="M27" s="282"/>
      <c r="N27" s="281"/>
      <c r="O27" s="210">
        <f t="shared" si="3"/>
        <v>0</v>
      </c>
      <c r="P27" s="282"/>
      <c r="Q27" s="281"/>
      <c r="R27" s="210">
        <f t="shared" si="4"/>
        <v>0</v>
      </c>
      <c r="S27" s="282"/>
      <c r="T27" s="281"/>
      <c r="U27" s="210">
        <f t="shared" si="5"/>
        <v>0</v>
      </c>
      <c r="V27" s="282"/>
      <c r="W27" s="281"/>
      <c r="X27" s="210">
        <f t="shared" si="6"/>
        <v>0</v>
      </c>
      <c r="Y27" s="282"/>
      <c r="Z27" s="281"/>
      <c r="AA27" s="210">
        <f t="shared" si="7"/>
        <v>0</v>
      </c>
      <c r="AB27" s="282"/>
      <c r="AC27" s="281"/>
      <c r="AD27" s="210">
        <f t="shared" si="8"/>
        <v>0</v>
      </c>
    </row>
    <row r="28" spans="1:30">
      <c r="A28" s="201">
        <v>22</v>
      </c>
      <c r="B28" s="284" t="s">
        <v>208</v>
      </c>
      <c r="C28" s="15"/>
      <c r="D28" s="282"/>
      <c r="E28" s="281"/>
      <c r="F28" s="210">
        <f t="shared" si="0"/>
        <v>0</v>
      </c>
      <c r="G28" s="282"/>
      <c r="H28" s="281"/>
      <c r="I28" s="210">
        <f t="shared" si="1"/>
        <v>0</v>
      </c>
      <c r="J28" s="282"/>
      <c r="K28" s="281"/>
      <c r="L28" s="210">
        <f t="shared" si="2"/>
        <v>0</v>
      </c>
      <c r="M28" s="282"/>
      <c r="N28" s="281"/>
      <c r="O28" s="210">
        <f t="shared" si="3"/>
        <v>0</v>
      </c>
      <c r="P28" s="282"/>
      <c r="Q28" s="281"/>
      <c r="R28" s="210">
        <f t="shared" si="4"/>
        <v>0</v>
      </c>
      <c r="S28" s="282"/>
      <c r="T28" s="281"/>
      <c r="U28" s="210">
        <f t="shared" si="5"/>
        <v>0</v>
      </c>
      <c r="V28" s="282"/>
      <c r="W28" s="281"/>
      <c r="X28" s="210">
        <f t="shared" si="6"/>
        <v>0</v>
      </c>
      <c r="Y28" s="282"/>
      <c r="Z28" s="281"/>
      <c r="AA28" s="210">
        <f t="shared" si="7"/>
        <v>0</v>
      </c>
      <c r="AB28" s="282"/>
      <c r="AC28" s="281"/>
      <c r="AD28" s="210">
        <f t="shared" si="8"/>
        <v>0</v>
      </c>
    </row>
    <row r="29" spans="1:30">
      <c r="A29" s="201">
        <v>23</v>
      </c>
      <c r="B29" s="284" t="s">
        <v>563</v>
      </c>
      <c r="C29" s="15"/>
      <c r="D29" s="282"/>
      <c r="E29" s="281"/>
      <c r="F29" s="210">
        <f t="shared" si="0"/>
        <v>0</v>
      </c>
      <c r="G29" s="282"/>
      <c r="H29" s="281"/>
      <c r="I29" s="210">
        <f t="shared" si="1"/>
        <v>0</v>
      </c>
      <c r="J29" s="282"/>
      <c r="K29" s="281"/>
      <c r="L29" s="210">
        <f t="shared" si="2"/>
        <v>0</v>
      </c>
      <c r="M29" s="282"/>
      <c r="N29" s="281"/>
      <c r="O29" s="210">
        <f t="shared" si="3"/>
        <v>0</v>
      </c>
      <c r="P29" s="282"/>
      <c r="Q29" s="281"/>
      <c r="R29" s="210">
        <f t="shared" si="4"/>
        <v>0</v>
      </c>
      <c r="S29" s="282"/>
      <c r="T29" s="281"/>
      <c r="U29" s="210">
        <f t="shared" si="5"/>
        <v>0</v>
      </c>
      <c r="V29" s="282"/>
      <c r="W29" s="281"/>
      <c r="X29" s="210">
        <f t="shared" si="6"/>
        <v>0</v>
      </c>
      <c r="Y29" s="282"/>
      <c r="Z29" s="281"/>
      <c r="AA29" s="210">
        <f t="shared" si="7"/>
        <v>0</v>
      </c>
      <c r="AB29" s="282"/>
      <c r="AC29" s="281"/>
      <c r="AD29" s="210">
        <f t="shared" si="8"/>
        <v>0</v>
      </c>
    </row>
    <row r="30" spans="1:30">
      <c r="A30" s="201">
        <v>24</v>
      </c>
      <c r="B30" s="284" t="s">
        <v>562</v>
      </c>
      <c r="C30" s="15"/>
      <c r="D30" s="282"/>
      <c r="E30" s="281"/>
      <c r="F30" s="210">
        <f t="shared" si="0"/>
        <v>0</v>
      </c>
      <c r="G30" s="282"/>
      <c r="H30" s="281"/>
      <c r="I30" s="210">
        <f t="shared" si="1"/>
        <v>0</v>
      </c>
      <c r="J30" s="282"/>
      <c r="K30" s="281"/>
      <c r="L30" s="210">
        <f t="shared" si="2"/>
        <v>0</v>
      </c>
      <c r="M30" s="282"/>
      <c r="N30" s="281"/>
      <c r="O30" s="210">
        <f t="shared" si="3"/>
        <v>0</v>
      </c>
      <c r="P30" s="282"/>
      <c r="Q30" s="281"/>
      <c r="R30" s="210">
        <f t="shared" si="4"/>
        <v>0</v>
      </c>
      <c r="S30" s="282"/>
      <c r="T30" s="281"/>
      <c r="U30" s="210">
        <f t="shared" si="5"/>
        <v>0</v>
      </c>
      <c r="V30" s="282"/>
      <c r="W30" s="281"/>
      <c r="X30" s="210">
        <f t="shared" si="6"/>
        <v>0</v>
      </c>
      <c r="Y30" s="282"/>
      <c r="Z30" s="281"/>
      <c r="AA30" s="210">
        <f t="shared" si="7"/>
        <v>0</v>
      </c>
      <c r="AB30" s="282"/>
      <c r="AC30" s="281"/>
      <c r="AD30" s="210">
        <f t="shared" si="8"/>
        <v>0</v>
      </c>
    </row>
    <row r="31" spans="1:30">
      <c r="A31" s="201">
        <v>25</v>
      </c>
      <c r="B31" s="284" t="s">
        <v>209</v>
      </c>
      <c r="C31" s="15"/>
      <c r="D31" s="282"/>
      <c r="E31" s="281"/>
      <c r="F31" s="210">
        <f t="shared" si="0"/>
        <v>0</v>
      </c>
      <c r="G31" s="282"/>
      <c r="H31" s="281"/>
      <c r="I31" s="210">
        <f t="shared" si="1"/>
        <v>0</v>
      </c>
      <c r="J31" s="282"/>
      <c r="K31" s="281"/>
      <c r="L31" s="210">
        <f t="shared" si="2"/>
        <v>0</v>
      </c>
      <c r="M31" s="282"/>
      <c r="N31" s="281"/>
      <c r="O31" s="210">
        <f t="shared" si="3"/>
        <v>0</v>
      </c>
      <c r="P31" s="282"/>
      <c r="Q31" s="281"/>
      <c r="R31" s="210">
        <f t="shared" si="4"/>
        <v>0</v>
      </c>
      <c r="S31" s="282"/>
      <c r="T31" s="281"/>
      <c r="U31" s="210">
        <f t="shared" si="5"/>
        <v>0</v>
      </c>
      <c r="V31" s="282"/>
      <c r="W31" s="281"/>
      <c r="X31" s="210">
        <f t="shared" si="6"/>
        <v>0</v>
      </c>
      <c r="Y31" s="282"/>
      <c r="Z31" s="281"/>
      <c r="AA31" s="210">
        <f t="shared" si="7"/>
        <v>0</v>
      </c>
      <c r="AB31" s="282"/>
      <c r="AC31" s="281"/>
      <c r="AD31" s="210">
        <f t="shared" si="8"/>
        <v>0</v>
      </c>
    </row>
    <row r="32" spans="1:30">
      <c r="A32" s="201">
        <v>26</v>
      </c>
      <c r="B32" s="284" t="s">
        <v>561</v>
      </c>
      <c r="C32" s="15"/>
      <c r="D32" s="282"/>
      <c r="E32" s="281"/>
      <c r="F32" s="210">
        <f t="shared" si="0"/>
        <v>0</v>
      </c>
      <c r="G32" s="282"/>
      <c r="H32" s="281"/>
      <c r="I32" s="210">
        <f t="shared" si="1"/>
        <v>0</v>
      </c>
      <c r="J32" s="282"/>
      <c r="K32" s="281"/>
      <c r="L32" s="210">
        <f t="shared" si="2"/>
        <v>0</v>
      </c>
      <c r="M32" s="282"/>
      <c r="N32" s="281"/>
      <c r="O32" s="210">
        <f t="shared" si="3"/>
        <v>0</v>
      </c>
      <c r="P32" s="282"/>
      <c r="Q32" s="281"/>
      <c r="R32" s="210">
        <f t="shared" si="4"/>
        <v>0</v>
      </c>
      <c r="S32" s="282"/>
      <c r="T32" s="281"/>
      <c r="U32" s="210">
        <f t="shared" si="5"/>
        <v>0</v>
      </c>
      <c r="V32" s="282"/>
      <c r="W32" s="281"/>
      <c r="X32" s="210">
        <f t="shared" si="6"/>
        <v>0</v>
      </c>
      <c r="Y32" s="282"/>
      <c r="Z32" s="281"/>
      <c r="AA32" s="210">
        <f t="shared" si="7"/>
        <v>0</v>
      </c>
      <c r="AB32" s="282"/>
      <c r="AC32" s="281"/>
      <c r="AD32" s="210">
        <f t="shared" si="8"/>
        <v>0</v>
      </c>
    </row>
    <row r="33" spans="1:30">
      <c r="A33" s="201">
        <v>27</v>
      </c>
      <c r="B33" s="284" t="s">
        <v>210</v>
      </c>
      <c r="C33" s="15"/>
      <c r="D33" s="282"/>
      <c r="E33" s="281"/>
      <c r="F33" s="210">
        <f t="shared" si="0"/>
        <v>0</v>
      </c>
      <c r="G33" s="282"/>
      <c r="H33" s="281"/>
      <c r="I33" s="210">
        <f t="shared" si="1"/>
        <v>0</v>
      </c>
      <c r="J33" s="282"/>
      <c r="K33" s="281"/>
      <c r="L33" s="210">
        <f t="shared" si="2"/>
        <v>0</v>
      </c>
      <c r="M33" s="282"/>
      <c r="N33" s="281"/>
      <c r="O33" s="210">
        <f t="shared" si="3"/>
        <v>0</v>
      </c>
      <c r="P33" s="282"/>
      <c r="Q33" s="281"/>
      <c r="R33" s="210">
        <f t="shared" si="4"/>
        <v>0</v>
      </c>
      <c r="S33" s="282"/>
      <c r="T33" s="281"/>
      <c r="U33" s="210">
        <f t="shared" si="5"/>
        <v>0</v>
      </c>
      <c r="V33" s="282"/>
      <c r="W33" s="281"/>
      <c r="X33" s="210">
        <f t="shared" si="6"/>
        <v>0</v>
      </c>
      <c r="Y33" s="282"/>
      <c r="Z33" s="281"/>
      <c r="AA33" s="210">
        <f t="shared" si="7"/>
        <v>0</v>
      </c>
      <c r="AB33" s="282"/>
      <c r="AC33" s="281"/>
      <c r="AD33" s="210">
        <f t="shared" si="8"/>
        <v>0</v>
      </c>
    </row>
    <row r="34" spans="1:30">
      <c r="A34" s="201">
        <v>28</v>
      </c>
      <c r="B34" s="283" t="s">
        <v>567</v>
      </c>
      <c r="C34" s="15"/>
      <c r="D34" s="282"/>
      <c r="E34" s="281"/>
      <c r="F34" s="210">
        <f t="shared" si="0"/>
        <v>0</v>
      </c>
      <c r="G34" s="282"/>
      <c r="H34" s="281"/>
      <c r="I34" s="210">
        <f t="shared" si="1"/>
        <v>0</v>
      </c>
      <c r="J34" s="282"/>
      <c r="K34" s="281"/>
      <c r="L34" s="210">
        <f t="shared" si="2"/>
        <v>0</v>
      </c>
      <c r="M34" s="282"/>
      <c r="N34" s="281"/>
      <c r="O34" s="210">
        <f t="shared" si="3"/>
        <v>0</v>
      </c>
      <c r="P34" s="282"/>
      <c r="Q34" s="281"/>
      <c r="R34" s="210">
        <f t="shared" si="4"/>
        <v>0</v>
      </c>
      <c r="S34" s="282"/>
      <c r="T34" s="281"/>
      <c r="U34" s="210">
        <f t="shared" si="5"/>
        <v>0</v>
      </c>
      <c r="V34" s="282"/>
      <c r="W34" s="281"/>
      <c r="X34" s="210">
        <f t="shared" si="6"/>
        <v>0</v>
      </c>
      <c r="Y34" s="282"/>
      <c r="Z34" s="281"/>
      <c r="AA34" s="210">
        <f t="shared" si="7"/>
        <v>0</v>
      </c>
      <c r="AB34" s="282"/>
      <c r="AC34" s="281"/>
      <c r="AD34" s="210">
        <f t="shared" si="8"/>
        <v>0</v>
      </c>
    </row>
    <row r="35" spans="1:30" s="18" customFormat="1">
      <c r="A35" s="200">
        <v>29</v>
      </c>
      <c r="B35" s="17" t="s">
        <v>211</v>
      </c>
      <c r="C35" s="255">
        <f t="shared" ref="C35:AD35" si="9">SUM(C7:C18,C28:C34)</f>
        <v>0</v>
      </c>
      <c r="D35" s="256">
        <f t="shared" si="9"/>
        <v>0</v>
      </c>
      <c r="E35" s="207">
        <f t="shared" si="9"/>
        <v>0</v>
      </c>
      <c r="F35" s="208">
        <f t="shared" si="9"/>
        <v>0</v>
      </c>
      <c r="G35" s="206">
        <f t="shared" si="9"/>
        <v>0</v>
      </c>
      <c r="H35" s="207">
        <f t="shared" si="9"/>
        <v>0</v>
      </c>
      <c r="I35" s="208">
        <f t="shared" si="9"/>
        <v>0</v>
      </c>
      <c r="J35" s="206">
        <f t="shared" si="9"/>
        <v>0</v>
      </c>
      <c r="K35" s="207">
        <f t="shared" si="9"/>
        <v>0</v>
      </c>
      <c r="L35" s="208">
        <f t="shared" si="9"/>
        <v>0</v>
      </c>
      <c r="M35" s="206">
        <f t="shared" si="9"/>
        <v>0</v>
      </c>
      <c r="N35" s="207">
        <f t="shared" si="9"/>
        <v>0</v>
      </c>
      <c r="O35" s="208">
        <f t="shared" si="9"/>
        <v>0</v>
      </c>
      <c r="P35" s="206">
        <f t="shared" si="9"/>
        <v>0</v>
      </c>
      <c r="Q35" s="207">
        <f t="shared" si="9"/>
        <v>0</v>
      </c>
      <c r="R35" s="208">
        <f t="shared" si="9"/>
        <v>0</v>
      </c>
      <c r="S35" s="206">
        <f t="shared" si="9"/>
        <v>0</v>
      </c>
      <c r="T35" s="207">
        <f t="shared" si="9"/>
        <v>0</v>
      </c>
      <c r="U35" s="208">
        <f t="shared" si="9"/>
        <v>0</v>
      </c>
      <c r="V35" s="206">
        <f t="shared" si="9"/>
        <v>0</v>
      </c>
      <c r="W35" s="207">
        <f t="shared" si="9"/>
        <v>0</v>
      </c>
      <c r="X35" s="208">
        <f t="shared" si="9"/>
        <v>0</v>
      </c>
      <c r="Y35" s="206">
        <f t="shared" si="9"/>
        <v>0</v>
      </c>
      <c r="Z35" s="207">
        <f t="shared" si="9"/>
        <v>0</v>
      </c>
      <c r="AA35" s="208">
        <f t="shared" si="9"/>
        <v>0</v>
      </c>
      <c r="AB35" s="206">
        <f t="shared" si="9"/>
        <v>0</v>
      </c>
      <c r="AC35" s="207">
        <f t="shared" si="9"/>
        <v>0</v>
      </c>
      <c r="AD35" s="208">
        <f t="shared" si="9"/>
        <v>0</v>
      </c>
    </row>
    <row r="36" spans="1:30" ht="15.75" customHeight="1">
      <c r="B36" s="1068" t="s">
        <v>560</v>
      </c>
      <c r="C36" s="1068"/>
      <c r="D36" s="1068"/>
      <c r="E36" s="1068"/>
      <c r="F36" s="1068"/>
      <c r="G36" s="1068"/>
      <c r="H36" s="1068"/>
      <c r="I36" s="1068"/>
      <c r="J36" s="1068"/>
      <c r="K36" s="1068"/>
      <c r="L36" s="1068"/>
      <c r="M36" s="1068"/>
      <c r="N36" s="1068"/>
      <c r="O36" s="1068"/>
      <c r="P36" s="1068"/>
      <c r="Q36" s="1068"/>
      <c r="R36" s="1068"/>
      <c r="S36" s="1068"/>
      <c r="T36" s="19"/>
      <c r="U36" s="19"/>
      <c r="V36" s="19"/>
      <c r="W36" s="19"/>
      <c r="X36" s="19"/>
      <c r="Y36" s="19"/>
      <c r="Z36" s="19"/>
      <c r="AA36" s="19"/>
      <c r="AB36" s="19"/>
      <c r="AC36" s="19"/>
      <c r="AD36" s="19"/>
    </row>
    <row r="39" spans="1:30">
      <c r="A39" s="10"/>
      <c r="B39" s="10"/>
      <c r="C39" s="10"/>
      <c r="D39" s="1069" t="s">
        <v>1267</v>
      </c>
      <c r="E39" s="1070"/>
      <c r="F39" s="1071"/>
      <c r="G39" s="1069" t="s">
        <v>1268</v>
      </c>
      <c r="H39" s="1070"/>
      <c r="I39" s="1071"/>
      <c r="J39" s="1069" t="s">
        <v>1269</v>
      </c>
      <c r="K39" s="1070"/>
      <c r="L39" s="1071"/>
      <c r="M39" s="1069" t="s">
        <v>1270</v>
      </c>
      <c r="N39" s="1070"/>
      <c r="O39" s="1071"/>
      <c r="P39" s="1069" t="s">
        <v>1271</v>
      </c>
      <c r="Q39" s="1070"/>
      <c r="R39" s="1071"/>
      <c r="S39" s="1069" t="s">
        <v>1272</v>
      </c>
      <c r="T39" s="1070"/>
      <c r="U39" s="1071"/>
      <c r="V39" s="1069" t="s">
        <v>1273</v>
      </c>
      <c r="W39" s="1070"/>
      <c r="X39" s="1071"/>
      <c r="Y39" s="1069" t="s">
        <v>1274</v>
      </c>
      <c r="Z39" s="1070"/>
      <c r="AA39" s="1071"/>
      <c r="AB39" s="1069" t="s">
        <v>1275</v>
      </c>
      <c r="AC39" s="1070"/>
      <c r="AD39" s="1071"/>
    </row>
    <row r="40" spans="1:30" ht="66" customHeight="1">
      <c r="A40" s="11"/>
      <c r="B40" s="11" t="s">
        <v>212</v>
      </c>
      <c r="C40" s="152" t="s">
        <v>558</v>
      </c>
      <c r="D40" s="12" t="s">
        <v>188</v>
      </c>
      <c r="E40" s="13" t="s">
        <v>189</v>
      </c>
      <c r="F40" s="14" t="s">
        <v>190</v>
      </c>
      <c r="G40" s="12" t="s">
        <v>188</v>
      </c>
      <c r="H40" s="13" t="s">
        <v>189</v>
      </c>
      <c r="I40" s="14" t="s">
        <v>190</v>
      </c>
      <c r="J40" s="12" t="s">
        <v>188</v>
      </c>
      <c r="K40" s="13" t="s">
        <v>189</v>
      </c>
      <c r="L40" s="14" t="s">
        <v>190</v>
      </c>
      <c r="M40" s="12" t="s">
        <v>188</v>
      </c>
      <c r="N40" s="13" t="s">
        <v>189</v>
      </c>
      <c r="O40" s="14" t="s">
        <v>190</v>
      </c>
      <c r="P40" s="12" t="s">
        <v>188</v>
      </c>
      <c r="Q40" s="13" t="s">
        <v>189</v>
      </c>
      <c r="R40" s="14" t="s">
        <v>190</v>
      </c>
      <c r="S40" s="12" t="s">
        <v>188</v>
      </c>
      <c r="T40" s="13" t="s">
        <v>189</v>
      </c>
      <c r="U40" s="14" t="s">
        <v>190</v>
      </c>
      <c r="V40" s="12" t="s">
        <v>188</v>
      </c>
      <c r="W40" s="13" t="s">
        <v>189</v>
      </c>
      <c r="X40" s="14" t="s">
        <v>190</v>
      </c>
      <c r="Y40" s="12" t="s">
        <v>188</v>
      </c>
      <c r="Z40" s="13" t="s">
        <v>189</v>
      </c>
      <c r="AA40" s="14" t="s">
        <v>190</v>
      </c>
      <c r="AB40" s="12" t="s">
        <v>188</v>
      </c>
      <c r="AC40" s="13" t="s">
        <v>189</v>
      </c>
      <c r="AD40" s="14" t="s">
        <v>190</v>
      </c>
    </row>
    <row r="41" spans="1:30">
      <c r="A41" s="202">
        <v>1</v>
      </c>
      <c r="B41" s="285" t="s">
        <v>566</v>
      </c>
      <c r="C41" s="15"/>
      <c r="D41" s="282"/>
      <c r="E41" s="281"/>
      <c r="F41" s="210">
        <f t="shared" ref="F41:F68" si="10">SUM(D41:E41)</f>
        <v>0</v>
      </c>
      <c r="G41" s="282"/>
      <c r="H41" s="281"/>
      <c r="I41" s="210">
        <f t="shared" ref="I41:I68" si="11">SUM(G41:H41)</f>
        <v>0</v>
      </c>
      <c r="J41" s="282"/>
      <c r="K41" s="281"/>
      <c r="L41" s="210">
        <f t="shared" ref="L41:L68" si="12">SUM(J41:K41)</f>
        <v>0</v>
      </c>
      <c r="M41" s="282"/>
      <c r="N41" s="281"/>
      <c r="O41" s="210">
        <f t="shared" ref="O41:O68" si="13">SUM(M41:N41)</f>
        <v>0</v>
      </c>
      <c r="P41" s="282"/>
      <c r="Q41" s="281"/>
      <c r="R41" s="210">
        <f t="shared" ref="R41:R68" si="14">SUM(P41:Q41)</f>
        <v>0</v>
      </c>
      <c r="S41" s="282"/>
      <c r="T41" s="281"/>
      <c r="U41" s="210">
        <f t="shared" ref="U41:U68" si="15">SUM(S41:T41)</f>
        <v>0</v>
      </c>
      <c r="V41" s="282"/>
      <c r="W41" s="281"/>
      <c r="X41" s="210">
        <f t="shared" ref="X41:X68" si="16">SUM(V41:W41)</f>
        <v>0</v>
      </c>
      <c r="Y41" s="282"/>
      <c r="Z41" s="281"/>
      <c r="AA41" s="210">
        <f t="shared" ref="AA41:AA68" si="17">SUM(Y41:Z41)</f>
        <v>0</v>
      </c>
      <c r="AB41" s="282"/>
      <c r="AC41" s="281"/>
      <c r="AD41" s="210">
        <f t="shared" ref="AD41:AD68" si="18">SUM(AB41:AC41)</f>
        <v>0</v>
      </c>
    </row>
    <row r="42" spans="1:30">
      <c r="A42" s="201">
        <v>2</v>
      </c>
      <c r="B42" s="284" t="s">
        <v>191</v>
      </c>
      <c r="C42" s="15"/>
      <c r="D42" s="282"/>
      <c r="E42" s="281"/>
      <c r="F42" s="210">
        <f t="shared" si="10"/>
        <v>0</v>
      </c>
      <c r="G42" s="282"/>
      <c r="H42" s="281"/>
      <c r="I42" s="210">
        <f t="shared" si="11"/>
        <v>0</v>
      </c>
      <c r="J42" s="282"/>
      <c r="K42" s="281"/>
      <c r="L42" s="210">
        <f t="shared" si="12"/>
        <v>0</v>
      </c>
      <c r="M42" s="282"/>
      <c r="N42" s="281"/>
      <c r="O42" s="210">
        <f t="shared" si="13"/>
        <v>0</v>
      </c>
      <c r="P42" s="282"/>
      <c r="Q42" s="281"/>
      <c r="R42" s="210">
        <f t="shared" si="14"/>
        <v>0</v>
      </c>
      <c r="S42" s="282"/>
      <c r="T42" s="281"/>
      <c r="U42" s="210">
        <f t="shared" si="15"/>
        <v>0</v>
      </c>
      <c r="V42" s="282"/>
      <c r="W42" s="281"/>
      <c r="X42" s="210">
        <f t="shared" si="16"/>
        <v>0</v>
      </c>
      <c r="Y42" s="282"/>
      <c r="Z42" s="281"/>
      <c r="AA42" s="210">
        <f t="shared" si="17"/>
        <v>0</v>
      </c>
      <c r="AB42" s="282"/>
      <c r="AC42" s="281"/>
      <c r="AD42" s="210">
        <f t="shared" si="18"/>
        <v>0</v>
      </c>
    </row>
    <row r="43" spans="1:30">
      <c r="A43" s="201">
        <v>3</v>
      </c>
      <c r="B43" s="284" t="s">
        <v>192</v>
      </c>
      <c r="C43" s="15"/>
      <c r="D43" s="282"/>
      <c r="E43" s="281"/>
      <c r="F43" s="210">
        <f t="shared" si="10"/>
        <v>0</v>
      </c>
      <c r="G43" s="282"/>
      <c r="H43" s="281"/>
      <c r="I43" s="210">
        <f t="shared" si="11"/>
        <v>0</v>
      </c>
      <c r="J43" s="282"/>
      <c r="K43" s="281"/>
      <c r="L43" s="210">
        <f t="shared" si="12"/>
        <v>0</v>
      </c>
      <c r="M43" s="282"/>
      <c r="N43" s="281"/>
      <c r="O43" s="210">
        <f t="shared" si="13"/>
        <v>0</v>
      </c>
      <c r="P43" s="282"/>
      <c r="Q43" s="281"/>
      <c r="R43" s="210">
        <f t="shared" si="14"/>
        <v>0</v>
      </c>
      <c r="S43" s="282"/>
      <c r="T43" s="281"/>
      <c r="U43" s="210">
        <f t="shared" si="15"/>
        <v>0</v>
      </c>
      <c r="V43" s="282"/>
      <c r="W43" s="281"/>
      <c r="X43" s="210">
        <f t="shared" si="16"/>
        <v>0</v>
      </c>
      <c r="Y43" s="282"/>
      <c r="Z43" s="281"/>
      <c r="AA43" s="210">
        <f t="shared" si="17"/>
        <v>0</v>
      </c>
      <c r="AB43" s="282"/>
      <c r="AC43" s="281"/>
      <c r="AD43" s="210">
        <f t="shared" si="18"/>
        <v>0</v>
      </c>
    </row>
    <row r="44" spans="1:30">
      <c r="A44" s="201">
        <v>4</v>
      </c>
      <c r="B44" s="284" t="s">
        <v>193</v>
      </c>
      <c r="C44" s="15"/>
      <c r="D44" s="282"/>
      <c r="E44" s="281"/>
      <c r="F44" s="210">
        <f t="shared" si="10"/>
        <v>0</v>
      </c>
      <c r="G44" s="282"/>
      <c r="H44" s="281"/>
      <c r="I44" s="210">
        <f t="shared" si="11"/>
        <v>0</v>
      </c>
      <c r="J44" s="282"/>
      <c r="K44" s="281"/>
      <c r="L44" s="210">
        <f t="shared" si="12"/>
        <v>0</v>
      </c>
      <c r="M44" s="282"/>
      <c r="N44" s="281"/>
      <c r="O44" s="210">
        <f t="shared" si="13"/>
        <v>0</v>
      </c>
      <c r="P44" s="282"/>
      <c r="Q44" s="281"/>
      <c r="R44" s="210">
        <f t="shared" si="14"/>
        <v>0</v>
      </c>
      <c r="S44" s="282"/>
      <c r="T44" s="281"/>
      <c r="U44" s="210">
        <f t="shared" si="15"/>
        <v>0</v>
      </c>
      <c r="V44" s="282"/>
      <c r="W44" s="281"/>
      <c r="X44" s="210">
        <f t="shared" si="16"/>
        <v>0</v>
      </c>
      <c r="Y44" s="282"/>
      <c r="Z44" s="281"/>
      <c r="AA44" s="210">
        <f t="shared" si="17"/>
        <v>0</v>
      </c>
      <c r="AB44" s="282"/>
      <c r="AC44" s="281"/>
      <c r="AD44" s="210">
        <f t="shared" si="18"/>
        <v>0</v>
      </c>
    </row>
    <row r="45" spans="1:30">
      <c r="A45" s="201">
        <v>5</v>
      </c>
      <c r="B45" s="284" t="s">
        <v>194</v>
      </c>
      <c r="C45" s="15"/>
      <c r="D45" s="282"/>
      <c r="E45" s="281"/>
      <c r="F45" s="210">
        <f t="shared" si="10"/>
        <v>0</v>
      </c>
      <c r="G45" s="282"/>
      <c r="H45" s="281"/>
      <c r="I45" s="210">
        <f t="shared" si="11"/>
        <v>0</v>
      </c>
      <c r="J45" s="282"/>
      <c r="K45" s="281"/>
      <c r="L45" s="210">
        <f t="shared" si="12"/>
        <v>0</v>
      </c>
      <c r="M45" s="282"/>
      <c r="N45" s="281"/>
      <c r="O45" s="210">
        <f t="shared" si="13"/>
        <v>0</v>
      </c>
      <c r="P45" s="282"/>
      <c r="Q45" s="281"/>
      <c r="R45" s="210">
        <f t="shared" si="14"/>
        <v>0</v>
      </c>
      <c r="S45" s="282"/>
      <c r="T45" s="281"/>
      <c r="U45" s="210">
        <f t="shared" si="15"/>
        <v>0</v>
      </c>
      <c r="V45" s="282"/>
      <c r="W45" s="281"/>
      <c r="X45" s="210">
        <f t="shared" si="16"/>
        <v>0</v>
      </c>
      <c r="Y45" s="282"/>
      <c r="Z45" s="281"/>
      <c r="AA45" s="210">
        <f t="shared" si="17"/>
        <v>0</v>
      </c>
      <c r="AB45" s="282"/>
      <c r="AC45" s="281"/>
      <c r="AD45" s="210">
        <f t="shared" si="18"/>
        <v>0</v>
      </c>
    </row>
    <row r="46" spans="1:30">
      <c r="A46" s="201">
        <v>6</v>
      </c>
      <c r="B46" s="284" t="s">
        <v>195</v>
      </c>
      <c r="C46" s="15"/>
      <c r="D46" s="282"/>
      <c r="E46" s="281"/>
      <c r="F46" s="210">
        <f t="shared" si="10"/>
        <v>0</v>
      </c>
      <c r="G46" s="282"/>
      <c r="H46" s="281"/>
      <c r="I46" s="210">
        <f t="shared" si="11"/>
        <v>0</v>
      </c>
      <c r="J46" s="282"/>
      <c r="K46" s="281"/>
      <c r="L46" s="210">
        <f t="shared" si="12"/>
        <v>0</v>
      </c>
      <c r="M46" s="282"/>
      <c r="N46" s="281"/>
      <c r="O46" s="210">
        <f t="shared" si="13"/>
        <v>0</v>
      </c>
      <c r="P46" s="282"/>
      <c r="Q46" s="281"/>
      <c r="R46" s="210">
        <f t="shared" si="14"/>
        <v>0</v>
      </c>
      <c r="S46" s="282"/>
      <c r="T46" s="281"/>
      <c r="U46" s="210">
        <f t="shared" si="15"/>
        <v>0</v>
      </c>
      <c r="V46" s="282"/>
      <c r="W46" s="281"/>
      <c r="X46" s="210">
        <f t="shared" si="16"/>
        <v>0</v>
      </c>
      <c r="Y46" s="282"/>
      <c r="Z46" s="281"/>
      <c r="AA46" s="210">
        <f t="shared" si="17"/>
        <v>0</v>
      </c>
      <c r="AB46" s="282"/>
      <c r="AC46" s="281"/>
      <c r="AD46" s="210">
        <f t="shared" si="18"/>
        <v>0</v>
      </c>
    </row>
    <row r="47" spans="1:30">
      <c r="A47" s="201">
        <v>7</v>
      </c>
      <c r="B47" s="284" t="s">
        <v>196</v>
      </c>
      <c r="C47" s="16"/>
      <c r="D47" s="282"/>
      <c r="E47" s="281"/>
      <c r="F47" s="210">
        <f t="shared" si="10"/>
        <v>0</v>
      </c>
      <c r="G47" s="282"/>
      <c r="H47" s="281"/>
      <c r="I47" s="210">
        <f t="shared" si="11"/>
        <v>0</v>
      </c>
      <c r="J47" s="282"/>
      <c r="K47" s="281"/>
      <c r="L47" s="210">
        <f t="shared" si="12"/>
        <v>0</v>
      </c>
      <c r="M47" s="282"/>
      <c r="N47" s="281"/>
      <c r="O47" s="210">
        <f t="shared" si="13"/>
        <v>0</v>
      </c>
      <c r="P47" s="282"/>
      <c r="Q47" s="281"/>
      <c r="R47" s="210">
        <f t="shared" si="14"/>
        <v>0</v>
      </c>
      <c r="S47" s="282"/>
      <c r="T47" s="281"/>
      <c r="U47" s="210">
        <f t="shared" si="15"/>
        <v>0</v>
      </c>
      <c r="V47" s="282"/>
      <c r="W47" s="281"/>
      <c r="X47" s="210">
        <f t="shared" si="16"/>
        <v>0</v>
      </c>
      <c r="Y47" s="282"/>
      <c r="Z47" s="281"/>
      <c r="AA47" s="210">
        <f t="shared" si="17"/>
        <v>0</v>
      </c>
      <c r="AB47" s="282"/>
      <c r="AC47" s="281"/>
      <c r="AD47" s="210">
        <f t="shared" si="18"/>
        <v>0</v>
      </c>
    </row>
    <row r="48" spans="1:30">
      <c r="A48" s="201">
        <v>8</v>
      </c>
      <c r="B48" s="284" t="s">
        <v>197</v>
      </c>
      <c r="C48" s="16"/>
      <c r="D48" s="282"/>
      <c r="E48" s="281"/>
      <c r="F48" s="210">
        <f t="shared" si="10"/>
        <v>0</v>
      </c>
      <c r="G48" s="282"/>
      <c r="H48" s="281"/>
      <c r="I48" s="210">
        <f t="shared" si="11"/>
        <v>0</v>
      </c>
      <c r="J48" s="282"/>
      <c r="K48" s="281"/>
      <c r="L48" s="210">
        <f t="shared" si="12"/>
        <v>0</v>
      </c>
      <c r="M48" s="282"/>
      <c r="N48" s="281"/>
      <c r="O48" s="210">
        <f t="shared" si="13"/>
        <v>0</v>
      </c>
      <c r="P48" s="282"/>
      <c r="Q48" s="281"/>
      <c r="R48" s="210">
        <f t="shared" si="14"/>
        <v>0</v>
      </c>
      <c r="S48" s="282"/>
      <c r="T48" s="281"/>
      <c r="U48" s="210">
        <f t="shared" si="15"/>
        <v>0</v>
      </c>
      <c r="V48" s="282"/>
      <c r="W48" s="281"/>
      <c r="X48" s="210">
        <f t="shared" si="16"/>
        <v>0</v>
      </c>
      <c r="Y48" s="282"/>
      <c r="Z48" s="281"/>
      <c r="AA48" s="210">
        <f t="shared" si="17"/>
        <v>0</v>
      </c>
      <c r="AB48" s="282"/>
      <c r="AC48" s="281"/>
      <c r="AD48" s="210">
        <f t="shared" si="18"/>
        <v>0</v>
      </c>
    </row>
    <row r="49" spans="1:30">
      <c r="A49" s="201">
        <v>9</v>
      </c>
      <c r="B49" s="284" t="s">
        <v>198</v>
      </c>
      <c r="C49" s="16"/>
      <c r="D49" s="282"/>
      <c r="E49" s="281"/>
      <c r="F49" s="210">
        <f t="shared" si="10"/>
        <v>0</v>
      </c>
      <c r="G49" s="282"/>
      <c r="H49" s="281"/>
      <c r="I49" s="210">
        <f t="shared" si="11"/>
        <v>0</v>
      </c>
      <c r="J49" s="282"/>
      <c r="K49" s="281"/>
      <c r="L49" s="210">
        <f t="shared" si="12"/>
        <v>0</v>
      </c>
      <c r="M49" s="282"/>
      <c r="N49" s="281"/>
      <c r="O49" s="210">
        <f t="shared" si="13"/>
        <v>0</v>
      </c>
      <c r="P49" s="282"/>
      <c r="Q49" s="281"/>
      <c r="R49" s="210">
        <f t="shared" si="14"/>
        <v>0</v>
      </c>
      <c r="S49" s="282"/>
      <c r="T49" s="281"/>
      <c r="U49" s="210">
        <f t="shared" si="15"/>
        <v>0</v>
      </c>
      <c r="V49" s="282"/>
      <c r="W49" s="281"/>
      <c r="X49" s="210">
        <f t="shared" si="16"/>
        <v>0</v>
      </c>
      <c r="Y49" s="282"/>
      <c r="Z49" s="281"/>
      <c r="AA49" s="210">
        <f t="shared" si="17"/>
        <v>0</v>
      </c>
      <c r="AB49" s="282"/>
      <c r="AC49" s="281"/>
      <c r="AD49" s="210">
        <f t="shared" si="18"/>
        <v>0</v>
      </c>
    </row>
    <row r="50" spans="1:30">
      <c r="A50" s="201">
        <v>10</v>
      </c>
      <c r="B50" s="790" t="s">
        <v>1447</v>
      </c>
      <c r="C50" s="16"/>
      <c r="D50" s="282"/>
      <c r="E50" s="281"/>
      <c r="F50" s="210">
        <f t="shared" si="10"/>
        <v>0</v>
      </c>
      <c r="G50" s="282"/>
      <c r="H50" s="281"/>
      <c r="I50" s="210">
        <f t="shared" si="11"/>
        <v>0</v>
      </c>
      <c r="J50" s="282"/>
      <c r="K50" s="281"/>
      <c r="L50" s="210">
        <f t="shared" si="12"/>
        <v>0</v>
      </c>
      <c r="M50" s="282"/>
      <c r="N50" s="281"/>
      <c r="O50" s="210">
        <f t="shared" si="13"/>
        <v>0</v>
      </c>
      <c r="P50" s="282"/>
      <c r="Q50" s="281"/>
      <c r="R50" s="210">
        <f t="shared" si="14"/>
        <v>0</v>
      </c>
      <c r="S50" s="282"/>
      <c r="T50" s="281"/>
      <c r="U50" s="210">
        <f t="shared" si="15"/>
        <v>0</v>
      </c>
      <c r="V50" s="282"/>
      <c r="W50" s="281"/>
      <c r="X50" s="210">
        <f t="shared" si="16"/>
        <v>0</v>
      </c>
      <c r="Y50" s="282"/>
      <c r="Z50" s="281"/>
      <c r="AA50" s="210">
        <f t="shared" si="17"/>
        <v>0</v>
      </c>
      <c r="AB50" s="282"/>
      <c r="AC50" s="281"/>
      <c r="AD50" s="210">
        <f t="shared" si="18"/>
        <v>0</v>
      </c>
    </row>
    <row r="51" spans="1:30">
      <c r="A51" s="201">
        <v>11</v>
      </c>
      <c r="B51" s="284" t="s">
        <v>565</v>
      </c>
      <c r="C51" s="15"/>
      <c r="D51" s="282"/>
      <c r="E51" s="281"/>
      <c r="F51" s="210">
        <f t="shared" si="10"/>
        <v>0</v>
      </c>
      <c r="G51" s="282"/>
      <c r="H51" s="281"/>
      <c r="I51" s="210">
        <f t="shared" si="11"/>
        <v>0</v>
      </c>
      <c r="J51" s="282"/>
      <c r="K51" s="281"/>
      <c r="L51" s="210">
        <f t="shared" si="12"/>
        <v>0</v>
      </c>
      <c r="M51" s="282"/>
      <c r="N51" s="281"/>
      <c r="O51" s="210">
        <f t="shared" si="13"/>
        <v>0</v>
      </c>
      <c r="P51" s="282"/>
      <c r="Q51" s="281"/>
      <c r="R51" s="210">
        <f t="shared" si="14"/>
        <v>0</v>
      </c>
      <c r="S51" s="282"/>
      <c r="T51" s="281"/>
      <c r="U51" s="210">
        <f t="shared" si="15"/>
        <v>0</v>
      </c>
      <c r="V51" s="282"/>
      <c r="W51" s="281"/>
      <c r="X51" s="210">
        <f t="shared" si="16"/>
        <v>0</v>
      </c>
      <c r="Y51" s="282"/>
      <c r="Z51" s="281"/>
      <c r="AA51" s="210">
        <f t="shared" si="17"/>
        <v>0</v>
      </c>
      <c r="AB51" s="282"/>
      <c r="AC51" s="281"/>
      <c r="AD51" s="210">
        <f t="shared" si="18"/>
        <v>0</v>
      </c>
    </row>
    <row r="52" spans="1:30">
      <c r="A52" s="201">
        <v>12</v>
      </c>
      <c r="B52" s="284" t="s">
        <v>564</v>
      </c>
      <c r="C52" s="254">
        <f>SUM(C53:C61)</f>
        <v>0</v>
      </c>
      <c r="D52" s="211">
        <f>SUM(D53:D61)</f>
        <v>0</v>
      </c>
      <c r="E52" s="209">
        <f>SUM(E53:E61)</f>
        <v>0</v>
      </c>
      <c r="F52" s="210">
        <f t="shared" si="10"/>
        <v>0</v>
      </c>
      <c r="G52" s="211">
        <f>SUM(G53:G61)</f>
        <v>0</v>
      </c>
      <c r="H52" s="209">
        <f>SUM(H53:H61)</f>
        <v>0</v>
      </c>
      <c r="I52" s="210">
        <f t="shared" si="11"/>
        <v>0</v>
      </c>
      <c r="J52" s="211">
        <f>SUM(J53:J61)</f>
        <v>0</v>
      </c>
      <c r="K52" s="209">
        <f>SUM(K53:K61)</f>
        <v>0</v>
      </c>
      <c r="L52" s="210">
        <f t="shared" si="12"/>
        <v>0</v>
      </c>
      <c r="M52" s="211">
        <f>SUM(M53:M61)</f>
        <v>0</v>
      </c>
      <c r="N52" s="209">
        <f>SUM(N53:N61)</f>
        <v>0</v>
      </c>
      <c r="O52" s="210">
        <f t="shared" si="13"/>
        <v>0</v>
      </c>
      <c r="P52" s="211">
        <f>SUM(P53:P61)</f>
        <v>0</v>
      </c>
      <c r="Q52" s="209">
        <f>SUM(Q53:Q61)</f>
        <v>0</v>
      </c>
      <c r="R52" s="210">
        <f t="shared" si="14"/>
        <v>0</v>
      </c>
      <c r="S52" s="211">
        <f>SUM(S53:S61)</f>
        <v>0</v>
      </c>
      <c r="T52" s="209">
        <f>SUM(T53:T61)</f>
        <v>0</v>
      </c>
      <c r="U52" s="210">
        <f t="shared" si="15"/>
        <v>0</v>
      </c>
      <c r="V52" s="211">
        <f>SUM(V53:V61)</f>
        <v>0</v>
      </c>
      <c r="W52" s="209">
        <f>SUM(W53:W61)</f>
        <v>0</v>
      </c>
      <c r="X52" s="210">
        <f t="shared" si="16"/>
        <v>0</v>
      </c>
      <c r="Y52" s="211">
        <f>SUM(Y53:Y61)</f>
        <v>0</v>
      </c>
      <c r="Z52" s="209">
        <f>SUM(Z53:Z61)</f>
        <v>0</v>
      </c>
      <c r="AA52" s="210">
        <f t="shared" si="17"/>
        <v>0</v>
      </c>
      <c r="AB52" s="211">
        <f>SUM(AB53:AB61)</f>
        <v>0</v>
      </c>
      <c r="AC52" s="209">
        <f>SUM(AC53:AC61)</f>
        <v>0</v>
      </c>
      <c r="AD52" s="210">
        <f t="shared" si="18"/>
        <v>0</v>
      </c>
    </row>
    <row r="53" spans="1:30">
      <c r="A53" s="201">
        <v>13</v>
      </c>
      <c r="B53" s="16" t="s">
        <v>199</v>
      </c>
      <c r="C53" s="15"/>
      <c r="D53" s="282"/>
      <c r="E53" s="281"/>
      <c r="F53" s="210">
        <f t="shared" si="10"/>
        <v>0</v>
      </c>
      <c r="G53" s="282"/>
      <c r="H53" s="281"/>
      <c r="I53" s="210">
        <f t="shared" si="11"/>
        <v>0</v>
      </c>
      <c r="J53" s="282"/>
      <c r="K53" s="281"/>
      <c r="L53" s="210">
        <f t="shared" si="12"/>
        <v>0</v>
      </c>
      <c r="M53" s="282"/>
      <c r="N53" s="281"/>
      <c r="O53" s="210">
        <f t="shared" si="13"/>
        <v>0</v>
      </c>
      <c r="P53" s="282"/>
      <c r="Q53" s="281"/>
      <c r="R53" s="210">
        <f t="shared" si="14"/>
        <v>0</v>
      </c>
      <c r="S53" s="282"/>
      <c r="T53" s="281"/>
      <c r="U53" s="210">
        <f t="shared" si="15"/>
        <v>0</v>
      </c>
      <c r="V53" s="282"/>
      <c r="W53" s="281"/>
      <c r="X53" s="210">
        <f t="shared" si="16"/>
        <v>0</v>
      </c>
      <c r="Y53" s="282"/>
      <c r="Z53" s="281"/>
      <c r="AA53" s="210">
        <f t="shared" si="17"/>
        <v>0</v>
      </c>
      <c r="AB53" s="282"/>
      <c r="AC53" s="281"/>
      <c r="AD53" s="210">
        <f t="shared" si="18"/>
        <v>0</v>
      </c>
    </row>
    <row r="54" spans="1:30">
      <c r="A54" s="201">
        <v>14</v>
      </c>
      <c r="B54" s="16" t="s">
        <v>200</v>
      </c>
      <c r="C54" s="15"/>
      <c r="D54" s="282"/>
      <c r="E54" s="281"/>
      <c r="F54" s="210">
        <f t="shared" si="10"/>
        <v>0</v>
      </c>
      <c r="G54" s="282"/>
      <c r="H54" s="281"/>
      <c r="I54" s="210">
        <f t="shared" si="11"/>
        <v>0</v>
      </c>
      <c r="J54" s="282"/>
      <c r="K54" s="281"/>
      <c r="L54" s="210">
        <f t="shared" si="12"/>
        <v>0</v>
      </c>
      <c r="M54" s="282"/>
      <c r="N54" s="281"/>
      <c r="O54" s="210">
        <f t="shared" si="13"/>
        <v>0</v>
      </c>
      <c r="P54" s="282"/>
      <c r="Q54" s="281"/>
      <c r="R54" s="210">
        <f t="shared" si="14"/>
        <v>0</v>
      </c>
      <c r="S54" s="282"/>
      <c r="T54" s="281"/>
      <c r="U54" s="210">
        <f t="shared" si="15"/>
        <v>0</v>
      </c>
      <c r="V54" s="282"/>
      <c r="W54" s="281"/>
      <c r="X54" s="210">
        <f t="shared" si="16"/>
        <v>0</v>
      </c>
      <c r="Y54" s="282"/>
      <c r="Z54" s="281"/>
      <c r="AA54" s="210">
        <f t="shared" si="17"/>
        <v>0</v>
      </c>
      <c r="AB54" s="282"/>
      <c r="AC54" s="281"/>
      <c r="AD54" s="210">
        <f t="shared" si="18"/>
        <v>0</v>
      </c>
    </row>
    <row r="55" spans="1:30">
      <c r="A55" s="201">
        <v>15</v>
      </c>
      <c r="B55" s="16" t="s">
        <v>201</v>
      </c>
      <c r="C55" s="15"/>
      <c r="D55" s="282"/>
      <c r="E55" s="281"/>
      <c r="F55" s="210">
        <f t="shared" si="10"/>
        <v>0</v>
      </c>
      <c r="G55" s="282"/>
      <c r="H55" s="281"/>
      <c r="I55" s="210">
        <f t="shared" si="11"/>
        <v>0</v>
      </c>
      <c r="J55" s="282"/>
      <c r="K55" s="281"/>
      <c r="L55" s="210">
        <f t="shared" si="12"/>
        <v>0</v>
      </c>
      <c r="M55" s="282"/>
      <c r="N55" s="281"/>
      <c r="O55" s="210">
        <f t="shared" si="13"/>
        <v>0</v>
      </c>
      <c r="P55" s="282"/>
      <c r="Q55" s="281"/>
      <c r="R55" s="210">
        <f t="shared" si="14"/>
        <v>0</v>
      </c>
      <c r="S55" s="282"/>
      <c r="T55" s="281"/>
      <c r="U55" s="210">
        <f t="shared" si="15"/>
        <v>0</v>
      </c>
      <c r="V55" s="282"/>
      <c r="W55" s="281"/>
      <c r="X55" s="210">
        <f t="shared" si="16"/>
        <v>0</v>
      </c>
      <c r="Y55" s="282"/>
      <c r="Z55" s="281"/>
      <c r="AA55" s="210">
        <f t="shared" si="17"/>
        <v>0</v>
      </c>
      <c r="AB55" s="282"/>
      <c r="AC55" s="281"/>
      <c r="AD55" s="210">
        <f t="shared" si="18"/>
        <v>0</v>
      </c>
    </row>
    <row r="56" spans="1:30">
      <c r="A56" s="201">
        <v>16</v>
      </c>
      <c r="B56" s="16" t="s">
        <v>202</v>
      </c>
      <c r="C56" s="15"/>
      <c r="D56" s="282"/>
      <c r="E56" s="281"/>
      <c r="F56" s="210">
        <f t="shared" si="10"/>
        <v>0</v>
      </c>
      <c r="G56" s="282"/>
      <c r="H56" s="281"/>
      <c r="I56" s="210">
        <f t="shared" si="11"/>
        <v>0</v>
      </c>
      <c r="J56" s="282"/>
      <c r="K56" s="281"/>
      <c r="L56" s="210">
        <f t="shared" si="12"/>
        <v>0</v>
      </c>
      <c r="M56" s="282"/>
      <c r="N56" s="281"/>
      <c r="O56" s="210">
        <f t="shared" si="13"/>
        <v>0</v>
      </c>
      <c r="P56" s="282"/>
      <c r="Q56" s="281"/>
      <c r="R56" s="210">
        <f t="shared" si="14"/>
        <v>0</v>
      </c>
      <c r="S56" s="282"/>
      <c r="T56" s="281"/>
      <c r="U56" s="210">
        <f t="shared" si="15"/>
        <v>0</v>
      </c>
      <c r="V56" s="282"/>
      <c r="W56" s="281"/>
      <c r="X56" s="210">
        <f t="shared" si="16"/>
        <v>0</v>
      </c>
      <c r="Y56" s="282"/>
      <c r="Z56" s="281"/>
      <c r="AA56" s="210">
        <f t="shared" si="17"/>
        <v>0</v>
      </c>
      <c r="AB56" s="282"/>
      <c r="AC56" s="281"/>
      <c r="AD56" s="210">
        <f t="shared" si="18"/>
        <v>0</v>
      </c>
    </row>
    <row r="57" spans="1:30">
      <c r="A57" s="201">
        <v>17</v>
      </c>
      <c r="B57" s="16" t="s">
        <v>203</v>
      </c>
      <c r="C57" s="15"/>
      <c r="D57" s="282"/>
      <c r="E57" s="281"/>
      <c r="F57" s="210">
        <f t="shared" si="10"/>
        <v>0</v>
      </c>
      <c r="G57" s="282"/>
      <c r="H57" s="281"/>
      <c r="I57" s="210">
        <f t="shared" si="11"/>
        <v>0</v>
      </c>
      <c r="J57" s="282"/>
      <c r="K57" s="281"/>
      <c r="L57" s="210">
        <f t="shared" si="12"/>
        <v>0</v>
      </c>
      <c r="M57" s="282"/>
      <c r="N57" s="281"/>
      <c r="O57" s="210">
        <f t="shared" si="13"/>
        <v>0</v>
      </c>
      <c r="P57" s="282"/>
      <c r="Q57" s="281"/>
      <c r="R57" s="210">
        <f t="shared" si="14"/>
        <v>0</v>
      </c>
      <c r="S57" s="282"/>
      <c r="T57" s="281"/>
      <c r="U57" s="210">
        <f t="shared" si="15"/>
        <v>0</v>
      </c>
      <c r="V57" s="282"/>
      <c r="W57" s="281"/>
      <c r="X57" s="210">
        <f t="shared" si="16"/>
        <v>0</v>
      </c>
      <c r="Y57" s="282"/>
      <c r="Z57" s="281"/>
      <c r="AA57" s="210">
        <f t="shared" si="17"/>
        <v>0</v>
      </c>
      <c r="AB57" s="282"/>
      <c r="AC57" s="281"/>
      <c r="AD57" s="210">
        <f t="shared" si="18"/>
        <v>0</v>
      </c>
    </row>
    <row r="58" spans="1:30">
      <c r="A58" s="201">
        <v>18</v>
      </c>
      <c r="B58" s="16" t="s">
        <v>204</v>
      </c>
      <c r="C58" s="15"/>
      <c r="D58" s="282"/>
      <c r="E58" s="281"/>
      <c r="F58" s="210">
        <f t="shared" si="10"/>
        <v>0</v>
      </c>
      <c r="G58" s="282"/>
      <c r="H58" s="281"/>
      <c r="I58" s="210">
        <f t="shared" si="11"/>
        <v>0</v>
      </c>
      <c r="J58" s="282"/>
      <c r="K58" s="281"/>
      <c r="L58" s="210">
        <f t="shared" si="12"/>
        <v>0</v>
      </c>
      <c r="M58" s="282"/>
      <c r="N58" s="281"/>
      <c r="O58" s="210">
        <f t="shared" si="13"/>
        <v>0</v>
      </c>
      <c r="P58" s="282"/>
      <c r="Q58" s="281"/>
      <c r="R58" s="210">
        <f t="shared" si="14"/>
        <v>0</v>
      </c>
      <c r="S58" s="282"/>
      <c r="T58" s="281"/>
      <c r="U58" s="210">
        <f t="shared" si="15"/>
        <v>0</v>
      </c>
      <c r="V58" s="282"/>
      <c r="W58" s="281"/>
      <c r="X58" s="210">
        <f t="shared" si="16"/>
        <v>0</v>
      </c>
      <c r="Y58" s="282"/>
      <c r="Z58" s="281"/>
      <c r="AA58" s="210">
        <f t="shared" si="17"/>
        <v>0</v>
      </c>
      <c r="AB58" s="282"/>
      <c r="AC58" s="281"/>
      <c r="AD58" s="210">
        <f t="shared" si="18"/>
        <v>0</v>
      </c>
    </row>
    <row r="59" spans="1:30">
      <c r="A59" s="201">
        <v>19</v>
      </c>
      <c r="B59" s="16" t="s">
        <v>205</v>
      </c>
      <c r="C59" s="15"/>
      <c r="D59" s="282"/>
      <c r="E59" s="281"/>
      <c r="F59" s="210">
        <f t="shared" si="10"/>
        <v>0</v>
      </c>
      <c r="G59" s="282"/>
      <c r="H59" s="281"/>
      <c r="I59" s="210">
        <f t="shared" si="11"/>
        <v>0</v>
      </c>
      <c r="J59" s="282"/>
      <c r="K59" s="281"/>
      <c r="L59" s="210">
        <f t="shared" si="12"/>
        <v>0</v>
      </c>
      <c r="M59" s="282"/>
      <c r="N59" s="281"/>
      <c r="O59" s="210">
        <f t="shared" si="13"/>
        <v>0</v>
      </c>
      <c r="P59" s="282"/>
      <c r="Q59" s="281"/>
      <c r="R59" s="210">
        <f t="shared" si="14"/>
        <v>0</v>
      </c>
      <c r="S59" s="282"/>
      <c r="T59" s="281"/>
      <c r="U59" s="210">
        <f t="shared" si="15"/>
        <v>0</v>
      </c>
      <c r="V59" s="282"/>
      <c r="W59" s="281"/>
      <c r="X59" s="210">
        <f t="shared" si="16"/>
        <v>0</v>
      </c>
      <c r="Y59" s="282"/>
      <c r="Z59" s="281"/>
      <c r="AA59" s="210">
        <f t="shared" si="17"/>
        <v>0</v>
      </c>
      <c r="AB59" s="282"/>
      <c r="AC59" s="281"/>
      <c r="AD59" s="210">
        <f t="shared" si="18"/>
        <v>0</v>
      </c>
    </row>
    <row r="60" spans="1:30">
      <c r="A60" s="201">
        <v>20</v>
      </c>
      <c r="B60" s="16" t="s">
        <v>206</v>
      </c>
      <c r="C60" s="15"/>
      <c r="D60" s="282"/>
      <c r="E60" s="281"/>
      <c r="F60" s="210">
        <f t="shared" si="10"/>
        <v>0</v>
      </c>
      <c r="G60" s="282"/>
      <c r="H60" s="281"/>
      <c r="I60" s="210">
        <f t="shared" si="11"/>
        <v>0</v>
      </c>
      <c r="J60" s="282"/>
      <c r="K60" s="281"/>
      <c r="L60" s="210">
        <f t="shared" si="12"/>
        <v>0</v>
      </c>
      <c r="M60" s="282"/>
      <c r="N60" s="281"/>
      <c r="O60" s="210">
        <f t="shared" si="13"/>
        <v>0</v>
      </c>
      <c r="P60" s="282"/>
      <c r="Q60" s="281"/>
      <c r="R60" s="210">
        <f t="shared" si="14"/>
        <v>0</v>
      </c>
      <c r="S60" s="282"/>
      <c r="T60" s="281"/>
      <c r="U60" s="210">
        <f t="shared" si="15"/>
        <v>0</v>
      </c>
      <c r="V60" s="282"/>
      <c r="W60" s="281"/>
      <c r="X60" s="210">
        <f t="shared" si="16"/>
        <v>0</v>
      </c>
      <c r="Y60" s="282"/>
      <c r="Z60" s="281"/>
      <c r="AA60" s="210">
        <f t="shared" si="17"/>
        <v>0</v>
      </c>
      <c r="AB60" s="282"/>
      <c r="AC60" s="281"/>
      <c r="AD60" s="210">
        <f t="shared" si="18"/>
        <v>0</v>
      </c>
    </row>
    <row r="61" spans="1:30">
      <c r="A61" s="201">
        <v>21</v>
      </c>
      <c r="B61" s="16" t="s">
        <v>207</v>
      </c>
      <c r="C61" s="15"/>
      <c r="D61" s="282"/>
      <c r="E61" s="281"/>
      <c r="F61" s="210">
        <f t="shared" si="10"/>
        <v>0</v>
      </c>
      <c r="G61" s="282"/>
      <c r="H61" s="281"/>
      <c r="I61" s="210">
        <f t="shared" si="11"/>
        <v>0</v>
      </c>
      <c r="J61" s="282"/>
      <c r="K61" s="281"/>
      <c r="L61" s="210">
        <f t="shared" si="12"/>
        <v>0</v>
      </c>
      <c r="M61" s="282"/>
      <c r="N61" s="281"/>
      <c r="O61" s="210">
        <f t="shared" si="13"/>
        <v>0</v>
      </c>
      <c r="P61" s="282"/>
      <c r="Q61" s="281"/>
      <c r="R61" s="210">
        <f t="shared" si="14"/>
        <v>0</v>
      </c>
      <c r="S61" s="282"/>
      <c r="T61" s="281"/>
      <c r="U61" s="210">
        <f t="shared" si="15"/>
        <v>0</v>
      </c>
      <c r="V61" s="282"/>
      <c r="W61" s="281"/>
      <c r="X61" s="210">
        <f t="shared" si="16"/>
        <v>0</v>
      </c>
      <c r="Y61" s="282"/>
      <c r="Z61" s="281"/>
      <c r="AA61" s="210">
        <f t="shared" si="17"/>
        <v>0</v>
      </c>
      <c r="AB61" s="282"/>
      <c r="AC61" s="281"/>
      <c r="AD61" s="210">
        <f t="shared" si="18"/>
        <v>0</v>
      </c>
    </row>
    <row r="62" spans="1:30">
      <c r="A62" s="201">
        <v>22</v>
      </c>
      <c r="B62" s="284" t="s">
        <v>208</v>
      </c>
      <c r="C62" s="15"/>
      <c r="D62" s="282"/>
      <c r="E62" s="281"/>
      <c r="F62" s="210">
        <f t="shared" si="10"/>
        <v>0</v>
      </c>
      <c r="G62" s="282"/>
      <c r="H62" s="281"/>
      <c r="I62" s="210">
        <f t="shared" si="11"/>
        <v>0</v>
      </c>
      <c r="J62" s="282"/>
      <c r="K62" s="281"/>
      <c r="L62" s="210">
        <f t="shared" si="12"/>
        <v>0</v>
      </c>
      <c r="M62" s="282"/>
      <c r="N62" s="281"/>
      <c r="O62" s="210">
        <f t="shared" si="13"/>
        <v>0</v>
      </c>
      <c r="P62" s="282"/>
      <c r="Q62" s="281"/>
      <c r="R62" s="210">
        <f t="shared" si="14"/>
        <v>0</v>
      </c>
      <c r="S62" s="282"/>
      <c r="T62" s="281"/>
      <c r="U62" s="210">
        <f t="shared" si="15"/>
        <v>0</v>
      </c>
      <c r="V62" s="282"/>
      <c r="W62" s="281"/>
      <c r="X62" s="210">
        <f t="shared" si="16"/>
        <v>0</v>
      </c>
      <c r="Y62" s="282"/>
      <c r="Z62" s="281"/>
      <c r="AA62" s="210">
        <f t="shared" si="17"/>
        <v>0</v>
      </c>
      <c r="AB62" s="282"/>
      <c r="AC62" s="281"/>
      <c r="AD62" s="210">
        <f t="shared" si="18"/>
        <v>0</v>
      </c>
    </row>
    <row r="63" spans="1:30">
      <c r="A63" s="201">
        <v>23</v>
      </c>
      <c r="B63" s="284" t="s">
        <v>563</v>
      </c>
      <c r="C63" s="15"/>
      <c r="D63" s="282"/>
      <c r="E63" s="281"/>
      <c r="F63" s="210">
        <f t="shared" si="10"/>
        <v>0</v>
      </c>
      <c r="G63" s="282"/>
      <c r="H63" s="281"/>
      <c r="I63" s="210">
        <f t="shared" si="11"/>
        <v>0</v>
      </c>
      <c r="J63" s="282"/>
      <c r="K63" s="281"/>
      <c r="L63" s="210">
        <f t="shared" si="12"/>
        <v>0</v>
      </c>
      <c r="M63" s="282"/>
      <c r="N63" s="281"/>
      <c r="O63" s="210">
        <f t="shared" si="13"/>
        <v>0</v>
      </c>
      <c r="P63" s="282"/>
      <c r="Q63" s="281"/>
      <c r="R63" s="210">
        <f t="shared" si="14"/>
        <v>0</v>
      </c>
      <c r="S63" s="282"/>
      <c r="T63" s="281"/>
      <c r="U63" s="210">
        <f t="shared" si="15"/>
        <v>0</v>
      </c>
      <c r="V63" s="282"/>
      <c r="W63" s="281"/>
      <c r="X63" s="210">
        <f t="shared" si="16"/>
        <v>0</v>
      </c>
      <c r="Y63" s="282"/>
      <c r="Z63" s="281"/>
      <c r="AA63" s="210">
        <f t="shared" si="17"/>
        <v>0</v>
      </c>
      <c r="AB63" s="282"/>
      <c r="AC63" s="281"/>
      <c r="AD63" s="210">
        <f t="shared" si="18"/>
        <v>0</v>
      </c>
    </row>
    <row r="64" spans="1:30">
      <c r="A64" s="201">
        <v>24</v>
      </c>
      <c r="B64" s="284" t="s">
        <v>562</v>
      </c>
      <c r="C64" s="15"/>
      <c r="D64" s="282"/>
      <c r="E64" s="281"/>
      <c r="F64" s="210">
        <f t="shared" si="10"/>
        <v>0</v>
      </c>
      <c r="G64" s="282"/>
      <c r="H64" s="281"/>
      <c r="I64" s="210">
        <f t="shared" si="11"/>
        <v>0</v>
      </c>
      <c r="J64" s="282"/>
      <c r="K64" s="281"/>
      <c r="L64" s="210">
        <f t="shared" si="12"/>
        <v>0</v>
      </c>
      <c r="M64" s="282"/>
      <c r="N64" s="281"/>
      <c r="O64" s="210">
        <f t="shared" si="13"/>
        <v>0</v>
      </c>
      <c r="P64" s="282"/>
      <c r="Q64" s="281"/>
      <c r="R64" s="210">
        <f t="shared" si="14"/>
        <v>0</v>
      </c>
      <c r="S64" s="282"/>
      <c r="T64" s="281"/>
      <c r="U64" s="210">
        <f t="shared" si="15"/>
        <v>0</v>
      </c>
      <c r="V64" s="282"/>
      <c r="W64" s="281"/>
      <c r="X64" s="210">
        <f t="shared" si="16"/>
        <v>0</v>
      </c>
      <c r="Y64" s="282"/>
      <c r="Z64" s="281"/>
      <c r="AA64" s="210">
        <f t="shared" si="17"/>
        <v>0</v>
      </c>
      <c r="AB64" s="282"/>
      <c r="AC64" s="281"/>
      <c r="AD64" s="210">
        <f t="shared" si="18"/>
        <v>0</v>
      </c>
    </row>
    <row r="65" spans="1:30">
      <c r="A65" s="201">
        <v>25</v>
      </c>
      <c r="B65" s="284" t="s">
        <v>209</v>
      </c>
      <c r="C65" s="15"/>
      <c r="D65" s="282"/>
      <c r="E65" s="281"/>
      <c r="F65" s="210">
        <f t="shared" si="10"/>
        <v>0</v>
      </c>
      <c r="G65" s="282"/>
      <c r="H65" s="281"/>
      <c r="I65" s="210">
        <f t="shared" si="11"/>
        <v>0</v>
      </c>
      <c r="J65" s="282"/>
      <c r="K65" s="281"/>
      <c r="L65" s="210">
        <f t="shared" si="12"/>
        <v>0</v>
      </c>
      <c r="M65" s="282"/>
      <c r="N65" s="281"/>
      <c r="O65" s="210">
        <f t="shared" si="13"/>
        <v>0</v>
      </c>
      <c r="P65" s="282"/>
      <c r="Q65" s="281"/>
      <c r="R65" s="210">
        <f t="shared" si="14"/>
        <v>0</v>
      </c>
      <c r="S65" s="282"/>
      <c r="T65" s="281"/>
      <c r="U65" s="210">
        <f t="shared" si="15"/>
        <v>0</v>
      </c>
      <c r="V65" s="282"/>
      <c r="W65" s="281"/>
      <c r="X65" s="210">
        <f t="shared" si="16"/>
        <v>0</v>
      </c>
      <c r="Y65" s="282"/>
      <c r="Z65" s="281"/>
      <c r="AA65" s="210">
        <f t="shared" si="17"/>
        <v>0</v>
      </c>
      <c r="AB65" s="282"/>
      <c r="AC65" s="281"/>
      <c r="AD65" s="210">
        <f t="shared" si="18"/>
        <v>0</v>
      </c>
    </row>
    <row r="66" spans="1:30">
      <c r="A66" s="201">
        <v>26</v>
      </c>
      <c r="B66" s="284" t="s">
        <v>561</v>
      </c>
      <c r="C66" s="15"/>
      <c r="D66" s="282"/>
      <c r="E66" s="281"/>
      <c r="F66" s="210">
        <f t="shared" si="10"/>
        <v>0</v>
      </c>
      <c r="G66" s="282"/>
      <c r="H66" s="281"/>
      <c r="I66" s="210">
        <f t="shared" si="11"/>
        <v>0</v>
      </c>
      <c r="J66" s="282"/>
      <c r="K66" s="281"/>
      <c r="L66" s="210">
        <f t="shared" si="12"/>
        <v>0</v>
      </c>
      <c r="M66" s="282"/>
      <c r="N66" s="281"/>
      <c r="O66" s="210">
        <f t="shared" si="13"/>
        <v>0</v>
      </c>
      <c r="P66" s="282"/>
      <c r="Q66" s="281"/>
      <c r="R66" s="210">
        <f t="shared" si="14"/>
        <v>0</v>
      </c>
      <c r="S66" s="282"/>
      <c r="T66" s="281"/>
      <c r="U66" s="210">
        <f t="shared" si="15"/>
        <v>0</v>
      </c>
      <c r="V66" s="282"/>
      <c r="W66" s="281"/>
      <c r="X66" s="210">
        <f t="shared" si="16"/>
        <v>0</v>
      </c>
      <c r="Y66" s="282"/>
      <c r="Z66" s="281"/>
      <c r="AA66" s="210">
        <f t="shared" si="17"/>
        <v>0</v>
      </c>
      <c r="AB66" s="282"/>
      <c r="AC66" s="281"/>
      <c r="AD66" s="210">
        <f t="shared" si="18"/>
        <v>0</v>
      </c>
    </row>
    <row r="67" spans="1:30">
      <c r="A67" s="201">
        <v>27</v>
      </c>
      <c r="B67" s="284" t="s">
        <v>210</v>
      </c>
      <c r="C67" s="15"/>
      <c r="D67" s="282"/>
      <c r="E67" s="281"/>
      <c r="F67" s="210">
        <f t="shared" si="10"/>
        <v>0</v>
      </c>
      <c r="G67" s="282"/>
      <c r="H67" s="281"/>
      <c r="I67" s="210">
        <f t="shared" si="11"/>
        <v>0</v>
      </c>
      <c r="J67" s="282"/>
      <c r="K67" s="281"/>
      <c r="L67" s="210">
        <f t="shared" si="12"/>
        <v>0</v>
      </c>
      <c r="M67" s="282"/>
      <c r="N67" s="281"/>
      <c r="O67" s="210">
        <f t="shared" si="13"/>
        <v>0</v>
      </c>
      <c r="P67" s="282"/>
      <c r="Q67" s="281"/>
      <c r="R67" s="210">
        <f t="shared" si="14"/>
        <v>0</v>
      </c>
      <c r="S67" s="282"/>
      <c r="T67" s="281"/>
      <c r="U67" s="210">
        <f t="shared" si="15"/>
        <v>0</v>
      </c>
      <c r="V67" s="282"/>
      <c r="W67" s="281"/>
      <c r="X67" s="210">
        <f t="shared" si="16"/>
        <v>0</v>
      </c>
      <c r="Y67" s="282"/>
      <c r="Z67" s="281"/>
      <c r="AA67" s="210">
        <f t="shared" si="17"/>
        <v>0</v>
      </c>
      <c r="AB67" s="282"/>
      <c r="AC67" s="281"/>
      <c r="AD67" s="210">
        <f t="shared" si="18"/>
        <v>0</v>
      </c>
    </row>
    <row r="68" spans="1:30">
      <c r="A68" s="201">
        <v>28</v>
      </c>
      <c r="B68" s="283" t="s">
        <v>90</v>
      </c>
      <c r="C68" s="15"/>
      <c r="D68" s="282"/>
      <c r="E68" s="281"/>
      <c r="F68" s="210">
        <f t="shared" si="10"/>
        <v>0</v>
      </c>
      <c r="G68" s="282"/>
      <c r="H68" s="281"/>
      <c r="I68" s="210">
        <f t="shared" si="11"/>
        <v>0</v>
      </c>
      <c r="J68" s="282"/>
      <c r="K68" s="281"/>
      <c r="L68" s="210">
        <f t="shared" si="12"/>
        <v>0</v>
      </c>
      <c r="M68" s="282"/>
      <c r="N68" s="281"/>
      <c r="O68" s="210">
        <f t="shared" si="13"/>
        <v>0</v>
      </c>
      <c r="P68" s="282"/>
      <c r="Q68" s="281"/>
      <c r="R68" s="210">
        <f t="shared" si="14"/>
        <v>0</v>
      </c>
      <c r="S68" s="282"/>
      <c r="T68" s="281"/>
      <c r="U68" s="210">
        <f t="shared" si="15"/>
        <v>0</v>
      </c>
      <c r="V68" s="282"/>
      <c r="W68" s="281"/>
      <c r="X68" s="210">
        <f t="shared" si="16"/>
        <v>0</v>
      </c>
      <c r="Y68" s="282"/>
      <c r="Z68" s="281"/>
      <c r="AA68" s="210">
        <f t="shared" si="17"/>
        <v>0</v>
      </c>
      <c r="AB68" s="282"/>
      <c r="AC68" s="281"/>
      <c r="AD68" s="210">
        <f t="shared" si="18"/>
        <v>0</v>
      </c>
    </row>
    <row r="69" spans="1:30" s="18" customFormat="1">
      <c r="A69" s="200">
        <v>29</v>
      </c>
      <c r="B69" s="17" t="s">
        <v>211</v>
      </c>
      <c r="C69" s="255">
        <f t="shared" ref="C69:AD69" si="19">SUM(C41:C52,C62:C68)</f>
        <v>0</v>
      </c>
      <c r="D69" s="256">
        <f t="shared" si="19"/>
        <v>0</v>
      </c>
      <c r="E69" s="207">
        <f t="shared" si="19"/>
        <v>0</v>
      </c>
      <c r="F69" s="208">
        <f t="shared" si="19"/>
        <v>0</v>
      </c>
      <c r="G69" s="206">
        <f t="shared" si="19"/>
        <v>0</v>
      </c>
      <c r="H69" s="207">
        <f t="shared" si="19"/>
        <v>0</v>
      </c>
      <c r="I69" s="208">
        <f t="shared" si="19"/>
        <v>0</v>
      </c>
      <c r="J69" s="206">
        <f t="shared" si="19"/>
        <v>0</v>
      </c>
      <c r="K69" s="207">
        <f t="shared" si="19"/>
        <v>0</v>
      </c>
      <c r="L69" s="208">
        <f t="shared" si="19"/>
        <v>0</v>
      </c>
      <c r="M69" s="206">
        <f t="shared" si="19"/>
        <v>0</v>
      </c>
      <c r="N69" s="207">
        <f t="shared" si="19"/>
        <v>0</v>
      </c>
      <c r="O69" s="208">
        <f t="shared" si="19"/>
        <v>0</v>
      </c>
      <c r="P69" s="206">
        <f t="shared" si="19"/>
        <v>0</v>
      </c>
      <c r="Q69" s="207">
        <f t="shared" si="19"/>
        <v>0</v>
      </c>
      <c r="R69" s="208">
        <f t="shared" si="19"/>
        <v>0</v>
      </c>
      <c r="S69" s="206">
        <f t="shared" si="19"/>
        <v>0</v>
      </c>
      <c r="T69" s="207">
        <f t="shared" si="19"/>
        <v>0</v>
      </c>
      <c r="U69" s="208">
        <f t="shared" si="19"/>
        <v>0</v>
      </c>
      <c r="V69" s="206">
        <f t="shared" si="19"/>
        <v>0</v>
      </c>
      <c r="W69" s="207">
        <f t="shared" si="19"/>
        <v>0</v>
      </c>
      <c r="X69" s="208">
        <f t="shared" si="19"/>
        <v>0</v>
      </c>
      <c r="Y69" s="206">
        <f t="shared" si="19"/>
        <v>0</v>
      </c>
      <c r="Z69" s="207">
        <f t="shared" si="19"/>
        <v>0</v>
      </c>
      <c r="AA69" s="208">
        <f t="shared" si="19"/>
        <v>0</v>
      </c>
      <c r="AB69" s="206">
        <f t="shared" si="19"/>
        <v>0</v>
      </c>
      <c r="AC69" s="207">
        <f t="shared" si="19"/>
        <v>0</v>
      </c>
      <c r="AD69" s="208">
        <f t="shared" si="19"/>
        <v>0</v>
      </c>
    </row>
    <row r="70" spans="1:30" ht="15.75" customHeight="1">
      <c r="B70" s="1068" t="s">
        <v>560</v>
      </c>
      <c r="C70" s="1068"/>
      <c r="D70" s="1068"/>
      <c r="E70" s="1068"/>
      <c r="F70" s="1068"/>
      <c r="G70" s="1068"/>
      <c r="H70" s="1068"/>
      <c r="I70" s="1068"/>
      <c r="J70" s="1068"/>
      <c r="K70" s="1068"/>
      <c r="L70" s="1068"/>
      <c r="M70" s="1068"/>
      <c r="N70" s="1068"/>
      <c r="O70" s="1068"/>
      <c r="P70" s="1068"/>
      <c r="Q70" s="1068"/>
      <c r="R70" s="1068"/>
      <c r="S70" s="1068"/>
      <c r="T70" s="19"/>
      <c r="U70" s="19"/>
      <c r="V70" s="19"/>
      <c r="W70" s="19"/>
      <c r="X70" s="19"/>
      <c r="Y70" s="19"/>
      <c r="Z70" s="19"/>
      <c r="AA70" s="19"/>
      <c r="AB70" s="19"/>
      <c r="AC70" s="19"/>
      <c r="AD70" s="19"/>
    </row>
    <row r="141" spans="1:15">
      <c r="A141" s="968"/>
      <c r="B141" s="994"/>
      <c r="C141" s="994"/>
      <c r="D141" s="994"/>
      <c r="E141" s="994"/>
      <c r="F141" s="994"/>
      <c r="G141" s="994"/>
      <c r="H141" s="994"/>
      <c r="I141" s="994"/>
      <c r="J141" s="994"/>
      <c r="K141" s="994"/>
      <c r="L141" s="994"/>
      <c r="M141" s="994"/>
      <c r="N141" s="994"/>
      <c r="O141" s="994"/>
    </row>
  </sheetData>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AB39:AD39"/>
    <mergeCell ref="P39:R39"/>
    <mergeCell ref="S39:U39"/>
    <mergeCell ref="V39:X39"/>
    <mergeCell ref="Y39:AA39"/>
    <mergeCell ref="D39:F39"/>
    <mergeCell ref="G39:I39"/>
    <mergeCell ref="J39:L39"/>
    <mergeCell ref="M39:O39"/>
    <mergeCell ref="B70:S70"/>
    <mergeCell ref="B36:S36"/>
    <mergeCell ref="M5:O5"/>
    <mergeCell ref="P5:R5"/>
    <mergeCell ref="S5:U5"/>
    <mergeCell ref="B1:AD1"/>
    <mergeCell ref="Y5:AA5"/>
    <mergeCell ref="AB5:AD5"/>
    <mergeCell ref="B4:AD4"/>
    <mergeCell ref="D5:F5"/>
    <mergeCell ref="G5:I5"/>
    <mergeCell ref="J5:L5"/>
    <mergeCell ref="V5:X5"/>
  </mergeCells>
  <pageMargins left="0.25" right="0.25" top="0.5" bottom="0.5" header="0.3" footer="0.3"/>
  <pageSetup scale="34"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U141"/>
  <sheetViews>
    <sheetView showGridLines="0" zoomScale="85" zoomScaleNormal="85" zoomScaleSheetLayoutView="85" zoomScalePageLayoutView="55" workbookViewId="0">
      <selection sqref="A1:R1"/>
    </sheetView>
  </sheetViews>
  <sheetFormatPr defaultColWidth="66.42578125" defaultRowHeight="15.75"/>
  <cols>
    <col min="1" max="1" width="4.5703125" style="5" customWidth="1"/>
    <col min="2" max="2" width="45.28515625" style="5" customWidth="1"/>
    <col min="3" max="12" width="16.85546875" style="5" customWidth="1"/>
    <col min="13" max="13" width="17.7109375" style="5" customWidth="1"/>
    <col min="14" max="14" width="95.5703125" style="5" customWidth="1"/>
    <col min="15" max="16" width="19.7109375" style="5" customWidth="1"/>
    <col min="17" max="16384" width="66.42578125" style="5"/>
  </cols>
  <sheetData>
    <row r="1" spans="1:47" ht="17.25">
      <c r="B1" s="1029" t="str">
        <f>'Summary Submission Cover Sheet'!D15&amp;" "&amp;B3&amp;": "&amp;'Summary Submission Cover Sheet'!D12&amp;" in "&amp;'Summary Submission Cover Sheet'!B20</f>
        <v>Bank Projected OCI and Fair Value for AFS Securities: Bank XYZ, Inc. in Baseline</v>
      </c>
      <c r="C1" s="1029"/>
      <c r="D1" s="1029"/>
      <c r="E1" s="1029"/>
      <c r="F1" s="1029"/>
      <c r="G1" s="1029"/>
      <c r="H1" s="1029"/>
      <c r="I1" s="1029"/>
      <c r="J1" s="1029"/>
      <c r="K1" s="1029"/>
      <c r="L1" s="1029"/>
      <c r="M1" s="1029"/>
      <c r="N1" s="1029"/>
      <c r="O1" s="156"/>
      <c r="P1" s="156"/>
      <c r="Q1" s="156"/>
      <c r="R1" s="156"/>
      <c r="S1" s="156"/>
      <c r="T1" s="156"/>
      <c r="U1" s="156"/>
      <c r="V1" s="156"/>
      <c r="W1" s="156"/>
      <c r="X1" s="156"/>
      <c r="Y1" s="156"/>
      <c r="Z1" s="156"/>
      <c r="AA1" s="156"/>
      <c r="AB1" s="156"/>
      <c r="AC1" s="156"/>
      <c r="AD1" s="156"/>
      <c r="AE1" s="156"/>
    </row>
    <row r="3" spans="1:47" s="7" customFormat="1" ht="29.25" customHeight="1">
      <c r="B3" s="1074" t="s">
        <v>1469</v>
      </c>
      <c r="C3" s="1074"/>
      <c r="D3" s="1074"/>
      <c r="E3" s="1074"/>
      <c r="F3" s="1074"/>
      <c r="G3" s="1074"/>
      <c r="H3" s="1074"/>
      <c r="I3" s="1074"/>
      <c r="J3" s="1074"/>
      <c r="K3" s="1074"/>
      <c r="L3" s="1074"/>
      <c r="M3" s="1074"/>
      <c r="N3" s="1074"/>
      <c r="O3" s="278"/>
      <c r="P3" s="278"/>
      <c r="Q3" s="278"/>
      <c r="R3" s="278"/>
      <c r="S3" s="278"/>
      <c r="T3" s="278"/>
      <c r="U3" s="278"/>
      <c r="V3" s="278"/>
      <c r="W3" s="278"/>
      <c r="X3" s="278"/>
      <c r="Y3" s="278"/>
      <c r="Z3" s="278"/>
      <c r="AA3" s="278"/>
      <c r="AB3" s="278"/>
      <c r="AC3" s="278"/>
      <c r="AD3" s="278"/>
      <c r="AE3" s="278"/>
    </row>
    <row r="4" spans="1:47" s="878" customFormat="1" ht="35.25" customHeight="1">
      <c r="B4" s="1075" t="s">
        <v>1613</v>
      </c>
      <c r="C4" s="1075"/>
      <c r="D4" s="1075"/>
      <c r="E4" s="1075"/>
      <c r="F4" s="1075"/>
      <c r="G4" s="1075"/>
      <c r="H4" s="1075"/>
      <c r="I4" s="1075"/>
      <c r="J4" s="1075"/>
      <c r="K4" s="1075"/>
      <c r="L4" s="1075"/>
      <c r="M4" s="1075"/>
      <c r="N4" s="1075"/>
      <c r="O4" s="879"/>
      <c r="P4" s="879"/>
      <c r="Q4" s="879"/>
      <c r="R4" s="879"/>
      <c r="S4" s="879"/>
      <c r="T4" s="879"/>
      <c r="U4" s="879"/>
      <c r="V4" s="879"/>
      <c r="W4" s="879"/>
      <c r="X4" s="879"/>
      <c r="Y4" s="879"/>
      <c r="Z4" s="879"/>
      <c r="AA4" s="879"/>
      <c r="AB4" s="879"/>
      <c r="AC4" s="879"/>
      <c r="AD4" s="879"/>
      <c r="AE4" s="879"/>
    </row>
    <row r="5" spans="1:47" s="155" customFormat="1">
      <c r="A5" s="10"/>
      <c r="B5" s="28"/>
      <c r="C5" s="28"/>
      <c r="D5" s="1076" t="s">
        <v>1470</v>
      </c>
      <c r="E5" s="1077"/>
      <c r="F5" s="1077"/>
      <c r="G5" s="1077"/>
      <c r="H5" s="1077"/>
      <c r="I5" s="1077"/>
      <c r="J5" s="1077"/>
      <c r="K5" s="1077"/>
      <c r="L5" s="1077"/>
      <c r="M5" s="1078"/>
      <c r="N5" s="880"/>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row>
    <row r="6" spans="1:47" s="153" customFormat="1" ht="30">
      <c r="A6" s="154"/>
      <c r="B6" s="154" t="s">
        <v>187</v>
      </c>
      <c r="C6" s="863" t="s">
        <v>1449</v>
      </c>
      <c r="D6" s="863" t="s">
        <v>1473</v>
      </c>
      <c r="E6" s="863" t="s">
        <v>1474</v>
      </c>
      <c r="F6" s="863" t="s">
        <v>1475</v>
      </c>
      <c r="G6" s="863" t="s">
        <v>1476</v>
      </c>
      <c r="H6" s="863" t="s">
        <v>1477</v>
      </c>
      <c r="I6" s="863" t="s">
        <v>1478</v>
      </c>
      <c r="J6" s="863" t="s">
        <v>1479</v>
      </c>
      <c r="K6" s="863" t="s">
        <v>1480</v>
      </c>
      <c r="L6" s="863" t="s">
        <v>1481</v>
      </c>
      <c r="M6" s="863" t="s">
        <v>1471</v>
      </c>
      <c r="N6" s="863" t="s">
        <v>1472</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c r="A7" s="202">
        <v>1</v>
      </c>
      <c r="B7" s="317" t="s">
        <v>566</v>
      </c>
      <c r="C7" s="786"/>
      <c r="D7" s="786"/>
      <c r="E7" s="786"/>
      <c r="F7" s="786"/>
      <c r="G7" s="786"/>
      <c r="H7" s="786"/>
      <c r="I7" s="786"/>
      <c r="J7" s="786"/>
      <c r="K7" s="786"/>
      <c r="L7" s="786"/>
      <c r="M7" s="786"/>
      <c r="N7" s="316"/>
    </row>
    <row r="8" spans="1:47">
      <c r="A8" s="201">
        <v>2</v>
      </c>
      <c r="B8" s="15" t="s">
        <v>191</v>
      </c>
      <c r="C8" s="787"/>
      <c r="D8" s="787"/>
      <c r="E8" s="787"/>
      <c r="F8" s="787"/>
      <c r="G8" s="787"/>
      <c r="H8" s="787"/>
      <c r="I8" s="787"/>
      <c r="J8" s="787"/>
      <c r="K8" s="787"/>
      <c r="L8" s="787"/>
      <c r="M8" s="787"/>
      <c r="N8" s="313"/>
    </row>
    <row r="9" spans="1:47">
      <c r="A9" s="201">
        <v>3</v>
      </c>
      <c r="B9" s="15" t="s">
        <v>192</v>
      </c>
      <c r="C9" s="787"/>
      <c r="D9" s="787"/>
      <c r="E9" s="787"/>
      <c r="F9" s="787"/>
      <c r="G9" s="787"/>
      <c r="H9" s="787"/>
      <c r="I9" s="787"/>
      <c r="J9" s="787"/>
      <c r="K9" s="787"/>
      <c r="L9" s="787"/>
      <c r="M9" s="787"/>
      <c r="N9" s="313"/>
    </row>
    <row r="10" spans="1:47">
      <c r="A10" s="201">
        <v>4</v>
      </c>
      <c r="B10" s="15" t="s">
        <v>193</v>
      </c>
      <c r="C10" s="787"/>
      <c r="D10" s="787"/>
      <c r="E10" s="787"/>
      <c r="F10" s="787"/>
      <c r="G10" s="787"/>
      <c r="H10" s="787"/>
      <c r="I10" s="787"/>
      <c r="J10" s="787"/>
      <c r="K10" s="787"/>
      <c r="L10" s="787"/>
      <c r="M10" s="787"/>
      <c r="N10" s="313"/>
    </row>
    <row r="11" spans="1:47">
      <c r="A11" s="201">
        <v>5</v>
      </c>
      <c r="B11" s="15" t="s">
        <v>194</v>
      </c>
      <c r="C11" s="787"/>
      <c r="D11" s="787"/>
      <c r="E11" s="787"/>
      <c r="F11" s="787"/>
      <c r="G11" s="787"/>
      <c r="H11" s="787"/>
      <c r="I11" s="787"/>
      <c r="J11" s="787"/>
      <c r="K11" s="787"/>
      <c r="L11" s="787"/>
      <c r="M11" s="787"/>
      <c r="N11" s="313"/>
    </row>
    <row r="12" spans="1:47">
      <c r="A12" s="201">
        <v>6</v>
      </c>
      <c r="B12" s="15" t="s">
        <v>195</v>
      </c>
      <c r="C12" s="787"/>
      <c r="D12" s="787"/>
      <c r="E12" s="787"/>
      <c r="F12" s="787"/>
      <c r="G12" s="787"/>
      <c r="H12" s="787"/>
      <c r="I12" s="787"/>
      <c r="J12" s="787"/>
      <c r="K12" s="787"/>
      <c r="L12" s="787"/>
      <c r="M12" s="787"/>
      <c r="N12" s="313"/>
    </row>
    <row r="13" spans="1:47">
      <c r="A13" s="201">
        <v>7</v>
      </c>
      <c r="B13" s="15" t="s">
        <v>196</v>
      </c>
      <c r="C13" s="787"/>
      <c r="D13" s="787"/>
      <c r="E13" s="787"/>
      <c r="F13" s="787"/>
      <c r="G13" s="787"/>
      <c r="H13" s="787"/>
      <c r="I13" s="787"/>
      <c r="J13" s="787"/>
      <c r="K13" s="787"/>
      <c r="L13" s="787"/>
      <c r="M13" s="787"/>
      <c r="N13" s="315"/>
    </row>
    <row r="14" spans="1:47">
      <c r="A14" s="201">
        <v>8</v>
      </c>
      <c r="B14" s="15" t="s">
        <v>197</v>
      </c>
      <c r="C14" s="787"/>
      <c r="D14" s="787"/>
      <c r="E14" s="787"/>
      <c r="F14" s="787"/>
      <c r="G14" s="787"/>
      <c r="H14" s="787"/>
      <c r="I14" s="787"/>
      <c r="J14" s="787"/>
      <c r="K14" s="787"/>
      <c r="L14" s="787"/>
      <c r="M14" s="787"/>
      <c r="N14" s="313"/>
    </row>
    <row r="15" spans="1:47">
      <c r="A15" s="201">
        <v>9</v>
      </c>
      <c r="B15" s="15" t="s">
        <v>198</v>
      </c>
      <c r="C15" s="787"/>
      <c r="D15" s="787"/>
      <c r="E15" s="787"/>
      <c r="F15" s="787"/>
      <c r="G15" s="787"/>
      <c r="H15" s="787"/>
      <c r="I15" s="787"/>
      <c r="J15" s="787"/>
      <c r="K15" s="787"/>
      <c r="L15" s="787"/>
      <c r="M15" s="787"/>
      <c r="N15" s="313"/>
    </row>
    <row r="16" spans="1:47">
      <c r="A16" s="201">
        <v>10</v>
      </c>
      <c r="B16" s="881" t="s">
        <v>1447</v>
      </c>
      <c r="C16" s="882"/>
      <c r="D16" s="882"/>
      <c r="E16" s="882"/>
      <c r="F16" s="882"/>
      <c r="G16" s="882"/>
      <c r="H16" s="882"/>
      <c r="I16" s="882"/>
      <c r="J16" s="882"/>
      <c r="K16" s="882"/>
      <c r="L16" s="882"/>
      <c r="M16" s="882"/>
      <c r="N16" s="313"/>
    </row>
    <row r="17" spans="1:14">
      <c r="A17" s="201">
        <v>11</v>
      </c>
      <c r="B17" s="15" t="s">
        <v>565</v>
      </c>
      <c r="C17" s="787"/>
      <c r="D17" s="787"/>
      <c r="E17" s="787"/>
      <c r="F17" s="787"/>
      <c r="G17" s="787"/>
      <c r="H17" s="787"/>
      <c r="I17" s="787"/>
      <c r="J17" s="787"/>
      <c r="K17" s="787"/>
      <c r="L17" s="787"/>
      <c r="M17" s="787"/>
      <c r="N17" s="313"/>
    </row>
    <row r="18" spans="1:14">
      <c r="A18" s="201">
        <v>12</v>
      </c>
      <c r="B18" s="15" t="s">
        <v>564</v>
      </c>
      <c r="C18" s="210">
        <f>SUM(C19:C27)</f>
        <v>0</v>
      </c>
      <c r="D18" s="210"/>
      <c r="E18" s="210"/>
      <c r="F18" s="210"/>
      <c r="G18" s="210"/>
      <c r="H18" s="210"/>
      <c r="I18" s="210"/>
      <c r="J18" s="210"/>
      <c r="K18" s="210"/>
      <c r="L18" s="210"/>
      <c r="M18" s="210"/>
      <c r="N18" s="210">
        <f>SUM(N19:N27)</f>
        <v>0</v>
      </c>
    </row>
    <row r="19" spans="1:14" ht="16.5" customHeight="1">
      <c r="A19" s="201">
        <v>13</v>
      </c>
      <c r="B19" s="16" t="s">
        <v>199</v>
      </c>
      <c r="C19" s="788"/>
      <c r="D19" s="788"/>
      <c r="E19" s="788"/>
      <c r="F19" s="788"/>
      <c r="G19" s="788"/>
      <c r="H19" s="788"/>
      <c r="I19" s="788"/>
      <c r="J19" s="788"/>
      <c r="K19" s="788"/>
      <c r="L19" s="788"/>
      <c r="M19" s="788"/>
      <c r="N19" s="314"/>
    </row>
    <row r="20" spans="1:14">
      <c r="A20" s="201">
        <v>14</v>
      </c>
      <c r="B20" s="16" t="s">
        <v>200</v>
      </c>
      <c r="C20" s="789"/>
      <c r="D20" s="789"/>
      <c r="E20" s="789"/>
      <c r="F20" s="789"/>
      <c r="G20" s="789"/>
      <c r="H20" s="789"/>
      <c r="I20" s="789"/>
      <c r="J20" s="789"/>
      <c r="K20" s="789"/>
      <c r="L20" s="789"/>
      <c r="M20" s="789"/>
      <c r="N20" s="313"/>
    </row>
    <row r="21" spans="1:14">
      <c r="A21" s="201">
        <v>15</v>
      </c>
      <c r="B21" s="16" t="s">
        <v>201</v>
      </c>
      <c r="C21" s="789"/>
      <c r="D21" s="789"/>
      <c r="E21" s="789"/>
      <c r="F21" s="789"/>
      <c r="G21" s="789"/>
      <c r="H21" s="789"/>
      <c r="I21" s="789"/>
      <c r="J21" s="789"/>
      <c r="K21" s="789"/>
      <c r="L21" s="789"/>
      <c r="M21" s="789"/>
      <c r="N21" s="313"/>
    </row>
    <row r="22" spans="1:14">
      <c r="A22" s="201">
        <v>16</v>
      </c>
      <c r="B22" s="16" t="s">
        <v>202</v>
      </c>
      <c r="C22" s="789"/>
      <c r="D22" s="789"/>
      <c r="E22" s="789"/>
      <c r="F22" s="789"/>
      <c r="G22" s="789"/>
      <c r="H22" s="789"/>
      <c r="I22" s="789"/>
      <c r="J22" s="789"/>
      <c r="K22" s="789"/>
      <c r="L22" s="789"/>
      <c r="M22" s="789"/>
      <c r="N22" s="313"/>
    </row>
    <row r="23" spans="1:14">
      <c r="A23" s="201">
        <v>17</v>
      </c>
      <c r="B23" s="16" t="s">
        <v>203</v>
      </c>
      <c r="C23" s="789"/>
      <c r="D23" s="789"/>
      <c r="E23" s="789"/>
      <c r="F23" s="789"/>
      <c r="G23" s="789"/>
      <c r="H23" s="789"/>
      <c r="I23" s="789"/>
      <c r="J23" s="789"/>
      <c r="K23" s="789"/>
      <c r="L23" s="789"/>
      <c r="M23" s="789"/>
      <c r="N23" s="313"/>
    </row>
    <row r="24" spans="1:14">
      <c r="A24" s="201">
        <v>18</v>
      </c>
      <c r="B24" s="16" t="s">
        <v>204</v>
      </c>
      <c r="C24" s="789"/>
      <c r="D24" s="789"/>
      <c r="E24" s="789"/>
      <c r="F24" s="789"/>
      <c r="G24" s="789"/>
      <c r="H24" s="789"/>
      <c r="I24" s="789"/>
      <c r="J24" s="789"/>
      <c r="K24" s="789"/>
      <c r="L24" s="789"/>
      <c r="M24" s="789"/>
      <c r="N24" s="313"/>
    </row>
    <row r="25" spans="1:14">
      <c r="A25" s="201">
        <v>19</v>
      </c>
      <c r="B25" s="16" t="s">
        <v>205</v>
      </c>
      <c r="C25" s="789"/>
      <c r="D25" s="789"/>
      <c r="E25" s="789"/>
      <c r="F25" s="789"/>
      <c r="G25" s="789"/>
      <c r="H25" s="789"/>
      <c r="I25" s="789"/>
      <c r="J25" s="789"/>
      <c r="K25" s="789"/>
      <c r="L25" s="789"/>
      <c r="M25" s="789"/>
      <c r="N25" s="313"/>
    </row>
    <row r="26" spans="1:14">
      <c r="A26" s="201">
        <v>20</v>
      </c>
      <c r="B26" s="16" t="s">
        <v>206</v>
      </c>
      <c r="C26" s="789"/>
      <c r="D26" s="789"/>
      <c r="E26" s="789"/>
      <c r="F26" s="789"/>
      <c r="G26" s="789"/>
      <c r="H26" s="789"/>
      <c r="I26" s="789"/>
      <c r="J26" s="789"/>
      <c r="K26" s="789"/>
      <c r="L26" s="789"/>
      <c r="M26" s="789"/>
      <c r="N26" s="313"/>
    </row>
    <row r="27" spans="1:14">
      <c r="A27" s="201">
        <v>21</v>
      </c>
      <c r="B27" s="16" t="s">
        <v>207</v>
      </c>
      <c r="C27" s="789"/>
      <c r="D27" s="789"/>
      <c r="E27" s="789"/>
      <c r="F27" s="789"/>
      <c r="G27" s="789"/>
      <c r="H27" s="789"/>
      <c r="I27" s="789"/>
      <c r="J27" s="789"/>
      <c r="K27" s="789"/>
      <c r="L27" s="789"/>
      <c r="M27" s="789"/>
      <c r="N27" s="313"/>
    </row>
    <row r="28" spans="1:14">
      <c r="A28" s="201">
        <v>22</v>
      </c>
      <c r="B28" s="15" t="s">
        <v>208</v>
      </c>
      <c r="C28" s="787"/>
      <c r="D28" s="787"/>
      <c r="E28" s="787"/>
      <c r="F28" s="787"/>
      <c r="G28" s="787"/>
      <c r="H28" s="787"/>
      <c r="I28" s="787"/>
      <c r="J28" s="787"/>
      <c r="K28" s="787"/>
      <c r="L28" s="787"/>
      <c r="M28" s="787"/>
      <c r="N28" s="313"/>
    </row>
    <row r="29" spans="1:14">
      <c r="A29" s="201">
        <v>23</v>
      </c>
      <c r="B29" s="15" t="s">
        <v>563</v>
      </c>
      <c r="C29" s="787"/>
      <c r="D29" s="787"/>
      <c r="E29" s="787"/>
      <c r="F29" s="787"/>
      <c r="G29" s="787"/>
      <c r="H29" s="787"/>
      <c r="I29" s="787"/>
      <c r="J29" s="787"/>
      <c r="K29" s="787"/>
      <c r="L29" s="787"/>
      <c r="M29" s="787"/>
      <c r="N29" s="313"/>
    </row>
    <row r="30" spans="1:14">
      <c r="A30" s="201">
        <v>24</v>
      </c>
      <c r="B30" s="15" t="s">
        <v>562</v>
      </c>
      <c r="C30" s="787"/>
      <c r="D30" s="787"/>
      <c r="E30" s="787"/>
      <c r="F30" s="787"/>
      <c r="G30" s="787"/>
      <c r="H30" s="787"/>
      <c r="I30" s="787"/>
      <c r="J30" s="787"/>
      <c r="K30" s="787"/>
      <c r="L30" s="787"/>
      <c r="M30" s="787"/>
      <c r="N30" s="313"/>
    </row>
    <row r="31" spans="1:14">
      <c r="A31" s="201">
        <v>25</v>
      </c>
      <c r="B31" s="15" t="s">
        <v>209</v>
      </c>
      <c r="C31" s="787"/>
      <c r="D31" s="787"/>
      <c r="E31" s="787"/>
      <c r="F31" s="787"/>
      <c r="G31" s="787"/>
      <c r="H31" s="787"/>
      <c r="I31" s="787"/>
      <c r="J31" s="787"/>
      <c r="K31" s="787"/>
      <c r="L31" s="787"/>
      <c r="M31" s="787"/>
      <c r="N31" s="313"/>
    </row>
    <row r="32" spans="1:14">
      <c r="A32" s="201">
        <v>26</v>
      </c>
      <c r="B32" s="15" t="s">
        <v>561</v>
      </c>
      <c r="C32" s="787"/>
      <c r="D32" s="787"/>
      <c r="E32" s="787"/>
      <c r="F32" s="787"/>
      <c r="G32" s="787"/>
      <c r="H32" s="787"/>
      <c r="I32" s="787"/>
      <c r="J32" s="787"/>
      <c r="K32" s="787"/>
      <c r="L32" s="787"/>
      <c r="M32" s="787"/>
      <c r="N32" s="313"/>
    </row>
    <row r="33" spans="1:47">
      <c r="A33" s="201">
        <v>27</v>
      </c>
      <c r="B33" s="15" t="s">
        <v>210</v>
      </c>
      <c r="C33" s="787"/>
      <c r="D33" s="787"/>
      <c r="E33" s="787"/>
      <c r="F33" s="787"/>
      <c r="G33" s="787"/>
      <c r="H33" s="787"/>
      <c r="I33" s="787"/>
      <c r="J33" s="787"/>
      <c r="K33" s="787"/>
      <c r="L33" s="787"/>
      <c r="M33" s="787"/>
      <c r="N33" s="313"/>
    </row>
    <row r="34" spans="1:47">
      <c r="A34" s="312">
        <v>28</v>
      </c>
      <c r="B34" s="311" t="s">
        <v>567</v>
      </c>
      <c r="C34" s="311"/>
      <c r="D34" s="311"/>
      <c r="E34" s="311"/>
      <c r="F34" s="311"/>
      <c r="G34" s="311"/>
      <c r="H34" s="311"/>
      <c r="I34" s="311"/>
      <c r="J34" s="311"/>
      <c r="K34" s="311"/>
      <c r="L34" s="311"/>
      <c r="M34" s="311"/>
      <c r="N34" s="310"/>
    </row>
    <row r="35" spans="1:47">
      <c r="A35" s="309">
        <v>29</v>
      </c>
      <c r="B35" s="17" t="s">
        <v>211</v>
      </c>
      <c r="C35" s="308">
        <f>SUM(C7:C18,C28:C34)</f>
        <v>0</v>
      </c>
      <c r="D35" s="308"/>
      <c r="E35" s="308"/>
      <c r="F35" s="308"/>
      <c r="G35" s="308"/>
      <c r="H35" s="308"/>
      <c r="I35" s="308"/>
      <c r="J35" s="308"/>
      <c r="K35" s="308"/>
      <c r="L35" s="308"/>
      <c r="M35" s="308"/>
      <c r="N35" s="308">
        <f>SUM(N7:N18,N28:N34)</f>
        <v>0</v>
      </c>
      <c r="O35" s="875"/>
      <c r="P35" s="875"/>
      <c r="Q35" s="875"/>
      <c r="R35" s="875"/>
      <c r="S35" s="875"/>
      <c r="T35" s="875"/>
      <c r="U35" s="875"/>
      <c r="V35" s="875"/>
      <c r="W35" s="875"/>
      <c r="X35" s="875"/>
      <c r="Y35" s="875"/>
      <c r="Z35" s="875"/>
      <c r="AA35" s="875"/>
      <c r="AB35" s="875"/>
      <c r="AC35" s="875"/>
      <c r="AD35" s="203"/>
      <c r="AE35" s="203"/>
      <c r="AF35" s="203"/>
      <c r="AG35" s="203"/>
      <c r="AH35" s="203"/>
      <c r="AI35" s="203"/>
      <c r="AJ35" s="203"/>
      <c r="AK35" s="203"/>
      <c r="AL35" s="203"/>
      <c r="AM35" s="203"/>
      <c r="AN35" s="203"/>
      <c r="AO35" s="199"/>
      <c r="AP35" s="199"/>
      <c r="AQ35" s="199"/>
      <c r="AR35" s="199"/>
      <c r="AS35" s="199"/>
      <c r="AT35" s="199"/>
      <c r="AU35" s="199"/>
    </row>
    <row r="36" spans="1:47" s="199" customFormat="1" ht="15.75" customHeight="1">
      <c r="B36" s="875" t="s">
        <v>574</v>
      </c>
      <c r="C36" s="875"/>
      <c r="D36" s="875"/>
      <c r="E36" s="875"/>
      <c r="F36" s="875"/>
      <c r="G36" s="875"/>
      <c r="H36" s="875"/>
      <c r="I36" s="875"/>
      <c r="J36" s="875"/>
      <c r="K36" s="875"/>
      <c r="L36" s="875"/>
      <c r="M36" s="875"/>
      <c r="N36" s="87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row>
    <row r="141" s="994" customFormat="1"/>
  </sheetData>
  <protectedRanges>
    <protectedRange sqref="N7:N12 N20:N34 N14:N17" name="Securities 3"/>
  </protectedRanges>
  <mergeCells count="4">
    <mergeCell ref="B1:N1"/>
    <mergeCell ref="B3:N3"/>
    <mergeCell ref="B4:N4"/>
    <mergeCell ref="D5:M5"/>
  </mergeCells>
  <pageMargins left="0.25" right="0.25" top="0.5" bottom="0.5" header="0.3" footer="0.3"/>
  <pageSetup scale="92" orientation="landscape" r:id="rId1"/>
  <headerFooter>
    <oddFooter>&amp;C&amp;A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pageSetUpPr fitToPage="1"/>
  </sheetPr>
  <dimension ref="A1:X141"/>
  <sheetViews>
    <sheetView showGridLines="0" zoomScale="85" zoomScaleNormal="85" zoomScaleSheetLayoutView="70" zoomScalePageLayoutView="55" workbookViewId="0">
      <selection sqref="A1:R1"/>
    </sheetView>
  </sheetViews>
  <sheetFormatPr defaultColWidth="66.42578125" defaultRowHeight="15.75"/>
  <cols>
    <col min="1" max="1" width="4.140625" style="5" customWidth="1"/>
    <col min="2" max="2" width="48" style="5" customWidth="1"/>
    <col min="3" max="4" width="56.5703125" style="5" customWidth="1"/>
    <col min="5" max="9" width="19.5703125" style="5" customWidth="1"/>
    <col min="10" max="16384" width="66.42578125" style="5"/>
  </cols>
  <sheetData>
    <row r="1" spans="1:23" ht="17.25">
      <c r="B1" s="1029" t="str">
        <f>'Summary Submission Cover Sheet'!D15&amp;" "&amp;B3&amp;": "&amp;'Summary Submission Cover Sheet'!D12&amp;" in "&amp;'Summary Submission Cover Sheet'!B20</f>
        <v>Bank Actual AFS and HTM Fair Market Value Sources by Portfolio: Bank XYZ, Inc. in Baseline</v>
      </c>
      <c r="C1" s="1029"/>
      <c r="D1" s="1029"/>
      <c r="E1" s="156"/>
      <c r="F1" s="156"/>
      <c r="G1" s="156"/>
      <c r="H1" s="156"/>
      <c r="I1" s="156"/>
      <c r="J1" s="156"/>
      <c r="K1" s="156"/>
      <c r="L1" s="156"/>
      <c r="M1" s="156"/>
      <c r="N1" s="156"/>
      <c r="O1" s="156"/>
      <c r="P1" s="156"/>
      <c r="Q1" s="156"/>
      <c r="R1" s="156"/>
      <c r="S1" s="156"/>
      <c r="T1" s="156"/>
      <c r="U1" s="156"/>
      <c r="V1" s="156"/>
      <c r="W1" s="156"/>
    </row>
    <row r="3" spans="1:23" s="7" customFormat="1" ht="15">
      <c r="B3" s="279" t="s">
        <v>580</v>
      </c>
      <c r="C3" s="278"/>
      <c r="D3" s="278"/>
      <c r="E3" s="278"/>
      <c r="F3" s="278"/>
      <c r="G3" s="278"/>
      <c r="H3" s="278"/>
      <c r="I3" s="278"/>
      <c r="J3" s="278"/>
      <c r="K3" s="278"/>
      <c r="L3" s="278"/>
      <c r="M3" s="278"/>
      <c r="N3" s="278"/>
      <c r="O3" s="278"/>
      <c r="P3" s="278"/>
      <c r="Q3" s="278"/>
      <c r="R3" s="278"/>
      <c r="S3" s="278"/>
      <c r="T3" s="278"/>
      <c r="U3" s="278"/>
      <c r="V3" s="278"/>
      <c r="W3" s="278"/>
    </row>
    <row r="4" spans="1:23" s="8" customFormat="1" ht="3.75" customHeight="1">
      <c r="B4" s="324"/>
      <c r="C4" s="323"/>
      <c r="D4" s="322"/>
      <c r="E4" s="322"/>
      <c r="F4" s="322"/>
      <c r="G4" s="322"/>
      <c r="H4" s="322"/>
      <c r="I4" s="322"/>
      <c r="J4" s="322"/>
      <c r="K4" s="322"/>
      <c r="L4" s="322"/>
      <c r="M4" s="322"/>
      <c r="N4" s="322"/>
      <c r="O4" s="322"/>
      <c r="P4" s="322"/>
      <c r="Q4" s="322"/>
      <c r="R4" s="322"/>
      <c r="S4" s="322"/>
      <c r="T4" s="322"/>
      <c r="U4" s="322"/>
      <c r="V4" s="322"/>
      <c r="W4" s="322"/>
    </row>
    <row r="5" spans="1:23" s="7" customFormat="1" ht="33" customHeight="1">
      <c r="B5" s="1064" t="s">
        <v>828</v>
      </c>
      <c r="C5" s="1065"/>
      <c r="D5" s="1065"/>
      <c r="E5" s="1065"/>
      <c r="F5" s="1065"/>
      <c r="G5" s="1065"/>
      <c r="H5" s="1065"/>
      <c r="I5" s="1065"/>
      <c r="J5" s="1065"/>
      <c r="K5" s="1065"/>
      <c r="L5" s="1065"/>
      <c r="M5" s="1065"/>
      <c r="N5" s="1065"/>
      <c r="O5" s="1065"/>
      <c r="P5" s="1065"/>
      <c r="Q5" s="1065"/>
      <c r="R5" s="1065"/>
      <c r="S5" s="1065"/>
      <c r="T5" s="1065"/>
      <c r="U5" s="1065"/>
      <c r="V5" s="1065"/>
      <c r="W5" s="1065"/>
    </row>
    <row r="6" spans="1:23" s="155" customFormat="1" ht="15">
      <c r="A6" s="29"/>
      <c r="B6" s="28"/>
      <c r="C6" s="28"/>
      <c r="D6" s="29"/>
    </row>
    <row r="7" spans="1:23" s="153" customFormat="1" ht="89.25" customHeight="1">
      <c r="A7" s="205"/>
      <c r="B7" s="154" t="s">
        <v>293</v>
      </c>
      <c r="C7" s="152" t="s">
        <v>576</v>
      </c>
      <c r="D7" s="152" t="s">
        <v>575</v>
      </c>
    </row>
    <row r="8" spans="1:23">
      <c r="A8" s="202">
        <v>1</v>
      </c>
      <c r="B8" s="321" t="s">
        <v>566</v>
      </c>
      <c r="C8" s="320"/>
      <c r="D8" s="313"/>
    </row>
    <row r="9" spans="1:23">
      <c r="A9" s="201">
        <v>2</v>
      </c>
      <c r="B9" s="15" t="s">
        <v>191</v>
      </c>
      <c r="C9" s="320"/>
      <c r="D9" s="313"/>
    </row>
    <row r="10" spans="1:23">
      <c r="A10" s="201">
        <v>3</v>
      </c>
      <c r="B10" s="15" t="s">
        <v>192</v>
      </c>
      <c r="C10" s="320"/>
      <c r="D10" s="313"/>
    </row>
    <row r="11" spans="1:23">
      <c r="A11" s="201">
        <v>4</v>
      </c>
      <c r="B11" s="15" t="s">
        <v>193</v>
      </c>
      <c r="C11" s="320"/>
      <c r="D11" s="313"/>
    </row>
    <row r="12" spans="1:23">
      <c r="A12" s="201">
        <v>5</v>
      </c>
      <c r="B12" s="15" t="s">
        <v>194</v>
      </c>
      <c r="C12" s="320"/>
      <c r="D12" s="313"/>
    </row>
    <row r="13" spans="1:23">
      <c r="A13" s="201">
        <v>6</v>
      </c>
      <c r="B13" s="15" t="s">
        <v>195</v>
      </c>
      <c r="C13" s="320"/>
      <c r="D13" s="313"/>
    </row>
    <row r="14" spans="1:23">
      <c r="A14" s="201">
        <v>7</v>
      </c>
      <c r="B14" s="15" t="s">
        <v>196</v>
      </c>
      <c r="C14" s="320"/>
      <c r="D14" s="313"/>
    </row>
    <row r="15" spans="1:23">
      <c r="A15" s="201">
        <v>8</v>
      </c>
      <c r="B15" s="15" t="s">
        <v>197</v>
      </c>
      <c r="C15" s="320"/>
      <c r="D15" s="313"/>
    </row>
    <row r="16" spans="1:23">
      <c r="A16" s="201">
        <v>9</v>
      </c>
      <c r="B16" s="15" t="s">
        <v>198</v>
      </c>
      <c r="C16" s="320"/>
      <c r="D16" s="313"/>
    </row>
    <row r="17" spans="1:4">
      <c r="A17" s="201">
        <v>10</v>
      </c>
      <c r="B17" s="790" t="s">
        <v>1447</v>
      </c>
      <c r="C17" s="320"/>
      <c r="D17" s="313"/>
    </row>
    <row r="18" spans="1:4">
      <c r="A18" s="201">
        <v>11</v>
      </c>
      <c r="B18" s="15" t="s">
        <v>565</v>
      </c>
      <c r="C18" s="320"/>
      <c r="D18" s="313"/>
    </row>
    <row r="19" spans="1:4">
      <c r="A19" s="201">
        <v>12</v>
      </c>
      <c r="B19" s="15" t="s">
        <v>564</v>
      </c>
      <c r="C19" s="320"/>
      <c r="D19" s="313"/>
    </row>
    <row r="20" spans="1:4">
      <c r="A20" s="201">
        <v>13</v>
      </c>
      <c r="B20" s="16" t="s">
        <v>199</v>
      </c>
      <c r="C20" s="320"/>
      <c r="D20" s="313"/>
    </row>
    <row r="21" spans="1:4">
      <c r="A21" s="201">
        <v>14</v>
      </c>
      <c r="B21" s="16" t="s">
        <v>200</v>
      </c>
      <c r="C21" s="320"/>
      <c r="D21" s="313"/>
    </row>
    <row r="22" spans="1:4">
      <c r="A22" s="201">
        <v>15</v>
      </c>
      <c r="B22" s="16" t="s">
        <v>201</v>
      </c>
      <c r="C22" s="320"/>
      <c r="D22" s="313"/>
    </row>
    <row r="23" spans="1:4">
      <c r="A23" s="201">
        <v>16</v>
      </c>
      <c r="B23" s="16" t="s">
        <v>202</v>
      </c>
      <c r="C23" s="320"/>
      <c r="D23" s="313"/>
    </row>
    <row r="24" spans="1:4">
      <c r="A24" s="201">
        <v>17</v>
      </c>
      <c r="B24" s="16" t="s">
        <v>203</v>
      </c>
      <c r="C24" s="320"/>
      <c r="D24" s="313"/>
    </row>
    <row r="25" spans="1:4">
      <c r="A25" s="201">
        <v>18</v>
      </c>
      <c r="B25" s="16" t="s">
        <v>204</v>
      </c>
      <c r="C25" s="320"/>
      <c r="D25" s="313"/>
    </row>
    <row r="26" spans="1:4">
      <c r="A26" s="201">
        <v>19</v>
      </c>
      <c r="B26" s="16" t="s">
        <v>205</v>
      </c>
      <c r="C26" s="320"/>
      <c r="D26" s="313"/>
    </row>
    <row r="27" spans="1:4">
      <c r="A27" s="201">
        <v>20</v>
      </c>
      <c r="B27" s="16" t="s">
        <v>206</v>
      </c>
      <c r="C27" s="320"/>
      <c r="D27" s="313"/>
    </row>
    <row r="28" spans="1:4">
      <c r="A28" s="201">
        <v>21</v>
      </c>
      <c r="B28" s="16" t="s">
        <v>207</v>
      </c>
      <c r="C28" s="320"/>
      <c r="D28" s="313"/>
    </row>
    <row r="29" spans="1:4">
      <c r="A29" s="201">
        <v>22</v>
      </c>
      <c r="B29" s="15" t="s">
        <v>208</v>
      </c>
      <c r="C29" s="320"/>
      <c r="D29" s="313"/>
    </row>
    <row r="30" spans="1:4">
      <c r="A30" s="201">
        <v>23</v>
      </c>
      <c r="B30" s="15" t="s">
        <v>563</v>
      </c>
      <c r="C30" s="320"/>
      <c r="D30" s="313"/>
    </row>
    <row r="31" spans="1:4">
      <c r="A31" s="201">
        <v>24</v>
      </c>
      <c r="B31" s="15" t="s">
        <v>562</v>
      </c>
      <c r="C31" s="320"/>
      <c r="D31" s="313"/>
    </row>
    <row r="32" spans="1:4">
      <c r="A32" s="201">
        <v>25</v>
      </c>
      <c r="B32" s="15" t="s">
        <v>209</v>
      </c>
      <c r="C32" s="320"/>
      <c r="D32" s="313"/>
    </row>
    <row r="33" spans="1:24">
      <c r="A33" s="201">
        <v>26</v>
      </c>
      <c r="B33" s="15" t="s">
        <v>561</v>
      </c>
      <c r="C33" s="320"/>
      <c r="D33" s="313"/>
    </row>
    <row r="34" spans="1:24">
      <c r="A34" s="201">
        <v>27</v>
      </c>
      <c r="B34" s="15" t="s">
        <v>210</v>
      </c>
      <c r="C34" s="320"/>
      <c r="D34" s="313"/>
    </row>
    <row r="35" spans="1:24">
      <c r="A35" s="204">
        <v>28</v>
      </c>
      <c r="B35" s="311" t="s">
        <v>567</v>
      </c>
      <c r="C35" s="319"/>
      <c r="D35" s="318"/>
    </row>
    <row r="36" spans="1:24" ht="15.75" customHeight="1">
      <c r="B36" s="1068" t="s">
        <v>568</v>
      </c>
      <c r="C36" s="1068"/>
      <c r="D36" s="1068"/>
      <c r="E36" s="1068"/>
      <c r="F36" s="1068"/>
      <c r="G36" s="1068"/>
      <c r="H36" s="1068"/>
      <c r="I36" s="1068"/>
      <c r="J36" s="1068"/>
      <c r="K36" s="1068"/>
      <c r="L36" s="1068"/>
      <c r="M36" s="1068"/>
      <c r="N36" s="19"/>
      <c r="O36" s="19"/>
      <c r="P36" s="19"/>
      <c r="Q36" s="19"/>
      <c r="R36" s="19"/>
      <c r="S36" s="19"/>
      <c r="T36" s="19"/>
      <c r="U36" s="19"/>
      <c r="V36" s="19"/>
      <c r="W36" s="19"/>
      <c r="X36" s="19"/>
    </row>
    <row r="37" spans="1:24" ht="15.75" customHeight="1">
      <c r="B37" s="265"/>
      <c r="C37" s="265"/>
    </row>
    <row r="38" spans="1:24" s="20" customFormat="1" ht="15.75" customHeight="1">
      <c r="B38" s="19"/>
      <c r="C38" s="19"/>
    </row>
    <row r="141" s="994" customFormat="1"/>
  </sheetData>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G141"/>
  <sheetViews>
    <sheetView showGridLines="0" zoomScaleNormal="100" workbookViewId="0">
      <selection sqref="A1:R1"/>
    </sheetView>
  </sheetViews>
  <sheetFormatPr defaultRowHeight="15" customHeight="1"/>
  <cols>
    <col min="1" max="1" width="3.5703125" style="142" customWidth="1"/>
    <col min="2" max="2" width="22.42578125" style="142" customWidth="1"/>
    <col min="3" max="3" width="12.28515625" style="142" customWidth="1"/>
    <col min="4" max="4" width="2.7109375" style="142" customWidth="1"/>
    <col min="5" max="5" width="10.7109375" style="142" customWidth="1"/>
    <col min="6" max="6" width="11.7109375" style="142" customWidth="1"/>
    <col min="7" max="9" width="9.140625" style="142"/>
    <col min="10" max="10" width="7.5703125" style="142" customWidth="1"/>
    <col min="11" max="16384" width="9.140625" style="142"/>
  </cols>
  <sheetData>
    <row r="1" spans="1:33" ht="15.75" customHeight="1">
      <c r="A1" s="1029" t="str">
        <f>'Summary Submission Cover Sheet'!D15&amp;" Trading Worksheet: "&amp;'Summary Submission Cover Sheet'!D12&amp;" in "&amp;'Summary Submission Cover Sheet'!B20</f>
        <v>Bank Trading Worksheet: Bank XYZ, Inc. in Baseline</v>
      </c>
      <c r="B1" s="1029"/>
      <c r="C1" s="1029"/>
      <c r="D1" s="1029"/>
      <c r="E1" s="1029"/>
      <c r="F1" s="1029"/>
      <c r="G1" s="1029"/>
      <c r="H1" s="1029"/>
      <c r="I1" s="1029"/>
      <c r="J1" s="1029"/>
      <c r="K1" s="157"/>
      <c r="L1" s="157"/>
      <c r="M1" s="157"/>
      <c r="N1" s="157"/>
      <c r="O1" s="157"/>
      <c r="P1" s="157"/>
      <c r="Q1" s="157"/>
      <c r="R1" s="157"/>
      <c r="S1" s="157"/>
      <c r="T1" s="157"/>
      <c r="U1" s="157"/>
      <c r="V1" s="157"/>
      <c r="W1" s="157"/>
      <c r="X1" s="157"/>
      <c r="Y1" s="157"/>
      <c r="Z1" s="157"/>
      <c r="AA1" s="157"/>
      <c r="AB1" s="157"/>
      <c r="AC1" s="157"/>
      <c r="AD1" s="157"/>
      <c r="AE1" s="157"/>
      <c r="AF1" s="157"/>
      <c r="AG1" s="157"/>
    </row>
    <row r="2" spans="1:33" s="146" customFormat="1" ht="15.75" customHeight="1">
      <c r="B2" s="147" t="s">
        <v>582</v>
      </c>
      <c r="G2" s="142"/>
      <c r="H2" s="142"/>
      <c r="I2" s="142"/>
      <c r="J2" s="142"/>
      <c r="K2" s="142"/>
      <c r="L2" s="142"/>
      <c r="M2" s="142"/>
      <c r="N2" s="142"/>
    </row>
    <row r="3" spans="1:33" ht="15" customHeight="1">
      <c r="C3" s="170" t="s">
        <v>462</v>
      </c>
      <c r="D3" s="146"/>
      <c r="E3" s="170" t="s">
        <v>460</v>
      </c>
      <c r="F3" s="252" t="s">
        <v>461</v>
      </c>
    </row>
    <row r="4" spans="1:33">
      <c r="B4" s="158" t="s">
        <v>294</v>
      </c>
      <c r="C4" s="1081" t="s">
        <v>291</v>
      </c>
      <c r="D4" s="146"/>
      <c r="E4" s="1079" t="s">
        <v>463</v>
      </c>
      <c r="F4" s="1080"/>
      <c r="G4" s="143"/>
      <c r="H4" s="143"/>
      <c r="I4" s="143"/>
      <c r="J4" s="143"/>
      <c r="K4" s="143"/>
      <c r="L4" s="143"/>
      <c r="M4" s="143"/>
      <c r="N4" s="143"/>
    </row>
    <row r="5" spans="1:33" s="143" customFormat="1" ht="30" customHeight="1">
      <c r="C5" s="1082"/>
      <c r="D5" s="146"/>
      <c r="E5" s="564" t="s">
        <v>555</v>
      </c>
      <c r="F5" s="564" t="s">
        <v>284</v>
      </c>
      <c r="G5" s="142"/>
      <c r="H5" s="142"/>
      <c r="I5" s="142"/>
      <c r="J5" s="142"/>
      <c r="K5" s="142"/>
      <c r="L5" s="142"/>
      <c r="M5" s="142"/>
      <c r="N5" s="142"/>
    </row>
    <row r="6" spans="1:33" ht="15" customHeight="1">
      <c r="A6" s="170">
        <v>1</v>
      </c>
      <c r="B6" s="142" t="s">
        <v>290</v>
      </c>
      <c r="C6" s="177"/>
      <c r="D6" s="146"/>
      <c r="E6" s="335"/>
      <c r="F6" s="335"/>
    </row>
    <row r="7" spans="1:33" ht="15" customHeight="1">
      <c r="A7" s="170">
        <f t="shared" ref="A7:A14" si="0">A6+1</f>
        <v>2</v>
      </c>
      <c r="B7" s="142" t="s">
        <v>289</v>
      </c>
      <c r="C7" s="177"/>
      <c r="D7" s="146"/>
      <c r="E7" s="251"/>
      <c r="F7" s="251"/>
    </row>
    <row r="8" spans="1:33" ht="15" customHeight="1">
      <c r="A8" s="170">
        <f t="shared" si="0"/>
        <v>3</v>
      </c>
      <c r="B8" s="142" t="s">
        <v>288</v>
      </c>
      <c r="C8" s="177"/>
      <c r="D8" s="146"/>
      <c r="E8" s="251"/>
      <c r="F8" s="251"/>
    </row>
    <row r="9" spans="1:33" ht="15" customHeight="1">
      <c r="A9" s="170">
        <f t="shared" si="0"/>
        <v>4</v>
      </c>
      <c r="B9" s="142" t="s">
        <v>228</v>
      </c>
      <c r="C9" s="177"/>
      <c r="D9" s="146"/>
      <c r="E9" s="251"/>
      <c r="F9" s="251"/>
    </row>
    <row r="10" spans="1:33" ht="15" customHeight="1">
      <c r="A10" s="170">
        <f t="shared" si="0"/>
        <v>5</v>
      </c>
      <c r="B10" s="142" t="s">
        <v>287</v>
      </c>
      <c r="C10" s="177"/>
      <c r="D10" s="146"/>
      <c r="E10" s="251"/>
      <c r="F10" s="251"/>
    </row>
    <row r="11" spans="1:33" ht="15" customHeight="1">
      <c r="A11" s="170">
        <f t="shared" si="0"/>
        <v>6</v>
      </c>
      <c r="B11" s="142" t="s">
        <v>286</v>
      </c>
      <c r="C11" s="177"/>
      <c r="D11" s="146"/>
      <c r="E11" s="251"/>
      <c r="F11" s="251"/>
    </row>
    <row r="12" spans="1:33" ht="15" customHeight="1">
      <c r="A12" s="170">
        <f t="shared" si="0"/>
        <v>7</v>
      </c>
      <c r="B12" s="142" t="s">
        <v>88</v>
      </c>
      <c r="C12" s="177"/>
      <c r="D12" s="146"/>
      <c r="E12" s="251"/>
      <c r="F12" s="251"/>
    </row>
    <row r="13" spans="1:33" ht="15" customHeight="1">
      <c r="A13" s="170">
        <f t="shared" si="0"/>
        <v>8</v>
      </c>
      <c r="B13" s="142" t="s">
        <v>285</v>
      </c>
      <c r="C13" s="177"/>
      <c r="D13" s="146"/>
      <c r="E13" s="251"/>
      <c r="F13" s="251"/>
    </row>
    <row r="14" spans="1:33" ht="15" customHeight="1">
      <c r="A14" s="170">
        <f t="shared" si="0"/>
        <v>9</v>
      </c>
      <c r="B14" s="142" t="s">
        <v>464</v>
      </c>
      <c r="C14" s="177"/>
      <c r="D14" s="146"/>
    </row>
    <row r="15" spans="1:33" ht="15" customHeight="1">
      <c r="A15" s="142">
        <v>10</v>
      </c>
      <c r="B15" s="145" t="s">
        <v>264</v>
      </c>
      <c r="C15" s="185">
        <f>SUM(C6:C14)</f>
        <v>0</v>
      </c>
      <c r="D15" s="146"/>
      <c r="G15" s="144"/>
      <c r="H15" s="144"/>
      <c r="I15" s="144"/>
      <c r="J15" s="144"/>
      <c r="K15" s="144"/>
      <c r="L15" s="144"/>
      <c r="M15" s="144"/>
      <c r="N15" s="144"/>
    </row>
    <row r="16" spans="1:33" ht="15" customHeight="1">
      <c r="D16" s="146"/>
    </row>
    <row r="17" spans="1:11">
      <c r="A17" s="170"/>
      <c r="B17" s="143"/>
      <c r="C17" s="195"/>
      <c r="D17" s="195"/>
    </row>
    <row r="19" spans="1:11" ht="15" customHeight="1">
      <c r="B19" s="253" t="s">
        <v>465</v>
      </c>
      <c r="C19" s="936"/>
      <c r="D19" s="936"/>
      <c r="E19" s="936"/>
      <c r="F19" s="936"/>
      <c r="G19" s="936"/>
      <c r="H19" s="936"/>
      <c r="I19" s="936"/>
      <c r="J19" s="936"/>
      <c r="K19" s="937"/>
    </row>
    <row r="20" spans="1:11" ht="15" customHeight="1">
      <c r="B20" s="159" t="s">
        <v>283</v>
      </c>
      <c r="C20" s="160"/>
      <c r="D20" s="160"/>
      <c r="E20" s="160"/>
      <c r="F20" s="160"/>
      <c r="G20" s="160"/>
      <c r="H20" s="160"/>
      <c r="I20" s="160"/>
      <c r="J20" s="160"/>
      <c r="K20" s="938"/>
    </row>
    <row r="21" spans="1:11" ht="15" customHeight="1">
      <c r="B21" s="161"/>
      <c r="C21" s="160"/>
      <c r="D21" s="160"/>
      <c r="E21" s="160"/>
      <c r="F21" s="160"/>
      <c r="G21" s="160"/>
      <c r="H21" s="160"/>
      <c r="I21" s="160"/>
      <c r="J21" s="160"/>
      <c r="K21" s="938"/>
    </row>
    <row r="22" spans="1:11" ht="15" customHeight="1">
      <c r="B22" s="161" t="s">
        <v>466</v>
      </c>
      <c r="C22" s="160"/>
      <c r="D22" s="160"/>
      <c r="E22" s="160"/>
      <c r="F22" s="160"/>
      <c r="G22" s="160"/>
      <c r="H22" s="160"/>
      <c r="I22" s="160"/>
      <c r="J22" s="160"/>
      <c r="K22" s="938"/>
    </row>
    <row r="23" spans="1:11" ht="15" customHeight="1">
      <c r="B23" s="161" t="s">
        <v>467</v>
      </c>
      <c r="C23" s="160"/>
      <c r="D23" s="160"/>
      <c r="E23" s="160"/>
      <c r="F23" s="160"/>
      <c r="G23" s="160"/>
      <c r="H23" s="160"/>
      <c r="I23" s="160"/>
      <c r="J23" s="160"/>
      <c r="K23" s="938"/>
    </row>
    <row r="24" spans="1:11" ht="15" customHeight="1">
      <c r="B24" s="161"/>
      <c r="C24" s="160"/>
      <c r="D24" s="160"/>
      <c r="E24" s="160"/>
      <c r="F24" s="160"/>
      <c r="G24" s="160"/>
      <c r="H24" s="160"/>
      <c r="I24" s="160"/>
      <c r="J24" s="160"/>
      <c r="K24" s="938"/>
    </row>
    <row r="25" spans="1:11" ht="15" customHeight="1">
      <c r="B25" s="161" t="s">
        <v>468</v>
      </c>
      <c r="C25" s="160"/>
      <c r="D25" s="160"/>
      <c r="E25" s="160"/>
      <c r="F25" s="160"/>
      <c r="G25" s="160"/>
      <c r="H25" s="160"/>
      <c r="I25" s="160"/>
      <c r="J25" s="160"/>
      <c r="K25" s="938"/>
    </row>
    <row r="26" spans="1:11" ht="15" customHeight="1">
      <c r="B26" s="161" t="s">
        <v>469</v>
      </c>
      <c r="C26" s="160"/>
      <c r="D26" s="160"/>
      <c r="E26" s="160"/>
      <c r="F26" s="160"/>
      <c r="G26" s="160"/>
      <c r="H26" s="160"/>
      <c r="I26" s="160"/>
      <c r="J26" s="160"/>
      <c r="K26" s="938"/>
    </row>
    <row r="27" spans="1:11" ht="15" customHeight="1">
      <c r="B27" s="161"/>
      <c r="C27" s="160"/>
      <c r="D27" s="160"/>
      <c r="E27" s="160"/>
      <c r="F27" s="160"/>
      <c r="G27" s="160"/>
      <c r="H27" s="160"/>
      <c r="I27" s="160"/>
      <c r="J27" s="160"/>
      <c r="K27" s="938"/>
    </row>
    <row r="28" spans="1:11" ht="15" customHeight="1">
      <c r="B28" s="161" t="s">
        <v>470</v>
      </c>
      <c r="C28" s="160"/>
      <c r="D28" s="160"/>
      <c r="E28" s="160"/>
      <c r="F28" s="160"/>
      <c r="G28" s="160"/>
      <c r="H28" s="160"/>
      <c r="I28" s="160"/>
      <c r="J28" s="160"/>
      <c r="K28" s="938"/>
    </row>
    <row r="29" spans="1:11" ht="15" customHeight="1">
      <c r="B29" s="161" t="s">
        <v>471</v>
      </c>
      <c r="C29" s="160"/>
      <c r="D29" s="160"/>
      <c r="E29" s="160"/>
      <c r="F29" s="160"/>
      <c r="G29" s="160"/>
      <c r="H29" s="160"/>
      <c r="I29" s="160"/>
      <c r="J29" s="160"/>
      <c r="K29" s="938"/>
    </row>
    <row r="30" spans="1:11" ht="15" customHeight="1">
      <c r="B30" s="161" t="s">
        <v>472</v>
      </c>
      <c r="C30" s="160"/>
      <c r="D30" s="160"/>
      <c r="E30" s="160"/>
      <c r="F30" s="160"/>
      <c r="G30" s="160"/>
      <c r="H30" s="160"/>
      <c r="I30" s="160"/>
      <c r="J30" s="160"/>
      <c r="K30" s="938"/>
    </row>
    <row r="31" spans="1:11" ht="15" customHeight="1">
      <c r="B31" s="161"/>
      <c r="C31" s="160"/>
      <c r="D31" s="160"/>
      <c r="E31" s="160"/>
      <c r="F31" s="160"/>
      <c r="G31" s="160"/>
      <c r="H31" s="160"/>
      <c r="I31" s="160"/>
      <c r="J31" s="160"/>
      <c r="K31" s="938"/>
    </row>
    <row r="32" spans="1:11" ht="15" customHeight="1">
      <c r="B32" s="161" t="s">
        <v>1555</v>
      </c>
      <c r="C32" s="160"/>
      <c r="D32" s="160"/>
      <c r="E32" s="160"/>
      <c r="F32" s="160"/>
      <c r="G32" s="160"/>
      <c r="H32" s="160"/>
      <c r="I32" s="160"/>
      <c r="J32" s="160"/>
      <c r="K32" s="938"/>
    </row>
    <row r="33" spans="2:11" ht="15" customHeight="1">
      <c r="B33" s="161" t="s">
        <v>1556</v>
      </c>
      <c r="C33" s="160"/>
      <c r="D33" s="160"/>
      <c r="E33" s="160"/>
      <c r="F33" s="160"/>
      <c r="G33" s="160"/>
      <c r="H33" s="160"/>
      <c r="I33" s="160"/>
      <c r="J33" s="160"/>
      <c r="K33" s="938"/>
    </row>
    <row r="34" spans="2:11" ht="15" customHeight="1">
      <c r="B34" s="161" t="s">
        <v>473</v>
      </c>
      <c r="C34" s="160"/>
      <c r="D34" s="160"/>
      <c r="E34" s="160"/>
      <c r="F34" s="160"/>
      <c r="G34" s="160"/>
      <c r="H34" s="160"/>
      <c r="I34" s="160"/>
      <c r="J34" s="160"/>
      <c r="K34" s="938"/>
    </row>
    <row r="35" spans="2:11" ht="15" customHeight="1">
      <c r="B35" s="161" t="s">
        <v>474</v>
      </c>
      <c r="C35" s="160"/>
      <c r="D35" s="160"/>
      <c r="E35" s="160"/>
      <c r="F35" s="160"/>
      <c r="G35" s="160"/>
      <c r="H35" s="160"/>
      <c r="I35" s="160"/>
      <c r="J35" s="160"/>
      <c r="K35" s="938"/>
    </row>
    <row r="36" spans="2:11" ht="15" customHeight="1">
      <c r="B36" s="161"/>
      <c r="C36" s="160"/>
      <c r="D36" s="160"/>
      <c r="E36" s="160"/>
      <c r="F36" s="160"/>
      <c r="G36" s="160"/>
      <c r="H36" s="160"/>
      <c r="I36" s="160"/>
      <c r="J36" s="160"/>
      <c r="K36" s="938"/>
    </row>
    <row r="37" spans="2:11" ht="15" customHeight="1">
      <c r="B37" s="1083" t="s">
        <v>586</v>
      </c>
      <c r="C37" s="1084"/>
      <c r="D37" s="1084"/>
      <c r="E37" s="1084"/>
      <c r="F37" s="1084"/>
      <c r="G37" s="1084"/>
      <c r="H37" s="1084"/>
      <c r="I37" s="1084"/>
      <c r="J37" s="1084"/>
      <c r="K37" s="939"/>
    </row>
    <row r="141" s="146" customFormat="1" ht="15" customHeight="1"/>
  </sheetData>
  <sheetProtection formatCells="0" formatColumns="0" formatRows="0"/>
  <protectedRanges>
    <protectedRange sqref="C6:C14 C17:D17" name="Trading"/>
  </protectedRanges>
  <mergeCells count="4">
    <mergeCell ref="A1:J1"/>
    <mergeCell ref="E4:F4"/>
    <mergeCell ref="C4:C5"/>
    <mergeCell ref="B37:J37"/>
  </mergeCells>
  <pageMargins left="0.7" right="0.7" top="0.75" bottom="0.75" header="0.3" footer="0.3"/>
  <pageSetup paperSize="5" scale="90" orientation="landscape" r:id="rId1"/>
  <headerFooter>
    <oddFooter>&amp;LPrinted: &amp;D&amp;R&amp;P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141"/>
  <sheetViews>
    <sheetView showGridLines="0" zoomScaleNormal="100" zoomScaleSheetLayoutView="115" workbookViewId="0">
      <selection sqref="A1:R1"/>
    </sheetView>
  </sheetViews>
  <sheetFormatPr defaultRowHeight="15"/>
  <cols>
    <col min="1" max="1" width="3.5703125" style="163" customWidth="1"/>
    <col min="2" max="2" width="72.28515625" style="236" customWidth="1"/>
    <col min="3" max="3" width="16.85546875" style="236" customWidth="1"/>
    <col min="4" max="16384" width="9.140625" style="236"/>
  </cols>
  <sheetData>
    <row r="1" spans="1:10" ht="15.75">
      <c r="A1" s="1029" t="str">
        <f>'Summary Submission Cover Sheet'!D15&amp;" Counterparty Risk Worksheet: "&amp;'Summary Submission Cover Sheet'!D12&amp;" in "&amp;'Summary Submission Cover Sheet'!B20</f>
        <v>Bank Counterparty Risk Worksheet: Bank XYZ, Inc. in Baseline</v>
      </c>
      <c r="B1" s="1029"/>
      <c r="C1" s="1029"/>
      <c r="D1" s="157"/>
      <c r="E1" s="157"/>
      <c r="F1" s="157"/>
      <c r="G1" s="157"/>
      <c r="H1" s="157"/>
      <c r="I1" s="157"/>
      <c r="J1" s="157"/>
    </row>
    <row r="3" spans="1:10" ht="30" customHeight="1">
      <c r="B3" s="162" t="s">
        <v>295</v>
      </c>
      <c r="C3" s="165"/>
    </row>
    <row r="4" spans="1:10">
      <c r="A4" s="163">
        <v>1</v>
      </c>
      <c r="B4" s="171" t="s">
        <v>426</v>
      </c>
      <c r="C4" s="331">
        <f>SUM(C5:C6)</f>
        <v>0</v>
      </c>
    </row>
    <row r="5" spans="1:10">
      <c r="A5" s="163" t="s">
        <v>477</v>
      </c>
      <c r="B5" s="258" t="s">
        <v>427</v>
      </c>
      <c r="C5" s="257"/>
    </row>
    <row r="6" spans="1:10">
      <c r="A6" s="163" t="s">
        <v>478</v>
      </c>
      <c r="B6" s="258" t="s">
        <v>428</v>
      </c>
      <c r="C6" s="257"/>
    </row>
    <row r="7" spans="1:10">
      <c r="B7" s="173"/>
    </row>
    <row r="8" spans="1:10">
      <c r="A8" s="163">
        <v>2</v>
      </c>
      <c r="B8" s="171" t="s">
        <v>423</v>
      </c>
      <c r="C8" s="331">
        <f>SUM(C9:C10)</f>
        <v>0</v>
      </c>
    </row>
    <row r="9" spans="1:10">
      <c r="A9" s="163" t="s">
        <v>479</v>
      </c>
      <c r="B9" s="565" t="s">
        <v>480</v>
      </c>
      <c r="C9" s="257"/>
    </row>
    <row r="10" spans="1:10">
      <c r="A10" s="163" t="s">
        <v>481</v>
      </c>
      <c r="B10" s="565" t="s">
        <v>482</v>
      </c>
      <c r="C10" s="257"/>
    </row>
    <row r="11" spans="1:10">
      <c r="B11" s="566"/>
      <c r="C11" s="4"/>
    </row>
    <row r="12" spans="1:10">
      <c r="A12" s="163">
        <v>3</v>
      </c>
      <c r="B12" s="566" t="s">
        <v>424</v>
      </c>
      <c r="C12" s="257"/>
    </row>
    <row r="13" spans="1:10">
      <c r="A13" s="163" t="s">
        <v>483</v>
      </c>
      <c r="B13" s="565" t="s">
        <v>425</v>
      </c>
      <c r="C13" s="257"/>
    </row>
    <row r="14" spans="1:10">
      <c r="B14" s="566"/>
      <c r="C14" s="259"/>
    </row>
    <row r="15" spans="1:10">
      <c r="A15" s="163">
        <v>4</v>
      </c>
      <c r="B15" s="566" t="s">
        <v>484</v>
      </c>
      <c r="C15" s="257"/>
    </row>
    <row r="16" spans="1:10">
      <c r="B16" s="172"/>
      <c r="C16" s="4"/>
    </row>
    <row r="141" spans="1:1" s="996" customFormat="1">
      <c r="A141" s="995"/>
    </row>
  </sheetData>
  <protectedRanges>
    <protectedRange sqref="C12:C15 C4:C6 C8:C10" name="CCR"/>
  </protectedRanges>
  <mergeCells count="1">
    <mergeCell ref="A1:C1"/>
  </mergeCells>
  <pageMargins left="0.7" right="0.7" top="0.75" bottom="0.75" header="0.3" footer="0.3"/>
  <pageSetup paperSize="5"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sheetPr>
  <dimension ref="A1:AP141"/>
  <sheetViews>
    <sheetView showGridLines="0" zoomScale="85" zoomScaleNormal="85" workbookViewId="0">
      <selection sqref="A1:R1"/>
    </sheetView>
  </sheetViews>
  <sheetFormatPr defaultRowHeight="15.75"/>
  <cols>
    <col min="1" max="1" width="4.140625" style="30" customWidth="1"/>
    <col min="2" max="2" width="22.7109375" style="30" customWidth="1"/>
    <col min="3" max="3" width="14.5703125" style="33" customWidth="1"/>
    <col min="4" max="5" width="14.5703125" style="30" customWidth="1"/>
    <col min="6" max="6" width="24.7109375" style="30" customWidth="1"/>
    <col min="7" max="27" width="14.7109375" style="30" customWidth="1"/>
    <col min="28" max="16384" width="9.140625" style="30"/>
  </cols>
  <sheetData>
    <row r="1" spans="1:42" s="390" customFormat="1" ht="19.5" customHeight="1">
      <c r="A1" s="1085" t="str">
        <f>'Summary Submission Cover Sheet'!D15&amp;" Op Risk Scenario Input Worksheet: "&amp;'Summary Submission Cover Sheet'!D12&amp;" in "&amp;'Summary Submission Cover Sheet'!B20</f>
        <v>Bank Op Risk Scenario Input Worksheet: Bank XYZ, Inc. in Baseline</v>
      </c>
      <c r="B1" s="1085"/>
      <c r="C1" s="1085"/>
      <c r="D1" s="1085"/>
      <c r="E1" s="1085"/>
      <c r="F1" s="1085"/>
      <c r="G1" s="1085"/>
      <c r="H1" s="1085"/>
      <c r="I1" s="780"/>
      <c r="J1" s="780"/>
      <c r="K1" s="780"/>
      <c r="L1" s="780"/>
      <c r="M1" s="780"/>
      <c r="N1" s="780"/>
      <c r="O1" s="780"/>
      <c r="P1" s="780"/>
      <c r="Q1" s="157"/>
      <c r="R1" s="157"/>
      <c r="S1" s="157"/>
      <c r="T1" s="157"/>
      <c r="U1" s="157"/>
      <c r="V1" s="157"/>
      <c r="W1" s="157"/>
      <c r="X1" s="157"/>
      <c r="Y1" s="157"/>
      <c r="Z1" s="157"/>
      <c r="AA1" s="157"/>
      <c r="AB1" s="392"/>
      <c r="AC1" s="392"/>
      <c r="AD1" s="392"/>
      <c r="AE1" s="392"/>
      <c r="AF1" s="392"/>
      <c r="AG1" s="392"/>
      <c r="AH1" s="392"/>
      <c r="AI1" s="392"/>
      <c r="AJ1" s="392"/>
      <c r="AK1" s="392"/>
      <c r="AL1" s="392"/>
      <c r="AM1" s="392"/>
      <c r="AN1" s="392"/>
      <c r="AO1" s="392"/>
      <c r="AP1" s="392"/>
    </row>
    <row r="2" spans="1:42" s="390" customFormat="1">
      <c r="A2" s="391"/>
      <c r="B2" s="391"/>
      <c r="C2" s="391"/>
      <c r="D2" s="391"/>
      <c r="E2" s="391"/>
      <c r="F2" s="391"/>
      <c r="G2" s="391"/>
      <c r="H2" s="391"/>
      <c r="I2" s="391"/>
      <c r="J2" s="391"/>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91"/>
    </row>
    <row r="3" spans="1:42" ht="15" customHeight="1">
      <c r="B3" s="1086" t="s">
        <v>1450</v>
      </c>
      <c r="C3" s="1086"/>
      <c r="D3" s="1086"/>
      <c r="E3" s="1086"/>
      <c r="F3" s="1086"/>
      <c r="G3" s="1086"/>
      <c r="H3" s="1086"/>
      <c r="I3" s="1086"/>
      <c r="J3" s="785"/>
      <c r="K3" s="785"/>
      <c r="L3" s="785"/>
      <c r="M3" s="785"/>
      <c r="N3" s="785"/>
      <c r="O3" s="785"/>
      <c r="P3" s="785"/>
      <c r="Q3" s="151"/>
      <c r="R3" s="151"/>
      <c r="S3" s="151"/>
      <c r="T3" s="151"/>
      <c r="U3" s="151"/>
      <c r="V3" s="151"/>
      <c r="W3" s="151"/>
      <c r="X3" s="151"/>
      <c r="Y3" s="151"/>
      <c r="Z3" s="151"/>
      <c r="AA3" s="151"/>
    </row>
    <row r="4" spans="1:42">
      <c r="B4" s="1086"/>
      <c r="C4" s="1086"/>
      <c r="D4" s="1086"/>
      <c r="E4" s="1086"/>
      <c r="F4" s="1086"/>
      <c r="G4" s="1086"/>
      <c r="H4" s="1086"/>
      <c r="I4" s="1086"/>
      <c r="J4" s="785"/>
      <c r="K4" s="785"/>
      <c r="L4" s="785"/>
      <c r="M4" s="785"/>
      <c r="N4" s="785"/>
      <c r="O4" s="785"/>
      <c r="P4" s="785"/>
      <c r="Q4" s="151"/>
      <c r="R4" s="151"/>
      <c r="S4" s="151"/>
      <c r="T4" s="151"/>
      <c r="U4" s="151"/>
      <c r="V4" s="151"/>
      <c r="W4" s="151"/>
      <c r="X4" s="151"/>
      <c r="Y4" s="151"/>
      <c r="Z4" s="151"/>
      <c r="AA4" s="151"/>
    </row>
    <row r="5" spans="1:42" ht="38.25" customHeight="1">
      <c r="B5" s="1086"/>
      <c r="C5" s="1086"/>
      <c r="D5" s="1086"/>
      <c r="E5" s="1086"/>
      <c r="F5" s="1086"/>
      <c r="G5" s="1086"/>
      <c r="H5" s="1086"/>
      <c r="I5" s="1086"/>
      <c r="J5" s="785"/>
      <c r="K5" s="785"/>
      <c r="L5" s="785"/>
      <c r="M5" s="785"/>
      <c r="N5" s="785"/>
      <c r="O5" s="785"/>
      <c r="P5" s="785"/>
      <c r="Q5" s="151"/>
      <c r="R5" s="151"/>
      <c r="S5" s="151"/>
      <c r="T5" s="151"/>
      <c r="U5" s="151"/>
      <c r="V5" s="151"/>
      <c r="W5" s="151"/>
      <c r="X5" s="151"/>
      <c r="Y5" s="151"/>
      <c r="Z5" s="151"/>
      <c r="AA5" s="151"/>
    </row>
    <row r="6" spans="1:42">
      <c r="B6" s="785"/>
      <c r="C6" s="785"/>
      <c r="D6" s="785"/>
      <c r="E6" s="785"/>
      <c r="F6" s="785"/>
      <c r="G6" s="785"/>
      <c r="H6" s="785"/>
      <c r="I6" s="785"/>
      <c r="J6" s="785"/>
      <c r="K6" s="785"/>
      <c r="L6" s="785"/>
      <c r="M6" s="785"/>
      <c r="N6" s="785"/>
      <c r="O6" s="785"/>
      <c r="P6" s="785"/>
      <c r="Q6" s="151"/>
      <c r="R6" s="151"/>
      <c r="S6" s="151"/>
      <c r="T6" s="151"/>
      <c r="U6" s="151"/>
    </row>
    <row r="7" spans="1:42" ht="35.25" customHeight="1">
      <c r="B7" s="785"/>
      <c r="C7" s="785"/>
      <c r="D7" s="785"/>
      <c r="E7" s="785"/>
      <c r="F7" s="785"/>
      <c r="G7" s="785"/>
      <c r="H7" s="785"/>
      <c r="I7" s="785"/>
      <c r="J7" s="785"/>
      <c r="K7" s="785"/>
      <c r="L7" s="785"/>
      <c r="M7" s="785"/>
      <c r="N7" s="785"/>
      <c r="O7" s="785"/>
      <c r="P7" s="785"/>
      <c r="Q7" s="151"/>
      <c r="R7" s="151"/>
      <c r="S7" s="151"/>
      <c r="T7" s="151"/>
      <c r="U7" s="151"/>
    </row>
    <row r="8" spans="1:42" ht="31.5">
      <c r="B8" s="32"/>
      <c r="C8" s="32"/>
      <c r="D8" s="32"/>
      <c r="E8" s="32"/>
      <c r="F8" s="32"/>
      <c r="G8" s="798" t="s">
        <v>743</v>
      </c>
      <c r="H8" s="1087" t="s">
        <v>1426</v>
      </c>
      <c r="I8" s="1087"/>
      <c r="J8" s="1087"/>
      <c r="K8" s="1087"/>
      <c r="L8" s="1087" t="s">
        <v>1427</v>
      </c>
      <c r="M8" s="1087"/>
      <c r="N8" s="1087"/>
      <c r="O8" s="1087"/>
      <c r="P8" s="791" t="s">
        <v>1451</v>
      </c>
    </row>
    <row r="9" spans="1:42">
      <c r="B9" s="31" t="s">
        <v>213</v>
      </c>
      <c r="C9" s="34" t="s">
        <v>214</v>
      </c>
      <c r="D9" s="34"/>
      <c r="E9" s="34"/>
      <c r="F9" s="35" t="s">
        <v>744</v>
      </c>
      <c r="G9" s="799" t="s">
        <v>1267</v>
      </c>
      <c r="H9" s="799" t="s">
        <v>1268</v>
      </c>
      <c r="I9" s="799" t="s">
        <v>1269</v>
      </c>
      <c r="J9" s="799" t="s">
        <v>1270</v>
      </c>
      <c r="K9" s="799" t="s">
        <v>1271</v>
      </c>
      <c r="L9" s="799" t="s">
        <v>1272</v>
      </c>
      <c r="M9" s="799" t="s">
        <v>1273</v>
      </c>
      <c r="N9" s="799" t="s">
        <v>1274</v>
      </c>
      <c r="O9" s="799" t="s">
        <v>1275</v>
      </c>
      <c r="P9" s="792"/>
    </row>
    <row r="10" spans="1:42">
      <c r="B10" s="181"/>
      <c r="C10" s="793"/>
      <c r="D10" s="794"/>
      <c r="E10" s="794"/>
      <c r="F10" s="784"/>
      <c r="G10" s="800"/>
      <c r="H10" s="800"/>
      <c r="I10" s="800"/>
      <c r="J10" s="800"/>
      <c r="K10" s="800"/>
      <c r="L10" s="800"/>
      <c r="M10" s="800"/>
      <c r="N10" s="800"/>
      <c r="O10" s="800"/>
      <c r="P10" s="796">
        <f>SUM(G10:O10)</f>
        <v>0</v>
      </c>
    </row>
    <row r="11" spans="1:42">
      <c r="B11" s="181"/>
      <c r="C11" s="793"/>
      <c r="D11" s="794"/>
      <c r="E11" s="794"/>
      <c r="F11" s="784"/>
      <c r="G11" s="801"/>
      <c r="H11" s="801"/>
      <c r="I11" s="801"/>
      <c r="J11" s="801"/>
      <c r="K11" s="801"/>
      <c r="L11" s="801"/>
      <c r="M11" s="801"/>
      <c r="N11" s="801"/>
      <c r="O11" s="801"/>
      <c r="P11" s="796">
        <f t="shared" ref="P11:P20" si="0">SUM(G11:O11)</f>
        <v>0</v>
      </c>
    </row>
    <row r="12" spans="1:42">
      <c r="B12" s="181"/>
      <c r="C12" s="793"/>
      <c r="D12" s="794"/>
      <c r="E12" s="794"/>
      <c r="F12" s="784"/>
      <c r="G12" s="801"/>
      <c r="H12" s="801"/>
      <c r="I12" s="801"/>
      <c r="J12" s="801"/>
      <c r="K12" s="801"/>
      <c r="L12" s="801"/>
      <c r="M12" s="801"/>
      <c r="N12" s="801"/>
      <c r="O12" s="801"/>
      <c r="P12" s="796">
        <f t="shared" si="0"/>
        <v>0</v>
      </c>
    </row>
    <row r="13" spans="1:42">
      <c r="B13" s="181"/>
      <c r="C13" s="793"/>
      <c r="D13" s="794"/>
      <c r="E13" s="794"/>
      <c r="F13" s="784"/>
      <c r="G13" s="801"/>
      <c r="H13" s="801"/>
      <c r="I13" s="801"/>
      <c r="J13" s="801"/>
      <c r="K13" s="801"/>
      <c r="L13" s="801"/>
      <c r="M13" s="801"/>
      <c r="N13" s="801"/>
      <c r="O13" s="801"/>
      <c r="P13" s="796">
        <f t="shared" si="0"/>
        <v>0</v>
      </c>
    </row>
    <row r="14" spans="1:42">
      <c r="B14" s="181"/>
      <c r="C14" s="793"/>
      <c r="D14" s="794"/>
      <c r="E14" s="794"/>
      <c r="F14" s="784"/>
      <c r="G14" s="801"/>
      <c r="H14" s="801"/>
      <c r="I14" s="801"/>
      <c r="J14" s="801"/>
      <c r="K14" s="801"/>
      <c r="L14" s="801"/>
      <c r="M14" s="801"/>
      <c r="N14" s="801"/>
      <c r="O14" s="801"/>
      <c r="P14" s="796">
        <f t="shared" si="0"/>
        <v>0</v>
      </c>
    </row>
    <row r="15" spans="1:42">
      <c r="B15" s="181"/>
      <c r="C15" s="793"/>
      <c r="D15" s="794"/>
      <c r="E15" s="794"/>
      <c r="F15" s="784"/>
      <c r="G15" s="801"/>
      <c r="H15" s="801"/>
      <c r="I15" s="801"/>
      <c r="J15" s="801"/>
      <c r="K15" s="801"/>
      <c r="L15" s="801"/>
      <c r="M15" s="801"/>
      <c r="N15" s="801"/>
      <c r="O15" s="801"/>
      <c r="P15" s="796">
        <f t="shared" si="0"/>
        <v>0</v>
      </c>
    </row>
    <row r="16" spans="1:42">
      <c r="B16" s="181"/>
      <c r="C16" s="793"/>
      <c r="D16" s="794"/>
      <c r="E16" s="794"/>
      <c r="F16" s="784"/>
      <c r="G16" s="801"/>
      <c r="H16" s="801"/>
      <c r="I16" s="801"/>
      <c r="J16" s="801"/>
      <c r="K16" s="801"/>
      <c r="L16" s="801"/>
      <c r="M16" s="801"/>
      <c r="N16" s="801"/>
      <c r="O16" s="801"/>
      <c r="P16" s="796">
        <f t="shared" si="0"/>
        <v>0</v>
      </c>
    </row>
    <row r="17" spans="2:16">
      <c r="B17" s="181"/>
      <c r="C17" s="793"/>
      <c r="D17" s="794"/>
      <c r="E17" s="794"/>
      <c r="F17" s="784"/>
      <c r="G17" s="801"/>
      <c r="H17" s="801"/>
      <c r="I17" s="801"/>
      <c r="J17" s="801"/>
      <c r="K17" s="801"/>
      <c r="L17" s="801"/>
      <c r="M17" s="801"/>
      <c r="N17" s="801"/>
      <c r="O17" s="801"/>
      <c r="P17" s="796">
        <f t="shared" si="0"/>
        <v>0</v>
      </c>
    </row>
    <row r="18" spans="2:16">
      <c r="B18" s="181"/>
      <c r="C18" s="793"/>
      <c r="D18" s="794"/>
      <c r="E18" s="794"/>
      <c r="F18" s="784"/>
      <c r="G18" s="801"/>
      <c r="H18" s="801"/>
      <c r="I18" s="801"/>
      <c r="J18" s="801"/>
      <c r="K18" s="801"/>
      <c r="L18" s="801"/>
      <c r="M18" s="801"/>
      <c r="N18" s="801"/>
      <c r="O18" s="801"/>
      <c r="P18" s="796">
        <f t="shared" si="0"/>
        <v>0</v>
      </c>
    </row>
    <row r="19" spans="2:16">
      <c r="B19" s="181"/>
      <c r="C19" s="793"/>
      <c r="D19" s="794"/>
      <c r="E19" s="794"/>
      <c r="F19" s="784"/>
      <c r="G19" s="801"/>
      <c r="H19" s="801"/>
      <c r="I19" s="801"/>
      <c r="J19" s="801"/>
      <c r="K19" s="801"/>
      <c r="L19" s="801"/>
      <c r="M19" s="801"/>
      <c r="N19" s="801"/>
      <c r="O19" s="801"/>
      <c r="P19" s="796">
        <f t="shared" si="0"/>
        <v>0</v>
      </c>
    </row>
    <row r="20" spans="2:16" ht="16.5" thickBot="1">
      <c r="B20" s="181"/>
      <c r="C20" s="793"/>
      <c r="D20" s="794"/>
      <c r="E20" s="794"/>
      <c r="F20" s="784"/>
      <c r="G20" s="802"/>
      <c r="H20" s="802"/>
      <c r="I20" s="802"/>
      <c r="J20" s="802"/>
      <c r="K20" s="802"/>
      <c r="L20" s="802"/>
      <c r="M20" s="802"/>
      <c r="N20" s="802"/>
      <c r="O20" s="802"/>
      <c r="P20" s="796">
        <f t="shared" si="0"/>
        <v>0</v>
      </c>
    </row>
    <row r="21" spans="2:16" ht="16.5" customHeight="1" thickBot="1">
      <c r="B21" s="389"/>
      <c r="C21" s="388"/>
      <c r="D21" s="388"/>
      <c r="E21" s="388"/>
      <c r="F21" s="387" t="s">
        <v>1452</v>
      </c>
      <c r="G21" s="797">
        <f>SUM(G10:G20)</f>
        <v>0</v>
      </c>
      <c r="H21" s="797">
        <f t="shared" ref="H21:O21" si="1">SUM(H10:H20)</f>
        <v>0</v>
      </c>
      <c r="I21" s="797">
        <f t="shared" si="1"/>
        <v>0</v>
      </c>
      <c r="J21" s="797">
        <f t="shared" si="1"/>
        <v>0</v>
      </c>
      <c r="K21" s="797">
        <f t="shared" si="1"/>
        <v>0</v>
      </c>
      <c r="L21" s="797">
        <f t="shared" si="1"/>
        <v>0</v>
      </c>
      <c r="M21" s="797">
        <f t="shared" si="1"/>
        <v>0</v>
      </c>
      <c r="N21" s="797">
        <f t="shared" si="1"/>
        <v>0</v>
      </c>
      <c r="O21" s="797">
        <f t="shared" si="1"/>
        <v>0</v>
      </c>
      <c r="P21" s="795">
        <f>SUM(P10:P20)</f>
        <v>0</v>
      </c>
    </row>
    <row r="23" spans="2:16" ht="92.1" customHeight="1">
      <c r="N23" s="1088" t="s">
        <v>1453</v>
      </c>
      <c r="O23" s="1088"/>
      <c r="P23" s="1088"/>
    </row>
    <row r="141" s="33" customFormat="1"/>
  </sheetData>
  <sheetProtection insertRows="0"/>
  <protectedRanges>
    <protectedRange sqref="C10:P20" name="Op Risk_1"/>
  </protectedRanges>
  <mergeCells count="5">
    <mergeCell ref="A1:H1"/>
    <mergeCell ref="B3:I5"/>
    <mergeCell ref="H8:K8"/>
    <mergeCell ref="L8:O8"/>
    <mergeCell ref="N23:P23"/>
  </mergeCells>
  <pageMargins left="0.7" right="0.7" top="0.75" bottom="0.75" header="0.3" footer="0.3"/>
  <pageSetup scale="45" fitToHeight="2" orientation="landscape" r:id="rId1"/>
  <headerFooter>
    <oddFooter>&amp;CPage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141"/>
  <sheetViews>
    <sheetView showGridLines="0" zoomScaleNormal="100" workbookViewId="0">
      <selection sqref="A1:R1"/>
    </sheetView>
  </sheetViews>
  <sheetFormatPr defaultRowHeight="15.75"/>
  <cols>
    <col min="1" max="1" width="5.7109375" style="30" customWidth="1"/>
    <col min="2" max="2" width="16.7109375" style="30" customWidth="1"/>
    <col min="3" max="3" width="14.7109375" style="33" customWidth="1"/>
    <col min="4" max="16" width="14.7109375" style="30" customWidth="1"/>
    <col min="17" max="16384" width="9.140625" style="30"/>
  </cols>
  <sheetData>
    <row r="1" spans="1:31">
      <c r="B1" s="1089" t="s">
        <v>1617</v>
      </c>
      <c r="C1" s="1089"/>
      <c r="D1" s="1089"/>
      <c r="E1" s="1089"/>
      <c r="F1" s="1089"/>
      <c r="G1" s="1089"/>
      <c r="H1" s="1089"/>
      <c r="I1" s="1089"/>
      <c r="J1" s="1089"/>
      <c r="K1" s="157"/>
      <c r="L1" s="157"/>
      <c r="M1" s="157"/>
      <c r="N1" s="157"/>
      <c r="O1" s="157"/>
      <c r="P1" s="157"/>
    </row>
    <row r="2" spans="1:31" s="390" customFormat="1">
      <c r="A2" s="391"/>
      <c r="B2" s="896"/>
      <c r="C2" s="896"/>
      <c r="D2" s="896"/>
      <c r="E2" s="896"/>
      <c r="F2" s="896"/>
      <c r="G2" s="896"/>
      <c r="H2" s="896"/>
      <c r="I2" s="896"/>
      <c r="J2" s="896"/>
      <c r="K2" s="391"/>
      <c r="L2" s="391"/>
      <c r="M2" s="391"/>
      <c r="N2" s="391"/>
      <c r="O2" s="391"/>
      <c r="P2" s="391"/>
      <c r="Q2" s="391"/>
      <c r="R2" s="391"/>
      <c r="S2" s="391"/>
      <c r="T2" s="391"/>
      <c r="U2" s="391"/>
      <c r="V2" s="391"/>
      <c r="W2" s="391"/>
      <c r="X2" s="391"/>
      <c r="Y2" s="391"/>
      <c r="Z2" s="391"/>
      <c r="AA2" s="391"/>
      <c r="AB2" s="391"/>
      <c r="AC2" s="391"/>
      <c r="AD2" s="391"/>
      <c r="AE2" s="391"/>
    </row>
    <row r="3" spans="1:31" ht="33" customHeight="1">
      <c r="B3" s="1090" t="s">
        <v>1494</v>
      </c>
      <c r="C3" s="1090"/>
      <c r="D3" s="1090"/>
      <c r="E3" s="1090"/>
      <c r="F3" s="1090"/>
      <c r="G3" s="1090"/>
      <c r="H3" s="1090"/>
      <c r="I3" s="1090"/>
      <c r="J3" s="1090"/>
      <c r="K3" s="150"/>
      <c r="L3" s="150"/>
      <c r="M3" s="150"/>
      <c r="N3" s="150"/>
      <c r="O3" s="150"/>
    </row>
    <row r="4" spans="1:31">
      <c r="B4" s="897"/>
      <c r="C4" s="898"/>
      <c r="D4" s="897"/>
      <c r="E4" s="897"/>
      <c r="F4" s="897"/>
      <c r="G4" s="897"/>
      <c r="H4" s="897"/>
      <c r="I4" s="897"/>
      <c r="J4" s="897"/>
    </row>
    <row r="5" spans="1:31" s="149" customFormat="1">
      <c r="A5" s="148"/>
      <c r="B5" s="899" t="s">
        <v>830</v>
      </c>
      <c r="C5" s="899"/>
      <c r="D5" s="899"/>
      <c r="E5" s="899"/>
      <c r="F5" s="899"/>
      <c r="G5" s="899"/>
      <c r="H5" s="899"/>
      <c r="I5" s="899"/>
      <c r="J5" s="899"/>
      <c r="K5" s="164"/>
      <c r="L5" s="164"/>
      <c r="M5" s="164"/>
      <c r="N5" s="164"/>
    </row>
    <row r="6" spans="1:31">
      <c r="B6" s="900"/>
      <c r="C6" s="901"/>
      <c r="D6" s="900"/>
      <c r="E6" s="900"/>
      <c r="F6" s="900"/>
      <c r="G6" s="900"/>
      <c r="H6" s="900"/>
      <c r="I6" s="900"/>
      <c r="J6" s="900"/>
    </row>
    <row r="7" spans="1:31" ht="15.75" customHeight="1">
      <c r="B7" s="902" t="s">
        <v>292</v>
      </c>
      <c r="C7" s="901"/>
      <c r="D7" s="900"/>
      <c r="E7" s="900"/>
      <c r="F7" s="900"/>
      <c r="G7" s="900"/>
      <c r="H7" s="900"/>
      <c r="I7" s="900"/>
      <c r="J7" s="900"/>
    </row>
    <row r="8" spans="1:31">
      <c r="B8" s="903" t="s">
        <v>262</v>
      </c>
      <c r="C8" s="1091"/>
      <c r="D8" s="1092"/>
      <c r="E8" s="1092"/>
      <c r="F8" s="1092"/>
      <c r="G8" s="1092"/>
      <c r="H8" s="1092"/>
      <c r="I8" s="1092"/>
      <c r="J8" s="1093"/>
    </row>
    <row r="9" spans="1:31">
      <c r="B9" s="904" t="s">
        <v>1267</v>
      </c>
      <c r="C9" s="905" t="s">
        <v>1268</v>
      </c>
      <c r="D9" s="906" t="s">
        <v>1269</v>
      </c>
      <c r="E9" s="906" t="s">
        <v>1270</v>
      </c>
      <c r="F9" s="906" t="s">
        <v>1271</v>
      </c>
      <c r="G9" s="906" t="s">
        <v>1272</v>
      </c>
      <c r="H9" s="906" t="s">
        <v>1273</v>
      </c>
      <c r="I9" s="906" t="s">
        <v>1274</v>
      </c>
      <c r="J9" s="907" t="s">
        <v>1275</v>
      </c>
    </row>
    <row r="10" spans="1:31">
      <c r="B10" s="908"/>
      <c r="C10" s="908"/>
      <c r="D10" s="908"/>
      <c r="E10" s="908"/>
      <c r="F10" s="908"/>
      <c r="G10" s="908"/>
      <c r="H10" s="908"/>
      <c r="I10" s="908"/>
      <c r="J10" s="908"/>
    </row>
    <row r="14" spans="1:31" ht="16.5" thickBot="1"/>
    <row r="15" spans="1:31" ht="15.75" customHeight="1">
      <c r="D15" s="1094" t="s">
        <v>1457</v>
      </c>
      <c r="E15" s="1095"/>
      <c r="F15" s="1095"/>
      <c r="G15" s="1095"/>
      <c r="H15" s="1095"/>
      <c r="I15" s="1096"/>
    </row>
    <row r="16" spans="1:31" ht="15.75" customHeight="1">
      <c r="D16" s="1097"/>
      <c r="E16" s="1098"/>
      <c r="F16" s="1098"/>
      <c r="G16" s="1098"/>
      <c r="H16" s="1098"/>
      <c r="I16" s="1099"/>
    </row>
    <row r="17" spans="4:9" ht="15.75" customHeight="1">
      <c r="D17" s="1097"/>
      <c r="E17" s="1098"/>
      <c r="F17" s="1098"/>
      <c r="G17" s="1098"/>
      <c r="H17" s="1098"/>
      <c r="I17" s="1099"/>
    </row>
    <row r="18" spans="4:9" ht="15.75" customHeight="1">
      <c r="D18" s="1097"/>
      <c r="E18" s="1098"/>
      <c r="F18" s="1098"/>
      <c r="G18" s="1098"/>
      <c r="H18" s="1098"/>
      <c r="I18" s="1099"/>
    </row>
    <row r="19" spans="4:9" ht="15.75" customHeight="1">
      <c r="D19" s="1097"/>
      <c r="E19" s="1098"/>
      <c r="F19" s="1098"/>
      <c r="G19" s="1098"/>
      <c r="H19" s="1098"/>
      <c r="I19" s="1099"/>
    </row>
    <row r="20" spans="4:9" ht="15.75" customHeight="1">
      <c r="D20" s="1097"/>
      <c r="E20" s="1098"/>
      <c r="F20" s="1098"/>
      <c r="G20" s="1098"/>
      <c r="H20" s="1098"/>
      <c r="I20" s="1099"/>
    </row>
    <row r="21" spans="4:9" ht="15.75" customHeight="1">
      <c r="D21" s="1097"/>
      <c r="E21" s="1098"/>
      <c r="F21" s="1098"/>
      <c r="G21" s="1098"/>
      <c r="H21" s="1098"/>
      <c r="I21" s="1099"/>
    </row>
    <row r="22" spans="4:9" ht="15.75" customHeight="1">
      <c r="D22" s="1097"/>
      <c r="E22" s="1098"/>
      <c r="F22" s="1098"/>
      <c r="G22" s="1098"/>
      <c r="H22" s="1098"/>
      <c r="I22" s="1099"/>
    </row>
    <row r="23" spans="4:9" ht="15.75" customHeight="1" thickBot="1">
      <c r="D23" s="1100"/>
      <c r="E23" s="1101"/>
      <c r="F23" s="1101"/>
      <c r="G23" s="1101"/>
      <c r="H23" s="1101"/>
      <c r="I23" s="1102"/>
    </row>
    <row r="141" spans="1:15">
      <c r="A141" s="967"/>
      <c r="B141" s="967"/>
      <c r="C141" s="967"/>
      <c r="D141" s="967"/>
      <c r="E141" s="967"/>
      <c r="F141" s="967"/>
      <c r="G141" s="967"/>
      <c r="H141" s="967"/>
      <c r="I141" s="967"/>
      <c r="J141" s="967"/>
      <c r="K141" s="967"/>
      <c r="L141" s="967"/>
      <c r="M141" s="967"/>
      <c r="N141" s="967"/>
      <c r="O141" s="967"/>
    </row>
  </sheetData>
  <protectedRanges>
    <protectedRange sqref="B10:J14 B24:J65545" name="Op Losses"/>
    <protectedRange sqref="B15:J23" name="Op Losses_1"/>
  </protectedRanges>
  <mergeCells count="4">
    <mergeCell ref="B1:J1"/>
    <mergeCell ref="B3:J3"/>
    <mergeCell ref="C8:J8"/>
    <mergeCell ref="D15:I23"/>
  </mergeCells>
  <pageMargins left="0.7" right="0.7" top="0.75" bottom="0.75" header="0.3" footer="0.3"/>
  <pageSetup scale="5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pageSetUpPr fitToPage="1"/>
  </sheetPr>
  <dimension ref="A1:AT172"/>
  <sheetViews>
    <sheetView showGridLines="0" zoomScale="85" zoomScaleNormal="85" workbookViewId="0">
      <selection activeCell="B45" sqref="B45"/>
    </sheetView>
  </sheetViews>
  <sheetFormatPr defaultRowHeight="15"/>
  <cols>
    <col min="1" max="1" width="6.140625" style="375" customWidth="1"/>
    <col min="2" max="2" width="71.140625" style="168" customWidth="1"/>
    <col min="3" max="3" width="10.85546875" style="53" customWidth="1"/>
    <col min="4" max="4" width="16.28515625" style="53" customWidth="1"/>
    <col min="5" max="5" width="6" style="53" customWidth="1"/>
    <col min="6" max="7" width="14.28515625" style="352" customWidth="1"/>
    <col min="8" max="9" width="12.7109375" style="349" customWidth="1"/>
    <col min="10" max="12" width="12.7109375" style="353" customWidth="1"/>
    <col min="13" max="13" width="12.7109375" style="349" customWidth="1"/>
    <col min="14" max="14" width="12.7109375" style="353" customWidth="1"/>
    <col min="15" max="17" width="9.140625" style="353" customWidth="1"/>
    <col min="18" max="18" width="10.5703125" style="353" customWidth="1"/>
    <col min="19" max="19" width="9.140625" style="353" customWidth="1"/>
    <col min="20" max="20" width="9.140625" style="352" customWidth="1"/>
    <col min="21" max="21" width="9.140625" style="548" customWidth="1"/>
    <col min="22" max="24" width="9.140625" style="548"/>
    <col min="25" max="46" width="9.140625" style="352"/>
    <col min="47" max="16384" width="9.140625" style="353"/>
  </cols>
  <sheetData>
    <row r="1" spans="1:34" s="178" customFormat="1" ht="18.75">
      <c r="A1" s="397"/>
      <c r="B1" s="1104" t="str">
        <f>'Summary Submission Cover Sheet'!D15&amp;" PPNR Projections Worksheet: "&amp;'Summary Submission Cover Sheet'!D12&amp;" in "&amp;'Summary Submission Cover Sheet'!B20</f>
        <v>Bank PPNR Projections Worksheet: Bank XYZ, Inc. in Baseline</v>
      </c>
      <c r="C1" s="1104"/>
      <c r="D1" s="1104"/>
      <c r="E1" s="1104"/>
      <c r="F1" s="1104"/>
      <c r="G1" s="1104"/>
      <c r="H1" s="1104"/>
      <c r="I1" s="1104"/>
      <c r="J1" s="1104"/>
      <c r="K1" s="1104"/>
      <c r="L1" s="1104"/>
      <c r="M1" s="1104"/>
      <c r="N1" s="1104"/>
      <c r="O1" s="451"/>
      <c r="P1" s="451"/>
      <c r="Q1" s="451"/>
      <c r="R1" s="451"/>
      <c r="S1" s="451"/>
      <c r="U1" s="546"/>
      <c r="V1" s="546"/>
      <c r="W1" s="546"/>
      <c r="X1" s="546"/>
    </row>
    <row r="2" spans="1:34" s="53" customFormat="1">
      <c r="A2" s="375"/>
      <c r="B2" s="1103" t="s">
        <v>1521</v>
      </c>
      <c r="C2" s="1103"/>
      <c r="D2" s="1103"/>
      <c r="E2" s="1103"/>
      <c r="F2" s="1103"/>
      <c r="G2" s="1103"/>
      <c r="H2" s="1103"/>
      <c r="I2" s="1103"/>
      <c r="J2" s="1103"/>
      <c r="K2" s="1103"/>
      <c r="L2" s="1103"/>
      <c r="M2" s="1103"/>
      <c r="N2" s="1103"/>
      <c r="U2" s="547"/>
      <c r="V2" s="547"/>
      <c r="W2" s="547"/>
      <c r="X2" s="547"/>
    </row>
    <row r="3" spans="1:34" s="352" customFormat="1" ht="15.75" thickBot="1">
      <c r="A3" s="375"/>
      <c r="B3" s="393"/>
      <c r="C3" s="393"/>
      <c r="D3" s="393"/>
      <c r="E3" s="393"/>
      <c r="F3" s="345"/>
      <c r="G3" s="345"/>
      <c r="H3" s="345"/>
      <c r="I3" s="345"/>
      <c r="J3" s="345"/>
      <c r="K3" s="345"/>
      <c r="L3" s="345"/>
      <c r="M3" s="345"/>
      <c r="N3" s="345"/>
      <c r="U3" s="548"/>
      <c r="V3" s="548"/>
      <c r="W3" s="548"/>
      <c r="X3" s="548"/>
    </row>
    <row r="4" spans="1:34" s="352" customFormat="1" ht="19.5" thickBot="1">
      <c r="A4" s="375"/>
      <c r="B4" s="358" t="s">
        <v>498</v>
      </c>
      <c r="C4" s="53"/>
      <c r="D4" s="53"/>
      <c r="E4" s="53"/>
      <c r="F4" s="344"/>
      <c r="G4" s="344"/>
      <c r="H4" s="344"/>
      <c r="I4" s="344"/>
      <c r="J4" s="344"/>
      <c r="K4" s="344"/>
      <c r="L4" s="344"/>
      <c r="M4" s="344"/>
      <c r="N4" s="344"/>
      <c r="O4" s="452"/>
      <c r="P4" s="452"/>
      <c r="Q4" s="452"/>
      <c r="R4" s="452"/>
      <c r="S4" s="452"/>
      <c r="U4" s="548"/>
      <c r="V4" s="548"/>
      <c r="W4" s="548"/>
      <c r="X4" s="548"/>
    </row>
    <row r="5" spans="1:34" s="352" customFormat="1" ht="15.75" thickBot="1">
      <c r="A5" s="375"/>
      <c r="B5" s="358"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53"/>
      <c r="D5" s="53"/>
      <c r="E5" s="53"/>
      <c r="O5" s="452"/>
      <c r="P5" s="452"/>
      <c r="Q5" s="452"/>
      <c r="R5" s="452"/>
      <c r="S5" s="452"/>
      <c r="U5" s="548"/>
      <c r="V5" s="548"/>
      <c r="W5" s="548"/>
      <c r="X5" s="548"/>
    </row>
    <row r="6" spans="1:34" s="352" customFormat="1">
      <c r="A6" s="375"/>
      <c r="B6" s="53"/>
      <c r="C6" s="53"/>
      <c r="D6" s="53"/>
      <c r="E6" s="53"/>
      <c r="O6" s="452"/>
      <c r="P6" s="452"/>
      <c r="Q6" s="452"/>
      <c r="R6" s="452"/>
      <c r="S6" s="452"/>
      <c r="U6" s="548"/>
      <c r="V6" s="548"/>
      <c r="W6" s="548"/>
      <c r="X6" s="548"/>
    </row>
    <row r="7" spans="1:34" s="352" customFormat="1" ht="18.75" customHeight="1">
      <c r="A7" s="375"/>
      <c r="B7" s="357" t="s">
        <v>262</v>
      </c>
      <c r="C7" s="53"/>
      <c r="D7" s="213" t="s">
        <v>1522</v>
      </c>
      <c r="E7" s="53"/>
      <c r="F7" s="1105" t="s">
        <v>32</v>
      </c>
      <c r="G7" s="1105"/>
      <c r="H7" s="1105"/>
      <c r="I7" s="1105"/>
      <c r="J7" s="1105"/>
      <c r="K7" s="1105"/>
      <c r="L7" s="1105"/>
      <c r="M7" s="1105"/>
      <c r="N7" s="1105"/>
      <c r="O7" s="453"/>
      <c r="P7" s="453"/>
      <c r="Q7" s="453"/>
      <c r="R7" s="453"/>
      <c r="S7" s="453"/>
      <c r="U7" s="548"/>
      <c r="V7" s="548"/>
      <c r="W7" s="548"/>
      <c r="X7" s="549" t="s">
        <v>498</v>
      </c>
    </row>
    <row r="8" spans="1:34" s="352" customFormat="1" ht="19.5" thickBot="1">
      <c r="A8" s="375"/>
      <c r="B8" s="38" t="s">
        <v>620</v>
      </c>
      <c r="C8" s="401"/>
      <c r="D8" s="401"/>
      <c r="E8" s="401"/>
      <c r="F8" s="421" t="s">
        <v>1267</v>
      </c>
      <c r="G8" s="421" t="s">
        <v>1268</v>
      </c>
      <c r="H8" s="421" t="s">
        <v>1269</v>
      </c>
      <c r="I8" s="421" t="s">
        <v>1270</v>
      </c>
      <c r="J8" s="421" t="s">
        <v>1271</v>
      </c>
      <c r="K8" s="421" t="s">
        <v>1272</v>
      </c>
      <c r="L8" s="421" t="s">
        <v>1273</v>
      </c>
      <c r="M8" s="421" t="s">
        <v>1274</v>
      </c>
      <c r="N8" s="421" t="s">
        <v>1275</v>
      </c>
      <c r="O8" s="454"/>
      <c r="P8" s="681">
        <v>2013</v>
      </c>
      <c r="Q8" s="681">
        <v>2014</v>
      </c>
      <c r="R8" s="681" t="s">
        <v>104</v>
      </c>
      <c r="S8" s="454"/>
      <c r="U8" s="548"/>
      <c r="V8" s="548"/>
      <c r="W8" s="548"/>
      <c r="X8" s="549" t="s">
        <v>499</v>
      </c>
    </row>
    <row r="9" spans="1:34" s="424" customFormat="1" ht="19.5" thickTop="1">
      <c r="A9" s="375">
        <v>1</v>
      </c>
      <c r="B9" s="39" t="s">
        <v>412</v>
      </c>
      <c r="C9" s="402"/>
      <c r="D9" s="402"/>
      <c r="E9" s="402"/>
      <c r="F9" s="455">
        <f>SUM(F10,F16)</f>
        <v>0</v>
      </c>
      <c r="G9" s="456">
        <f t="shared" ref="G9:N9" si="0">SUM(G10,G16)</f>
        <v>0</v>
      </c>
      <c r="H9" s="456">
        <f t="shared" si="0"/>
        <v>0</v>
      </c>
      <c r="I9" s="456">
        <f t="shared" si="0"/>
        <v>0</v>
      </c>
      <c r="J9" s="456">
        <f t="shared" si="0"/>
        <v>0</v>
      </c>
      <c r="K9" s="456">
        <f t="shared" si="0"/>
        <v>0</v>
      </c>
      <c r="L9" s="456">
        <f t="shared" si="0"/>
        <v>0</v>
      </c>
      <c r="M9" s="456">
        <f t="shared" si="0"/>
        <v>0</v>
      </c>
      <c r="N9" s="456">
        <f t="shared" si="0"/>
        <v>0</v>
      </c>
      <c r="O9" s="457"/>
      <c r="P9" s="682">
        <f>SUM(G9:J9)</f>
        <v>0</v>
      </c>
      <c r="Q9" s="682">
        <f>SUM(K9:N9)</f>
        <v>0</v>
      </c>
      <c r="R9" s="682">
        <f>SUM(F9:N9)</f>
        <v>0</v>
      </c>
      <c r="S9" s="457"/>
      <c r="T9" s="352"/>
      <c r="U9" s="550"/>
      <c r="V9" s="548"/>
      <c r="W9" s="548"/>
      <c r="X9" s="549" t="s">
        <v>500</v>
      </c>
      <c r="Y9" s="352"/>
      <c r="Z9" s="352"/>
      <c r="AA9" s="352"/>
      <c r="AB9" s="352"/>
      <c r="AC9" s="352"/>
      <c r="AD9" s="352"/>
      <c r="AE9" s="352"/>
      <c r="AF9" s="352"/>
      <c r="AG9" s="352"/>
      <c r="AH9" s="352"/>
    </row>
    <row r="10" spans="1:34" s="424" customFormat="1">
      <c r="A10" s="425" t="s">
        <v>621</v>
      </c>
      <c r="B10" s="36" t="s">
        <v>746</v>
      </c>
      <c r="C10" s="402"/>
      <c r="D10" s="402"/>
      <c r="E10" s="402"/>
      <c r="F10" s="458">
        <f>SUM(F11:F15)</f>
        <v>0</v>
      </c>
      <c r="G10" s="456">
        <f t="shared" ref="G10:N10" si="1">SUM(G11:G15)</f>
        <v>0</v>
      </c>
      <c r="H10" s="456">
        <f t="shared" si="1"/>
        <v>0</v>
      </c>
      <c r="I10" s="456">
        <f t="shared" si="1"/>
        <v>0</v>
      </c>
      <c r="J10" s="456">
        <f t="shared" si="1"/>
        <v>0</v>
      </c>
      <c r="K10" s="456">
        <f t="shared" si="1"/>
        <v>0</v>
      </c>
      <c r="L10" s="456">
        <f t="shared" si="1"/>
        <v>0</v>
      </c>
      <c r="M10" s="456">
        <f t="shared" si="1"/>
        <v>0</v>
      </c>
      <c r="N10" s="456">
        <f t="shared" si="1"/>
        <v>0</v>
      </c>
      <c r="O10" s="457"/>
      <c r="P10" s="682">
        <f t="shared" ref="P10:P28" si="2">SUM(G10:J10)</f>
        <v>0</v>
      </c>
      <c r="Q10" s="682">
        <f t="shared" ref="Q10:Q28" si="3">SUM(K10:N10)</f>
        <v>0</v>
      </c>
      <c r="R10" s="682">
        <f t="shared" ref="R10:R31" si="4">SUM(F10:N10)</f>
        <v>0</v>
      </c>
      <c r="S10" s="457"/>
      <c r="T10" s="352"/>
      <c r="U10" s="548"/>
      <c r="V10" s="548"/>
      <c r="W10" s="548"/>
      <c r="X10" s="548"/>
      <c r="Y10" s="352"/>
      <c r="Z10" s="352"/>
      <c r="AA10" s="352"/>
      <c r="AB10" s="352"/>
      <c r="AC10" s="352"/>
      <c r="AD10" s="352"/>
      <c r="AE10" s="352"/>
      <c r="AF10" s="352"/>
      <c r="AG10" s="352"/>
      <c r="AH10" s="352"/>
    </row>
    <row r="11" spans="1:34" s="424" customFormat="1">
      <c r="A11" s="425" t="s">
        <v>622</v>
      </c>
      <c r="B11" s="377" t="s">
        <v>1108</v>
      </c>
      <c r="C11" s="328"/>
      <c r="D11" s="328"/>
      <c r="E11" s="328"/>
      <c r="F11" s="459"/>
      <c r="G11" s="459"/>
      <c r="H11" s="459"/>
      <c r="I11" s="459"/>
      <c r="J11" s="459"/>
      <c r="K11" s="459"/>
      <c r="L11" s="459"/>
      <c r="M11" s="459"/>
      <c r="N11" s="459"/>
      <c r="O11" s="457"/>
      <c r="P11" s="682">
        <f t="shared" si="2"/>
        <v>0</v>
      </c>
      <c r="Q11" s="682">
        <f t="shared" si="3"/>
        <v>0</v>
      </c>
      <c r="R11" s="682">
        <f t="shared" si="4"/>
        <v>0</v>
      </c>
      <c r="S11" s="457"/>
      <c r="T11" s="352"/>
      <c r="U11" s="548"/>
      <c r="V11" s="548"/>
      <c r="W11" s="548"/>
      <c r="X11" s="548"/>
      <c r="Y11" s="352"/>
      <c r="Z11" s="352"/>
      <c r="AA11" s="352"/>
      <c r="AB11" s="352"/>
      <c r="AC11" s="352"/>
      <c r="AD11" s="352"/>
      <c r="AE11" s="352"/>
      <c r="AF11" s="352"/>
      <c r="AG11" s="352"/>
      <c r="AH11" s="352"/>
    </row>
    <row r="12" spans="1:34" s="424" customFormat="1">
      <c r="A12" s="425" t="s">
        <v>623</v>
      </c>
      <c r="B12" s="377" t="s">
        <v>604</v>
      </c>
      <c r="C12" s="328"/>
      <c r="D12" s="328"/>
      <c r="E12" s="328"/>
      <c r="F12" s="461"/>
      <c r="G12" s="461"/>
      <c r="H12" s="461"/>
      <c r="I12" s="461"/>
      <c r="J12" s="461"/>
      <c r="K12" s="461"/>
      <c r="L12" s="461"/>
      <c r="M12" s="461"/>
      <c r="N12" s="461"/>
      <c r="O12" s="457"/>
      <c r="P12" s="682">
        <f t="shared" si="2"/>
        <v>0</v>
      </c>
      <c r="Q12" s="682">
        <f t="shared" si="3"/>
        <v>0</v>
      </c>
      <c r="R12" s="682">
        <f t="shared" si="4"/>
        <v>0</v>
      </c>
      <c r="S12" s="457"/>
      <c r="T12" s="352"/>
      <c r="U12" s="551"/>
      <c r="V12" s="548"/>
      <c r="W12" s="548"/>
      <c r="X12" s="548"/>
      <c r="Y12" s="352"/>
      <c r="Z12" s="352"/>
      <c r="AA12" s="352"/>
      <c r="AB12" s="352"/>
      <c r="AC12" s="352"/>
      <c r="AD12" s="352"/>
      <c r="AE12" s="352"/>
      <c r="AF12" s="352"/>
      <c r="AG12" s="352"/>
      <c r="AH12" s="352"/>
    </row>
    <row r="13" spans="1:34" s="424" customFormat="1" ht="18.75">
      <c r="A13" s="425" t="s">
        <v>624</v>
      </c>
      <c r="B13" s="377" t="s">
        <v>612</v>
      </c>
      <c r="C13" s="328"/>
      <c r="D13" s="328"/>
      <c r="E13" s="328"/>
      <c r="F13" s="461"/>
      <c r="G13" s="461"/>
      <c r="H13" s="461"/>
      <c r="I13" s="461"/>
      <c r="J13" s="461"/>
      <c r="K13" s="461"/>
      <c r="L13" s="461"/>
      <c r="M13" s="461"/>
      <c r="N13" s="461"/>
      <c r="O13" s="457"/>
      <c r="P13" s="682">
        <f t="shared" si="2"/>
        <v>0</v>
      </c>
      <c r="Q13" s="682">
        <f t="shared" si="3"/>
        <v>0</v>
      </c>
      <c r="R13" s="682">
        <f t="shared" si="4"/>
        <v>0</v>
      </c>
      <c r="S13" s="457"/>
      <c r="T13" s="352"/>
      <c r="U13" s="549" t="s">
        <v>311</v>
      </c>
      <c r="V13" s="548"/>
      <c r="W13" s="548"/>
      <c r="X13" s="548"/>
      <c r="Y13" s="352"/>
      <c r="Z13" s="352"/>
      <c r="AA13" s="352"/>
      <c r="AB13" s="352"/>
      <c r="AC13" s="352"/>
      <c r="AD13" s="352"/>
      <c r="AE13" s="352"/>
      <c r="AF13" s="352"/>
      <c r="AG13" s="352"/>
      <c r="AH13" s="352"/>
    </row>
    <row r="14" spans="1:34" s="424" customFormat="1">
      <c r="A14" s="425" t="s">
        <v>625</v>
      </c>
      <c r="B14" s="377" t="s">
        <v>493</v>
      </c>
      <c r="C14" s="328"/>
      <c r="D14" s="328"/>
      <c r="E14" s="328"/>
      <c r="F14" s="461"/>
      <c r="G14" s="461"/>
      <c r="H14" s="461"/>
      <c r="I14" s="461"/>
      <c r="J14" s="461"/>
      <c r="K14" s="461"/>
      <c r="L14" s="461"/>
      <c r="M14" s="461"/>
      <c r="N14" s="461"/>
      <c r="O14" s="457"/>
      <c r="P14" s="682">
        <f t="shared" si="2"/>
        <v>0</v>
      </c>
      <c r="Q14" s="682">
        <f t="shared" si="3"/>
        <v>0</v>
      </c>
      <c r="R14" s="682">
        <f t="shared" si="4"/>
        <v>0</v>
      </c>
      <c r="S14" s="457"/>
      <c r="T14" s="352"/>
      <c r="U14" s="548" t="s">
        <v>410</v>
      </c>
      <c r="V14" s="548"/>
      <c r="W14" s="548"/>
      <c r="X14" s="548"/>
      <c r="Y14" s="352"/>
      <c r="Z14" s="352"/>
      <c r="AA14" s="352"/>
      <c r="AB14" s="352"/>
      <c r="AC14" s="352"/>
      <c r="AD14" s="352"/>
      <c r="AE14" s="352"/>
      <c r="AF14" s="352"/>
      <c r="AG14" s="352"/>
      <c r="AH14" s="352"/>
    </row>
    <row r="15" spans="1:34" s="424" customFormat="1">
      <c r="A15" s="425" t="s">
        <v>626</v>
      </c>
      <c r="B15" s="377" t="s">
        <v>786</v>
      </c>
      <c r="C15" s="328"/>
      <c r="D15" s="328"/>
      <c r="E15" s="328"/>
      <c r="F15" s="461"/>
      <c r="G15" s="461"/>
      <c r="H15" s="461"/>
      <c r="I15" s="461"/>
      <c r="J15" s="461"/>
      <c r="K15" s="461"/>
      <c r="L15" s="461"/>
      <c r="M15" s="461"/>
      <c r="N15" s="461"/>
      <c r="O15" s="457"/>
      <c r="P15" s="682">
        <f t="shared" si="2"/>
        <v>0</v>
      </c>
      <c r="Q15" s="682">
        <f t="shared" si="3"/>
        <v>0</v>
      </c>
      <c r="R15" s="682">
        <f t="shared" si="4"/>
        <v>0</v>
      </c>
      <c r="S15" s="457"/>
      <c r="T15" s="352"/>
      <c r="U15" s="548" t="s">
        <v>411</v>
      </c>
      <c r="V15" s="548"/>
      <c r="W15" s="548"/>
      <c r="X15" s="548"/>
      <c r="Y15" s="352"/>
      <c r="Z15" s="352"/>
      <c r="AA15" s="352"/>
      <c r="AB15" s="352"/>
      <c r="AC15" s="352"/>
      <c r="AD15" s="352"/>
      <c r="AE15" s="352"/>
      <c r="AF15" s="352"/>
      <c r="AG15" s="352"/>
      <c r="AH15" s="352"/>
    </row>
    <row r="16" spans="1:34" s="424" customFormat="1">
      <c r="A16" s="425" t="s">
        <v>627</v>
      </c>
      <c r="B16" s="36" t="s">
        <v>704</v>
      </c>
      <c r="C16" s="328"/>
      <c r="D16" s="328"/>
      <c r="E16" s="328"/>
      <c r="F16" s="463"/>
      <c r="G16" s="463"/>
      <c r="H16" s="463"/>
      <c r="I16" s="463"/>
      <c r="J16" s="463"/>
      <c r="K16" s="463"/>
      <c r="L16" s="463"/>
      <c r="M16" s="463"/>
      <c r="N16" s="463"/>
      <c r="O16" s="457"/>
      <c r="P16" s="682">
        <f t="shared" si="2"/>
        <v>0</v>
      </c>
      <c r="Q16" s="682">
        <f t="shared" si="3"/>
        <v>0</v>
      </c>
      <c r="R16" s="682">
        <f t="shared" si="4"/>
        <v>0</v>
      </c>
      <c r="S16" s="457"/>
      <c r="T16" s="352"/>
      <c r="U16" s="548"/>
      <c r="V16" s="548"/>
      <c r="W16" s="548"/>
      <c r="X16" s="548"/>
      <c r="Y16" s="352"/>
      <c r="Z16" s="352"/>
      <c r="AA16" s="352"/>
      <c r="AB16" s="352"/>
      <c r="AC16" s="352"/>
      <c r="AD16" s="352"/>
      <c r="AE16" s="352"/>
      <c r="AF16" s="352"/>
      <c r="AG16" s="352"/>
      <c r="AH16" s="352"/>
    </row>
    <row r="17" spans="1:34" s="424" customFormat="1">
      <c r="A17" s="375">
        <v>2</v>
      </c>
      <c r="B17" s="375" t="s">
        <v>215</v>
      </c>
      <c r="C17" s="54"/>
      <c r="D17" s="54"/>
      <c r="E17" s="54"/>
      <c r="F17" s="461"/>
      <c r="G17" s="461"/>
      <c r="H17" s="461"/>
      <c r="I17" s="461"/>
      <c r="J17" s="461"/>
      <c r="K17" s="461"/>
      <c r="L17" s="461"/>
      <c r="M17" s="461"/>
      <c r="N17" s="461"/>
      <c r="O17" s="457"/>
      <c r="P17" s="682">
        <f t="shared" si="2"/>
        <v>0</v>
      </c>
      <c r="Q17" s="682">
        <f t="shared" si="3"/>
        <v>0</v>
      </c>
      <c r="R17" s="682">
        <f t="shared" si="4"/>
        <v>0</v>
      </c>
      <c r="S17" s="457"/>
      <c r="T17" s="352"/>
      <c r="U17" s="548"/>
      <c r="V17" s="548"/>
      <c r="W17" s="548"/>
      <c r="X17" s="548"/>
      <c r="Y17" s="352"/>
      <c r="Z17" s="352"/>
      <c r="AA17" s="352"/>
      <c r="AB17" s="352"/>
      <c r="AC17" s="352"/>
      <c r="AD17" s="352"/>
      <c r="AE17" s="352"/>
      <c r="AF17" s="352"/>
      <c r="AG17" s="352"/>
      <c r="AH17" s="352"/>
    </row>
    <row r="18" spans="1:34" s="424" customFormat="1">
      <c r="A18" s="375">
        <v>3</v>
      </c>
      <c r="B18" s="375" t="s">
        <v>216</v>
      </c>
      <c r="C18" s="54"/>
      <c r="D18" s="54"/>
      <c r="E18" s="54"/>
      <c r="F18" s="461"/>
      <c r="G18" s="461"/>
      <c r="H18" s="461"/>
      <c r="I18" s="461"/>
      <c r="J18" s="461"/>
      <c r="K18" s="461"/>
      <c r="L18" s="461"/>
      <c r="M18" s="461"/>
      <c r="N18" s="461"/>
      <c r="O18" s="457"/>
      <c r="P18" s="682">
        <f t="shared" si="2"/>
        <v>0</v>
      </c>
      <c r="Q18" s="682">
        <f t="shared" si="3"/>
        <v>0</v>
      </c>
      <c r="R18" s="682">
        <f t="shared" si="4"/>
        <v>0</v>
      </c>
      <c r="S18" s="457"/>
      <c r="T18" s="352"/>
      <c r="U18" s="550"/>
      <c r="V18" s="548"/>
      <c r="W18" s="548"/>
      <c r="X18" s="548"/>
      <c r="Y18" s="352"/>
      <c r="Z18" s="352"/>
      <c r="AA18" s="352"/>
      <c r="AB18" s="352"/>
      <c r="AC18" s="352"/>
      <c r="AD18" s="352"/>
      <c r="AE18" s="352"/>
      <c r="AF18" s="352"/>
      <c r="AG18" s="352"/>
      <c r="AH18" s="352"/>
    </row>
    <row r="19" spans="1:34" s="424" customFormat="1">
      <c r="A19" s="375">
        <v>4</v>
      </c>
      <c r="B19" s="375" t="s">
        <v>226</v>
      </c>
      <c r="C19" s="54"/>
      <c r="D19" s="54"/>
      <c r="E19" s="54"/>
      <c r="F19" s="461"/>
      <c r="G19" s="461"/>
      <c r="H19" s="461"/>
      <c r="I19" s="461"/>
      <c r="J19" s="461"/>
      <c r="K19" s="461"/>
      <c r="L19" s="461"/>
      <c r="M19" s="461"/>
      <c r="N19" s="461"/>
      <c r="O19" s="457"/>
      <c r="P19" s="682">
        <f>SUM(G19:J19)</f>
        <v>0</v>
      </c>
      <c r="Q19" s="682">
        <f>SUM(K19:N19)</f>
        <v>0</v>
      </c>
      <c r="R19" s="682">
        <f t="shared" si="4"/>
        <v>0</v>
      </c>
      <c r="S19" s="457"/>
      <c r="T19" s="352"/>
      <c r="U19" s="550"/>
      <c r="V19" s="548"/>
      <c r="W19" s="548"/>
      <c r="X19" s="548"/>
      <c r="Y19" s="352"/>
      <c r="Z19" s="352"/>
      <c r="AA19" s="352"/>
      <c r="AB19" s="352"/>
      <c r="AC19" s="352"/>
      <c r="AD19" s="352"/>
      <c r="AE19" s="352"/>
      <c r="AF19" s="352"/>
      <c r="AG19" s="352"/>
      <c r="AH19" s="352"/>
    </row>
    <row r="20" spans="1:34" s="424" customFormat="1">
      <c r="A20" s="375">
        <v>5</v>
      </c>
      <c r="B20" s="375" t="s">
        <v>217</v>
      </c>
      <c r="C20" s="54"/>
      <c r="D20" s="54"/>
      <c r="E20" s="54"/>
      <c r="F20" s="458">
        <f>F21+F22</f>
        <v>0</v>
      </c>
      <c r="G20" s="458">
        <f t="shared" ref="G20:N20" si="5">G21+G22</f>
        <v>0</v>
      </c>
      <c r="H20" s="458">
        <f t="shared" si="5"/>
        <v>0</v>
      </c>
      <c r="I20" s="458">
        <f t="shared" si="5"/>
        <v>0</v>
      </c>
      <c r="J20" s="458">
        <f t="shared" si="5"/>
        <v>0</v>
      </c>
      <c r="K20" s="458">
        <f t="shared" si="5"/>
        <v>0</v>
      </c>
      <c r="L20" s="458">
        <f t="shared" si="5"/>
        <v>0</v>
      </c>
      <c r="M20" s="458">
        <f t="shared" si="5"/>
        <v>0</v>
      </c>
      <c r="N20" s="458">
        <f t="shared" si="5"/>
        <v>0</v>
      </c>
      <c r="O20" s="457"/>
      <c r="P20" s="682">
        <f t="shared" si="2"/>
        <v>0</v>
      </c>
      <c r="Q20" s="682">
        <f t="shared" si="3"/>
        <v>0</v>
      </c>
      <c r="R20" s="682">
        <f t="shared" si="4"/>
        <v>0</v>
      </c>
      <c r="S20" s="457"/>
      <c r="T20" s="352"/>
      <c r="U20" s="550"/>
      <c r="V20" s="548"/>
      <c r="W20" s="548"/>
      <c r="X20" s="548"/>
      <c r="Y20" s="352"/>
      <c r="Z20" s="352"/>
      <c r="AA20" s="352"/>
      <c r="AB20" s="352"/>
      <c r="AC20" s="352"/>
      <c r="AD20" s="352"/>
      <c r="AE20" s="352"/>
      <c r="AF20" s="352"/>
      <c r="AG20" s="352"/>
      <c r="AH20" s="352"/>
    </row>
    <row r="21" spans="1:34" s="424" customFormat="1">
      <c r="A21" s="375" t="s">
        <v>747</v>
      </c>
      <c r="B21" s="36" t="s">
        <v>229</v>
      </c>
      <c r="C21" s="54"/>
      <c r="D21" s="54"/>
      <c r="E21" s="54"/>
      <c r="F21" s="461"/>
      <c r="G21" s="461"/>
      <c r="H21" s="461"/>
      <c r="I21" s="461"/>
      <c r="J21" s="461"/>
      <c r="K21" s="461"/>
      <c r="L21" s="461"/>
      <c r="M21" s="461"/>
      <c r="N21" s="461"/>
      <c r="O21" s="457"/>
      <c r="P21" s="682">
        <f>SUM(G21:J21)</f>
        <v>0</v>
      </c>
      <c r="Q21" s="682">
        <f>SUM(K21:N21)</f>
        <v>0</v>
      </c>
      <c r="R21" s="682">
        <f>SUM(F21:N21)</f>
        <v>0</v>
      </c>
      <c r="S21" s="457"/>
      <c r="T21" s="352"/>
      <c r="U21" s="550"/>
      <c r="V21" s="548"/>
      <c r="W21" s="548"/>
      <c r="X21" s="548"/>
      <c r="Y21" s="352"/>
      <c r="Z21" s="352"/>
      <c r="AA21" s="352"/>
      <c r="AB21" s="352"/>
      <c r="AC21" s="352"/>
      <c r="AD21" s="352"/>
      <c r="AE21" s="352"/>
      <c r="AF21" s="352"/>
      <c r="AG21" s="352"/>
      <c r="AH21" s="352"/>
    </row>
    <row r="22" spans="1:34" s="424" customFormat="1">
      <c r="A22" s="375" t="s">
        <v>748</v>
      </c>
      <c r="B22" s="36" t="s">
        <v>90</v>
      </c>
      <c r="C22" s="54"/>
      <c r="D22" s="54"/>
      <c r="E22" s="54"/>
      <c r="F22" s="461"/>
      <c r="G22" s="461"/>
      <c r="H22" s="461"/>
      <c r="I22" s="461"/>
      <c r="J22" s="461"/>
      <c r="K22" s="461"/>
      <c r="L22" s="461"/>
      <c r="M22" s="461"/>
      <c r="N22" s="461"/>
      <c r="O22" s="457"/>
      <c r="P22" s="682">
        <f>SUM(G22:J22)</f>
        <v>0</v>
      </c>
      <c r="Q22" s="682">
        <f>SUM(K22:N22)</f>
        <v>0</v>
      </c>
      <c r="R22" s="682">
        <f>SUM(F22:N22)</f>
        <v>0</v>
      </c>
      <c r="S22" s="457"/>
      <c r="T22" s="352"/>
      <c r="U22" s="550"/>
      <c r="V22" s="548"/>
      <c r="W22" s="548"/>
      <c r="X22" s="548"/>
      <c r="Y22" s="352"/>
      <c r="Z22" s="352"/>
      <c r="AA22" s="352"/>
      <c r="AB22" s="352"/>
      <c r="AC22" s="352"/>
      <c r="AD22" s="352"/>
      <c r="AE22" s="352"/>
      <c r="AF22" s="352"/>
      <c r="AG22" s="352"/>
      <c r="AH22" s="352"/>
    </row>
    <row r="23" spans="1:34" s="424" customFormat="1">
      <c r="A23" s="375">
        <v>6</v>
      </c>
      <c r="B23" s="375" t="s">
        <v>218</v>
      </c>
      <c r="C23" s="54"/>
      <c r="D23" s="54"/>
      <c r="E23" s="54"/>
      <c r="F23" s="461"/>
      <c r="G23" s="461"/>
      <c r="H23" s="461"/>
      <c r="I23" s="461"/>
      <c r="J23" s="461"/>
      <c r="K23" s="461"/>
      <c r="L23" s="461"/>
      <c r="M23" s="461"/>
      <c r="N23" s="461"/>
      <c r="O23" s="457"/>
      <c r="P23" s="682">
        <f t="shared" si="2"/>
        <v>0</v>
      </c>
      <c r="Q23" s="682">
        <f t="shared" si="3"/>
        <v>0</v>
      </c>
      <c r="R23" s="682">
        <f t="shared" si="4"/>
        <v>0</v>
      </c>
      <c r="S23" s="457"/>
      <c r="T23" s="352"/>
      <c r="U23" s="550"/>
      <c r="V23" s="548"/>
      <c r="W23" s="548"/>
      <c r="X23" s="548"/>
      <c r="Y23" s="352"/>
      <c r="Z23" s="352"/>
      <c r="AA23" s="352"/>
      <c r="AB23" s="352"/>
      <c r="AC23" s="352"/>
      <c r="AD23" s="352"/>
      <c r="AE23" s="352"/>
      <c r="AF23" s="352"/>
      <c r="AG23" s="352"/>
      <c r="AH23" s="352"/>
    </row>
    <row r="24" spans="1:34" s="424" customFormat="1">
      <c r="A24" s="375">
        <v>7</v>
      </c>
      <c r="B24" s="375" t="s">
        <v>219</v>
      </c>
      <c r="C24" s="54"/>
      <c r="D24" s="54"/>
      <c r="E24" s="54"/>
      <c r="F24" s="461"/>
      <c r="G24" s="461"/>
      <c r="H24" s="461"/>
      <c r="I24" s="461"/>
      <c r="J24" s="461"/>
      <c r="K24" s="461"/>
      <c r="L24" s="461"/>
      <c r="M24" s="461"/>
      <c r="N24" s="461"/>
      <c r="O24" s="457"/>
      <c r="P24" s="682">
        <f t="shared" si="2"/>
        <v>0</v>
      </c>
      <c r="Q24" s="682">
        <f t="shared" si="3"/>
        <v>0</v>
      </c>
      <c r="R24" s="682">
        <f t="shared" si="4"/>
        <v>0</v>
      </c>
      <c r="S24" s="457"/>
      <c r="T24" s="352"/>
      <c r="U24" s="550"/>
      <c r="V24" s="548"/>
      <c r="W24" s="548"/>
      <c r="X24" s="548"/>
      <c r="Y24" s="352"/>
      <c r="Z24" s="352"/>
      <c r="AA24" s="352"/>
      <c r="AB24" s="352"/>
      <c r="AC24" s="352"/>
      <c r="AD24" s="352"/>
      <c r="AE24" s="352"/>
      <c r="AF24" s="352"/>
      <c r="AG24" s="352"/>
      <c r="AH24" s="352"/>
    </row>
    <row r="25" spans="1:34" s="424" customFormat="1">
      <c r="A25" s="375">
        <v>8</v>
      </c>
      <c r="B25" s="375" t="s">
        <v>220</v>
      </c>
      <c r="C25" s="54"/>
      <c r="D25" s="54"/>
      <c r="E25" s="54"/>
      <c r="F25" s="461"/>
      <c r="G25" s="461"/>
      <c r="H25" s="461"/>
      <c r="I25" s="461"/>
      <c r="J25" s="461"/>
      <c r="K25" s="461"/>
      <c r="L25" s="461"/>
      <c r="M25" s="461"/>
      <c r="N25" s="461"/>
      <c r="O25" s="457"/>
      <c r="P25" s="682">
        <f t="shared" si="2"/>
        <v>0</v>
      </c>
      <c r="Q25" s="682">
        <f t="shared" si="3"/>
        <v>0</v>
      </c>
      <c r="R25" s="682">
        <f t="shared" si="4"/>
        <v>0</v>
      </c>
      <c r="S25" s="457"/>
      <c r="T25" s="352"/>
      <c r="U25" s="550"/>
      <c r="V25" s="548"/>
      <c r="W25" s="548"/>
      <c r="X25" s="548"/>
      <c r="Y25" s="352"/>
      <c r="Z25" s="352"/>
      <c r="AA25" s="352"/>
      <c r="AB25" s="352"/>
      <c r="AC25" s="352"/>
      <c r="AD25" s="352"/>
      <c r="AE25" s="352"/>
      <c r="AF25" s="352"/>
      <c r="AG25" s="352"/>
      <c r="AH25" s="352"/>
    </row>
    <row r="26" spans="1:34" s="424" customFormat="1">
      <c r="A26" s="375">
        <v>9</v>
      </c>
      <c r="B26" s="375" t="s">
        <v>221</v>
      </c>
      <c r="C26" s="54"/>
      <c r="D26" s="54"/>
      <c r="E26" s="54"/>
      <c r="F26" s="461"/>
      <c r="G26" s="461"/>
      <c r="H26" s="461"/>
      <c r="I26" s="461"/>
      <c r="J26" s="461"/>
      <c r="K26" s="461"/>
      <c r="L26" s="461"/>
      <c r="M26" s="461"/>
      <c r="N26" s="461"/>
      <c r="O26" s="457"/>
      <c r="P26" s="682">
        <f t="shared" si="2"/>
        <v>0</v>
      </c>
      <c r="Q26" s="682">
        <f t="shared" si="3"/>
        <v>0</v>
      </c>
      <c r="R26" s="682">
        <f t="shared" si="4"/>
        <v>0</v>
      </c>
      <c r="S26" s="457"/>
      <c r="T26" s="352"/>
      <c r="U26" s="550"/>
      <c r="V26" s="548"/>
      <c r="W26" s="548"/>
      <c r="X26" s="548"/>
      <c r="Y26" s="352"/>
      <c r="Z26" s="352"/>
      <c r="AA26" s="352"/>
      <c r="AB26" s="352"/>
      <c r="AC26" s="352"/>
      <c r="AD26" s="352"/>
      <c r="AE26" s="352"/>
      <c r="AF26" s="352"/>
      <c r="AG26" s="352"/>
      <c r="AH26" s="352"/>
    </row>
    <row r="27" spans="1:34" s="424" customFormat="1">
      <c r="A27" s="375">
        <v>10</v>
      </c>
      <c r="B27" s="375" t="s">
        <v>222</v>
      </c>
      <c r="C27" s="54"/>
      <c r="D27" s="54"/>
      <c r="E27" s="54"/>
      <c r="F27" s="461"/>
      <c r="G27" s="461"/>
      <c r="H27" s="461"/>
      <c r="I27" s="461"/>
      <c r="J27" s="461"/>
      <c r="K27" s="461"/>
      <c r="L27" s="461"/>
      <c r="M27" s="461"/>
      <c r="N27" s="461"/>
      <c r="O27" s="457"/>
      <c r="P27" s="682">
        <f t="shared" si="2"/>
        <v>0</v>
      </c>
      <c r="Q27" s="682">
        <f t="shared" si="3"/>
        <v>0</v>
      </c>
      <c r="R27" s="682">
        <f t="shared" si="4"/>
        <v>0</v>
      </c>
      <c r="S27" s="457"/>
      <c r="T27" s="352"/>
      <c r="U27" s="548"/>
      <c r="V27" s="548"/>
      <c r="W27" s="548"/>
      <c r="X27" s="548"/>
      <c r="Y27" s="352"/>
      <c r="Z27" s="352"/>
      <c r="AA27" s="352"/>
      <c r="AB27" s="352"/>
      <c r="AC27" s="352"/>
      <c r="AD27" s="352"/>
      <c r="AE27" s="352"/>
      <c r="AF27" s="352"/>
      <c r="AG27" s="352"/>
      <c r="AH27" s="352"/>
    </row>
    <row r="28" spans="1:34" s="424" customFormat="1">
      <c r="A28" s="375">
        <v>11</v>
      </c>
      <c r="B28" s="375" t="s">
        <v>223</v>
      </c>
      <c r="C28" s="54"/>
      <c r="D28" s="54"/>
      <c r="E28" s="54"/>
      <c r="F28" s="461"/>
      <c r="G28" s="461"/>
      <c r="H28" s="461"/>
      <c r="I28" s="461"/>
      <c r="J28" s="461"/>
      <c r="K28" s="461"/>
      <c r="L28" s="461"/>
      <c r="M28" s="461"/>
      <c r="N28" s="461"/>
      <c r="O28" s="457"/>
      <c r="P28" s="682">
        <f t="shared" si="2"/>
        <v>0</v>
      </c>
      <c r="Q28" s="682">
        <f t="shared" si="3"/>
        <v>0</v>
      </c>
      <c r="R28" s="682">
        <f t="shared" si="4"/>
        <v>0</v>
      </c>
      <c r="S28" s="457"/>
      <c r="T28" s="352"/>
      <c r="U28" s="548"/>
      <c r="V28" s="548"/>
      <c r="W28" s="548"/>
      <c r="X28" s="548"/>
      <c r="Y28" s="352"/>
      <c r="Z28" s="352"/>
      <c r="AA28" s="352"/>
      <c r="AB28" s="352"/>
      <c r="AC28" s="352"/>
      <c r="AD28" s="352"/>
      <c r="AE28" s="352"/>
      <c r="AF28" s="352"/>
      <c r="AG28" s="352"/>
      <c r="AH28" s="352"/>
    </row>
    <row r="29" spans="1:34" s="424" customFormat="1">
      <c r="A29" s="375">
        <v>12</v>
      </c>
      <c r="B29" s="375" t="s">
        <v>787</v>
      </c>
      <c r="C29" s="375"/>
      <c r="D29" s="375"/>
      <c r="E29" s="375"/>
      <c r="F29" s="464"/>
      <c r="G29" s="464"/>
      <c r="H29" s="464"/>
      <c r="I29" s="464"/>
      <c r="J29" s="464"/>
      <c r="K29" s="464"/>
      <c r="L29" s="464"/>
      <c r="M29" s="464"/>
      <c r="N29" s="464"/>
      <c r="O29" s="457"/>
      <c r="P29" s="682">
        <f>SUM(G29:J29)</f>
        <v>0</v>
      </c>
      <c r="Q29" s="682">
        <f>SUM(K29:N29)</f>
        <v>0</v>
      </c>
      <c r="R29" s="682">
        <f t="shared" si="4"/>
        <v>0</v>
      </c>
      <c r="S29" s="457"/>
      <c r="T29" s="352"/>
      <c r="U29" s="548"/>
      <c r="V29" s="548"/>
      <c r="W29" s="548"/>
      <c r="X29" s="548"/>
      <c r="Y29" s="352"/>
      <c r="Z29" s="352"/>
      <c r="AA29" s="352"/>
      <c r="AB29" s="352"/>
      <c r="AC29" s="352"/>
      <c r="AD29" s="352"/>
      <c r="AE29" s="352"/>
      <c r="AF29" s="352"/>
      <c r="AG29" s="352"/>
      <c r="AH29" s="352"/>
    </row>
    <row r="30" spans="1:34" s="352" customFormat="1">
      <c r="A30" s="375"/>
      <c r="B30" s="168"/>
      <c r="C30" s="53"/>
      <c r="D30" s="53"/>
      <c r="E30" s="53"/>
      <c r="P30" s="683"/>
      <c r="Q30" s="683"/>
      <c r="R30" s="683"/>
      <c r="U30" s="548"/>
      <c r="V30" s="548"/>
      <c r="W30" s="548"/>
      <c r="X30" s="548"/>
    </row>
    <row r="31" spans="1:34" s="352" customFormat="1">
      <c r="A31" s="428">
        <v>13</v>
      </c>
      <c r="B31" s="365" t="s">
        <v>224</v>
      </c>
      <c r="C31" s="466"/>
      <c r="D31" s="466"/>
      <c r="E31" s="466"/>
      <c r="F31" s="467">
        <f>SUM(F9,SUM(F17:F20), SUM(F23:F29))</f>
        <v>0</v>
      </c>
      <c r="G31" s="467">
        <f t="shared" ref="G31:N31" si="6">SUM(G9,SUM(G17:G20), SUM(G23:G29))</f>
        <v>0</v>
      </c>
      <c r="H31" s="467">
        <f t="shared" si="6"/>
        <v>0</v>
      </c>
      <c r="I31" s="467">
        <f t="shared" si="6"/>
        <v>0</v>
      </c>
      <c r="J31" s="467">
        <f t="shared" si="6"/>
        <v>0</v>
      </c>
      <c r="K31" s="467">
        <f t="shared" si="6"/>
        <v>0</v>
      </c>
      <c r="L31" s="467">
        <f t="shared" si="6"/>
        <v>0</v>
      </c>
      <c r="M31" s="467">
        <f t="shared" si="6"/>
        <v>0</v>
      </c>
      <c r="N31" s="467">
        <f t="shared" si="6"/>
        <v>0</v>
      </c>
      <c r="O31" s="468"/>
      <c r="P31" s="684">
        <f>SUM(G31:J31)</f>
        <v>0</v>
      </c>
      <c r="Q31" s="684">
        <f>SUM(K31:N31)</f>
        <v>0</v>
      </c>
      <c r="R31" s="684">
        <f t="shared" si="4"/>
        <v>0</v>
      </c>
      <c r="S31" s="468"/>
      <c r="U31" s="548"/>
      <c r="V31" s="548"/>
      <c r="W31" s="548"/>
      <c r="X31" s="548"/>
    </row>
    <row r="32" spans="1:34" s="352" customFormat="1">
      <c r="A32" s="397"/>
      <c r="B32" s="371"/>
      <c r="C32" s="399"/>
      <c r="D32" s="399"/>
      <c r="E32" s="399"/>
      <c r="F32" s="469"/>
      <c r="G32" s="469"/>
      <c r="H32" s="469"/>
      <c r="I32" s="469"/>
      <c r="J32" s="469"/>
      <c r="K32" s="469"/>
      <c r="L32" s="469"/>
      <c r="M32" s="469"/>
      <c r="N32" s="469"/>
      <c r="O32" s="468"/>
      <c r="P32" s="685"/>
      <c r="Q32" s="685"/>
      <c r="R32" s="685"/>
      <c r="S32" s="468"/>
      <c r="U32" s="548"/>
      <c r="V32" s="548"/>
      <c r="W32" s="548"/>
      <c r="X32" s="548"/>
    </row>
    <row r="33" spans="1:34" s="352" customFormat="1">
      <c r="A33" s="375"/>
      <c r="B33" s="38" t="s">
        <v>628</v>
      </c>
      <c r="C33" s="401"/>
      <c r="D33" s="401"/>
      <c r="E33" s="401"/>
      <c r="F33" s="470"/>
      <c r="G33" s="470"/>
      <c r="H33" s="470"/>
      <c r="I33" s="470"/>
      <c r="J33" s="470"/>
      <c r="K33" s="470"/>
      <c r="L33" s="470"/>
      <c r="M33" s="470"/>
      <c r="N33" s="470"/>
      <c r="O33" s="454"/>
      <c r="P33" s="686"/>
      <c r="Q33" s="686"/>
      <c r="R33" s="686"/>
      <c r="S33" s="454"/>
      <c r="U33" s="548"/>
      <c r="V33" s="548"/>
      <c r="W33" s="548"/>
      <c r="X33" s="548"/>
    </row>
    <row r="34" spans="1:34" s="472" customFormat="1">
      <c r="A34" s="471">
        <v>14</v>
      </c>
      <c r="B34" s="378" t="s">
        <v>412</v>
      </c>
      <c r="C34" s="378"/>
      <c r="D34" s="378"/>
      <c r="E34" s="378"/>
      <c r="F34" s="465">
        <f t="shared" ref="F34:N34" si="7">SUM(F35,F54)</f>
        <v>0</v>
      </c>
      <c r="G34" s="465">
        <f t="shared" si="7"/>
        <v>0</v>
      </c>
      <c r="H34" s="465">
        <f t="shared" si="7"/>
        <v>0</v>
      </c>
      <c r="I34" s="465">
        <f t="shared" si="7"/>
        <v>0</v>
      </c>
      <c r="J34" s="465">
        <f t="shared" si="7"/>
        <v>0</v>
      </c>
      <c r="K34" s="465">
        <f t="shared" si="7"/>
        <v>0</v>
      </c>
      <c r="L34" s="465">
        <f t="shared" si="7"/>
        <v>0</v>
      </c>
      <c r="M34" s="465">
        <f t="shared" si="7"/>
        <v>0</v>
      </c>
      <c r="N34" s="465">
        <f t="shared" si="7"/>
        <v>0</v>
      </c>
      <c r="O34" s="457"/>
      <c r="P34" s="682">
        <f>SUM(G34:J34)</f>
        <v>0</v>
      </c>
      <c r="Q34" s="682">
        <f>SUM(K34:N34)</f>
        <v>0</v>
      </c>
      <c r="R34" s="682">
        <f t="shared" ref="R34:R90" si="8">SUM(F34:N34)</f>
        <v>0</v>
      </c>
      <c r="S34" s="457"/>
      <c r="T34" s="348"/>
      <c r="U34" s="551"/>
      <c r="V34" s="551"/>
      <c r="W34" s="551"/>
      <c r="X34" s="551"/>
      <c r="Y34" s="348"/>
      <c r="Z34" s="348"/>
      <c r="AA34" s="348"/>
      <c r="AB34" s="348"/>
      <c r="AC34" s="348"/>
      <c r="AD34" s="348"/>
      <c r="AE34" s="348"/>
      <c r="AF34" s="348"/>
      <c r="AG34" s="348"/>
      <c r="AH34" s="348"/>
    </row>
    <row r="35" spans="1:34" s="472" customFormat="1">
      <c r="A35" s="425" t="s">
        <v>629</v>
      </c>
      <c r="B35" s="36" t="s">
        <v>303</v>
      </c>
      <c r="C35" s="378"/>
      <c r="D35" s="378"/>
      <c r="E35" s="378"/>
      <c r="F35" s="465">
        <f t="shared" ref="F35:N35" si="9">F36+F39+F49+F53</f>
        <v>0</v>
      </c>
      <c r="G35" s="465">
        <f t="shared" si="9"/>
        <v>0</v>
      </c>
      <c r="H35" s="465">
        <f t="shared" si="9"/>
        <v>0</v>
      </c>
      <c r="I35" s="465">
        <f t="shared" si="9"/>
        <v>0</v>
      </c>
      <c r="J35" s="465">
        <f t="shared" si="9"/>
        <v>0</v>
      </c>
      <c r="K35" s="465">
        <f t="shared" si="9"/>
        <v>0</v>
      </c>
      <c r="L35" s="465">
        <f t="shared" si="9"/>
        <v>0</v>
      </c>
      <c r="M35" s="465">
        <f t="shared" si="9"/>
        <v>0</v>
      </c>
      <c r="N35" s="465">
        <f t="shared" si="9"/>
        <v>0</v>
      </c>
      <c r="O35" s="457"/>
      <c r="P35" s="682">
        <f>SUM(G35:J35)</f>
        <v>0</v>
      </c>
      <c r="Q35" s="682">
        <f>SUM(K35:N35)</f>
        <v>0</v>
      </c>
      <c r="R35" s="682">
        <f t="shared" si="8"/>
        <v>0</v>
      </c>
      <c r="S35" s="457"/>
      <c r="T35" s="348"/>
      <c r="U35" s="551"/>
      <c r="V35" s="551"/>
      <c r="W35" s="551"/>
      <c r="X35" s="551"/>
      <c r="Y35" s="348"/>
      <c r="Z35" s="348"/>
      <c r="AA35" s="348"/>
      <c r="AB35" s="348"/>
      <c r="AC35" s="348"/>
      <c r="AD35" s="348"/>
      <c r="AE35" s="348"/>
      <c r="AF35" s="348"/>
      <c r="AG35" s="348"/>
      <c r="AH35" s="348"/>
    </row>
    <row r="36" spans="1:34" s="424" customFormat="1">
      <c r="A36" s="425" t="s">
        <v>630</v>
      </c>
      <c r="B36" s="377" t="s">
        <v>1108</v>
      </c>
      <c r="C36" s="328"/>
      <c r="D36" s="328"/>
      <c r="E36" s="328"/>
      <c r="F36" s="465">
        <f t="shared" ref="F36:N36" si="10">SUM(F37:F38)</f>
        <v>0</v>
      </c>
      <c r="G36" s="465">
        <f t="shared" si="10"/>
        <v>0</v>
      </c>
      <c r="H36" s="465">
        <f t="shared" si="10"/>
        <v>0</v>
      </c>
      <c r="I36" s="465">
        <f t="shared" si="10"/>
        <v>0</v>
      </c>
      <c r="J36" s="465">
        <f t="shared" si="10"/>
        <v>0</v>
      </c>
      <c r="K36" s="465">
        <f t="shared" si="10"/>
        <v>0</v>
      </c>
      <c r="L36" s="465">
        <f t="shared" si="10"/>
        <v>0</v>
      </c>
      <c r="M36" s="465">
        <f t="shared" si="10"/>
        <v>0</v>
      </c>
      <c r="N36" s="465">
        <f t="shared" si="10"/>
        <v>0</v>
      </c>
      <c r="O36" s="457"/>
      <c r="P36" s="682">
        <f>SUM(G36:J36)</f>
        <v>0</v>
      </c>
      <c r="Q36" s="682">
        <f>SUM(K36:N36)</f>
        <v>0</v>
      </c>
      <c r="R36" s="682">
        <f t="shared" si="8"/>
        <v>0</v>
      </c>
      <c r="S36" s="457"/>
      <c r="T36" s="352"/>
      <c r="U36" s="548"/>
      <c r="V36" s="548"/>
      <c r="W36" s="548"/>
      <c r="X36" s="548"/>
      <c r="Y36" s="352"/>
      <c r="Z36" s="352"/>
      <c r="AA36" s="352"/>
      <c r="AB36" s="352"/>
      <c r="AC36" s="352"/>
      <c r="AD36" s="352"/>
      <c r="AE36" s="352"/>
      <c r="AF36" s="352"/>
      <c r="AG36" s="352"/>
      <c r="AH36" s="352"/>
    </row>
    <row r="37" spans="1:34" s="424" customFormat="1">
      <c r="A37" s="425" t="s">
        <v>631</v>
      </c>
      <c r="B37" s="635" t="s">
        <v>1109</v>
      </c>
      <c r="C37" s="328"/>
      <c r="D37" s="328"/>
      <c r="E37" s="328"/>
      <c r="F37" s="460"/>
      <c r="G37" s="460"/>
      <c r="H37" s="460"/>
      <c r="I37" s="460"/>
      <c r="J37" s="460"/>
      <c r="K37" s="460"/>
      <c r="L37" s="460"/>
      <c r="M37" s="460"/>
      <c r="N37" s="460"/>
      <c r="O37" s="457"/>
      <c r="P37" s="682">
        <f t="shared" ref="P37:P55" si="11">SUM(G37:J37)</f>
        <v>0</v>
      </c>
      <c r="Q37" s="682">
        <f t="shared" ref="Q37:Q55" si="12">SUM(K37:N37)</f>
        <v>0</v>
      </c>
      <c r="R37" s="682">
        <f t="shared" si="8"/>
        <v>0</v>
      </c>
      <c r="S37" s="457"/>
      <c r="T37" s="352"/>
      <c r="U37" s="548"/>
      <c r="V37" s="548"/>
      <c r="W37" s="548"/>
      <c r="X37" s="548"/>
      <c r="Y37" s="352"/>
      <c r="Z37" s="352"/>
      <c r="AA37" s="352"/>
      <c r="AB37" s="352"/>
      <c r="AC37" s="352"/>
      <c r="AD37" s="352"/>
      <c r="AE37" s="352"/>
      <c r="AF37" s="352"/>
      <c r="AG37" s="352"/>
      <c r="AH37" s="352"/>
    </row>
    <row r="38" spans="1:34" s="424" customFormat="1">
      <c r="A38" s="425" t="s">
        <v>632</v>
      </c>
      <c r="B38" s="44" t="s">
        <v>90</v>
      </c>
      <c r="C38" s="328"/>
      <c r="D38" s="328"/>
      <c r="E38" s="328"/>
      <c r="F38" s="460"/>
      <c r="G38" s="460"/>
      <c r="H38" s="460"/>
      <c r="I38" s="460"/>
      <c r="J38" s="460"/>
      <c r="K38" s="460"/>
      <c r="L38" s="460"/>
      <c r="M38" s="460"/>
      <c r="N38" s="460"/>
      <c r="O38" s="457"/>
      <c r="P38" s="682">
        <f t="shared" si="11"/>
        <v>0</v>
      </c>
      <c r="Q38" s="682">
        <f t="shared" si="12"/>
        <v>0</v>
      </c>
      <c r="R38" s="682">
        <f t="shared" si="8"/>
        <v>0</v>
      </c>
      <c r="S38" s="457"/>
      <c r="T38" s="352"/>
      <c r="U38" s="548"/>
      <c r="V38" s="548"/>
      <c r="W38" s="548"/>
      <c r="X38" s="548"/>
      <c r="Y38" s="352"/>
      <c r="Z38" s="352"/>
      <c r="AA38" s="352"/>
      <c r="AB38" s="352"/>
      <c r="AC38" s="352"/>
      <c r="AD38" s="352"/>
      <c r="AE38" s="352"/>
      <c r="AF38" s="352"/>
      <c r="AG38" s="352"/>
      <c r="AH38" s="352"/>
    </row>
    <row r="39" spans="1:34" s="424" customFormat="1">
      <c r="A39" s="425" t="s">
        <v>633</v>
      </c>
      <c r="B39" s="377" t="s">
        <v>256</v>
      </c>
      <c r="C39" s="328"/>
      <c r="D39" s="328"/>
      <c r="E39" s="328"/>
      <c r="F39" s="465">
        <f>F40+F43+F48</f>
        <v>0</v>
      </c>
      <c r="G39" s="465">
        <f t="shared" ref="G39:N39" si="13">G40+G43+G48</f>
        <v>0</v>
      </c>
      <c r="H39" s="465">
        <f t="shared" si="13"/>
        <v>0</v>
      </c>
      <c r="I39" s="465">
        <f t="shared" si="13"/>
        <v>0</v>
      </c>
      <c r="J39" s="465">
        <f t="shared" si="13"/>
        <v>0</v>
      </c>
      <c r="K39" s="465">
        <f t="shared" si="13"/>
        <v>0</v>
      </c>
      <c r="L39" s="465">
        <f t="shared" si="13"/>
        <v>0</v>
      </c>
      <c r="M39" s="465">
        <f t="shared" si="13"/>
        <v>0</v>
      </c>
      <c r="N39" s="465">
        <f t="shared" si="13"/>
        <v>0</v>
      </c>
      <c r="O39" s="457"/>
      <c r="P39" s="682">
        <f t="shared" si="11"/>
        <v>0</v>
      </c>
      <c r="Q39" s="682">
        <f t="shared" si="12"/>
        <v>0</v>
      </c>
      <c r="R39" s="682">
        <f t="shared" si="8"/>
        <v>0</v>
      </c>
      <c r="S39" s="457"/>
      <c r="T39" s="352"/>
      <c r="U39" s="548"/>
      <c r="V39" s="548"/>
      <c r="W39" s="548"/>
      <c r="X39" s="548"/>
      <c r="Y39" s="352"/>
      <c r="Z39" s="352"/>
      <c r="AA39" s="352"/>
      <c r="AB39" s="352"/>
      <c r="AC39" s="352"/>
      <c r="AD39" s="352"/>
      <c r="AE39" s="352"/>
      <c r="AF39" s="352"/>
      <c r="AG39" s="352"/>
      <c r="AH39" s="352"/>
    </row>
    <row r="40" spans="1:34" s="424" customFormat="1">
      <c r="A40" s="424" t="s">
        <v>634</v>
      </c>
      <c r="B40" s="474" t="s">
        <v>487</v>
      </c>
      <c r="C40" s="328"/>
      <c r="D40" s="328"/>
      <c r="E40" s="328"/>
      <c r="F40" s="465">
        <f t="shared" ref="F40:N40" si="14">SUM(F41:F42)</f>
        <v>0</v>
      </c>
      <c r="G40" s="465">
        <f t="shared" si="14"/>
        <v>0</v>
      </c>
      <c r="H40" s="465">
        <f t="shared" si="14"/>
        <v>0</v>
      </c>
      <c r="I40" s="465">
        <f t="shared" si="14"/>
        <v>0</v>
      </c>
      <c r="J40" s="465">
        <f t="shared" si="14"/>
        <v>0</v>
      </c>
      <c r="K40" s="465">
        <f t="shared" si="14"/>
        <v>0</v>
      </c>
      <c r="L40" s="465">
        <f t="shared" si="14"/>
        <v>0</v>
      </c>
      <c r="M40" s="465">
        <f t="shared" si="14"/>
        <v>0</v>
      </c>
      <c r="N40" s="465">
        <f t="shared" si="14"/>
        <v>0</v>
      </c>
      <c r="O40" s="457"/>
      <c r="P40" s="682">
        <f t="shared" si="11"/>
        <v>0</v>
      </c>
      <c r="Q40" s="682">
        <f t="shared" si="12"/>
        <v>0</v>
      </c>
      <c r="R40" s="682">
        <f t="shared" si="8"/>
        <v>0</v>
      </c>
      <c r="S40" s="457"/>
      <c r="T40" s="352"/>
      <c r="U40" s="548"/>
      <c r="V40" s="548"/>
      <c r="W40" s="548"/>
      <c r="X40" s="548"/>
      <c r="Y40" s="352"/>
      <c r="Z40" s="352"/>
      <c r="AA40" s="352"/>
      <c r="AB40" s="352"/>
      <c r="AC40" s="352"/>
      <c r="AD40" s="352"/>
      <c r="AE40" s="352"/>
      <c r="AF40" s="352"/>
      <c r="AG40" s="352"/>
      <c r="AH40" s="352"/>
    </row>
    <row r="41" spans="1:34" s="450" customFormat="1">
      <c r="A41" s="425" t="s">
        <v>635</v>
      </c>
      <c r="B41" s="475" t="s">
        <v>788</v>
      </c>
      <c r="C41" s="42"/>
      <c r="D41" s="42"/>
      <c r="E41" s="42"/>
      <c r="F41" s="476"/>
      <c r="G41" s="476"/>
      <c r="H41" s="476"/>
      <c r="I41" s="476"/>
      <c r="J41" s="476"/>
      <c r="K41" s="476"/>
      <c r="L41" s="476"/>
      <c r="M41" s="476"/>
      <c r="N41" s="476"/>
      <c r="O41" s="346"/>
      <c r="P41" s="682">
        <f t="shared" si="11"/>
        <v>0</v>
      </c>
      <c r="Q41" s="682">
        <f t="shared" si="12"/>
        <v>0</v>
      </c>
      <c r="R41" s="682">
        <f t="shared" si="8"/>
        <v>0</v>
      </c>
      <c r="S41" s="346"/>
      <c r="T41" s="346"/>
      <c r="U41" s="548"/>
      <c r="V41" s="548"/>
      <c r="W41" s="548"/>
      <c r="X41" s="548"/>
      <c r="Y41" s="346"/>
      <c r="Z41" s="346"/>
      <c r="AA41" s="346"/>
      <c r="AB41" s="346"/>
      <c r="AC41" s="346"/>
    </row>
    <row r="42" spans="1:34" s="450" customFormat="1">
      <c r="A42" s="425" t="s">
        <v>636</v>
      </c>
      <c r="B42" s="475" t="s">
        <v>90</v>
      </c>
      <c r="C42" s="42"/>
      <c r="D42" s="42"/>
      <c r="E42" s="42"/>
      <c r="F42" s="476"/>
      <c r="G42" s="476"/>
      <c r="H42" s="476"/>
      <c r="I42" s="476"/>
      <c r="J42" s="476"/>
      <c r="K42" s="476"/>
      <c r="L42" s="476"/>
      <c r="M42" s="476"/>
      <c r="N42" s="476"/>
      <c r="O42" s="346"/>
      <c r="P42" s="682">
        <f t="shared" si="11"/>
        <v>0</v>
      </c>
      <c r="Q42" s="682">
        <f t="shared" si="12"/>
        <v>0</v>
      </c>
      <c r="R42" s="682">
        <f t="shared" si="8"/>
        <v>0</v>
      </c>
      <c r="S42" s="346"/>
      <c r="T42" s="346"/>
      <c r="U42" s="548"/>
      <c r="V42" s="548"/>
      <c r="W42" s="548"/>
      <c r="X42" s="548"/>
      <c r="Y42" s="346"/>
      <c r="Z42" s="346"/>
      <c r="AA42" s="346"/>
      <c r="AB42" s="346"/>
      <c r="AC42" s="346"/>
    </row>
    <row r="43" spans="1:34" s="424" customFormat="1">
      <c r="A43" s="425" t="s">
        <v>637</v>
      </c>
      <c r="B43" s="474" t="s">
        <v>488</v>
      </c>
      <c r="C43" s="328"/>
      <c r="D43" s="328"/>
      <c r="E43" s="328"/>
      <c r="F43" s="465">
        <f t="shared" ref="F43:N43" si="15">SUM(F44:F47)</f>
        <v>0</v>
      </c>
      <c r="G43" s="465">
        <f t="shared" si="15"/>
        <v>0</v>
      </c>
      <c r="H43" s="465">
        <f t="shared" si="15"/>
        <v>0</v>
      </c>
      <c r="I43" s="465">
        <f t="shared" si="15"/>
        <v>0</v>
      </c>
      <c r="J43" s="465">
        <f t="shared" si="15"/>
        <v>0</v>
      </c>
      <c r="K43" s="465">
        <f t="shared" si="15"/>
        <v>0</v>
      </c>
      <c r="L43" s="465">
        <f t="shared" si="15"/>
        <v>0</v>
      </c>
      <c r="M43" s="465">
        <f t="shared" si="15"/>
        <v>0</v>
      </c>
      <c r="N43" s="465">
        <f t="shared" si="15"/>
        <v>0</v>
      </c>
      <c r="O43" s="457"/>
      <c r="P43" s="682">
        <f t="shared" si="11"/>
        <v>0</v>
      </c>
      <c r="Q43" s="682">
        <f t="shared" si="12"/>
        <v>0</v>
      </c>
      <c r="R43" s="682">
        <f t="shared" si="8"/>
        <v>0</v>
      </c>
      <c r="S43" s="457"/>
      <c r="T43" s="352"/>
      <c r="U43" s="548"/>
      <c r="V43" s="548"/>
      <c r="W43" s="548"/>
      <c r="X43" s="548"/>
      <c r="Y43" s="352"/>
      <c r="Z43" s="352"/>
      <c r="AA43" s="352"/>
      <c r="AB43" s="352"/>
      <c r="AC43" s="352"/>
      <c r="AD43" s="352"/>
      <c r="AE43" s="352"/>
      <c r="AF43" s="352"/>
      <c r="AG43" s="352"/>
      <c r="AH43" s="352"/>
    </row>
    <row r="44" spans="1:34" s="424" customFormat="1">
      <c r="A44" s="425" t="s">
        <v>638</v>
      </c>
      <c r="B44" s="477" t="s">
        <v>734</v>
      </c>
      <c r="C44" s="328"/>
      <c r="D44" s="328"/>
      <c r="E44" s="328"/>
      <c r="F44" s="460"/>
      <c r="G44" s="460"/>
      <c r="H44" s="460"/>
      <c r="I44" s="460"/>
      <c r="J44" s="460"/>
      <c r="K44" s="460"/>
      <c r="L44" s="460"/>
      <c r="M44" s="460"/>
      <c r="N44" s="460"/>
      <c r="O44" s="457"/>
      <c r="P44" s="682">
        <f t="shared" si="11"/>
        <v>0</v>
      </c>
      <c r="Q44" s="682">
        <f t="shared" si="12"/>
        <v>0</v>
      </c>
      <c r="R44" s="682">
        <f t="shared" si="8"/>
        <v>0</v>
      </c>
      <c r="S44" s="457"/>
      <c r="T44" s="352"/>
      <c r="U44" s="548"/>
      <c r="V44" s="548"/>
      <c r="W44" s="548"/>
      <c r="X44" s="548"/>
      <c r="Y44" s="352"/>
      <c r="Z44" s="352"/>
      <c r="AA44" s="352"/>
      <c r="AB44" s="352"/>
      <c r="AC44" s="352"/>
      <c r="AD44" s="352"/>
      <c r="AE44" s="352"/>
      <c r="AF44" s="352"/>
      <c r="AG44" s="352"/>
      <c r="AH44" s="352"/>
    </row>
    <row r="45" spans="1:34" s="424" customFormat="1">
      <c r="A45" s="425" t="s">
        <v>639</v>
      </c>
      <c r="B45" s="477" t="s">
        <v>789</v>
      </c>
      <c r="C45" s="328"/>
      <c r="D45" s="328"/>
      <c r="E45" s="328"/>
      <c r="F45" s="460"/>
      <c r="G45" s="460"/>
      <c r="H45" s="460"/>
      <c r="I45" s="460"/>
      <c r="J45" s="460"/>
      <c r="K45" s="460"/>
      <c r="L45" s="460"/>
      <c r="M45" s="460"/>
      <c r="N45" s="460"/>
      <c r="O45" s="457"/>
      <c r="P45" s="682">
        <f>SUM(G45:J45)</f>
        <v>0</v>
      </c>
      <c r="Q45" s="682">
        <f>SUM(K45:N45)</f>
        <v>0</v>
      </c>
      <c r="R45" s="682">
        <f>SUM(F45:N45)</f>
        <v>0</v>
      </c>
      <c r="S45" s="457"/>
      <c r="T45" s="352"/>
      <c r="U45" s="548"/>
      <c r="V45" s="548"/>
      <c r="W45" s="548"/>
      <c r="X45" s="548"/>
      <c r="Y45" s="352"/>
      <c r="Z45" s="352"/>
      <c r="AA45" s="352"/>
      <c r="AB45" s="352"/>
      <c r="AC45" s="352"/>
      <c r="AD45" s="352"/>
      <c r="AE45" s="352"/>
      <c r="AF45" s="352"/>
      <c r="AG45" s="352"/>
      <c r="AH45" s="352"/>
    </row>
    <row r="46" spans="1:34" s="424" customFormat="1" ht="42" customHeight="1">
      <c r="A46" s="425" t="s">
        <v>640</v>
      </c>
      <c r="B46" s="1107" t="s">
        <v>790</v>
      </c>
      <c r="C46" s="1107"/>
      <c r="D46" s="328"/>
      <c r="E46" s="328"/>
      <c r="F46" s="460"/>
      <c r="G46" s="460"/>
      <c r="H46" s="460"/>
      <c r="I46" s="460"/>
      <c r="J46" s="460"/>
      <c r="K46" s="460"/>
      <c r="L46" s="460"/>
      <c r="M46" s="460"/>
      <c r="N46" s="460"/>
      <c r="O46" s="457"/>
      <c r="P46" s="682">
        <f t="shared" si="11"/>
        <v>0</v>
      </c>
      <c r="Q46" s="682">
        <f t="shared" si="12"/>
        <v>0</v>
      </c>
      <c r="R46" s="682">
        <f t="shared" si="8"/>
        <v>0</v>
      </c>
      <c r="S46" s="457"/>
      <c r="T46" s="352"/>
      <c r="U46" s="548"/>
      <c r="V46" s="548"/>
      <c r="W46" s="548"/>
      <c r="X46" s="548"/>
      <c r="Y46" s="352"/>
      <c r="Z46" s="352"/>
      <c r="AA46" s="352"/>
      <c r="AB46" s="352"/>
      <c r="AC46" s="352"/>
      <c r="AD46" s="352"/>
      <c r="AE46" s="352"/>
      <c r="AF46" s="352"/>
      <c r="AG46" s="352"/>
      <c r="AH46" s="352"/>
    </row>
    <row r="47" spans="1:34" s="424" customFormat="1">
      <c r="A47" s="478" t="s">
        <v>641</v>
      </c>
      <c r="B47" s="477" t="s">
        <v>90</v>
      </c>
      <c r="C47" s="328"/>
      <c r="D47" s="328"/>
      <c r="E47" s="328"/>
      <c r="F47" s="460"/>
      <c r="G47" s="460"/>
      <c r="H47" s="460"/>
      <c r="I47" s="460"/>
      <c r="J47" s="460"/>
      <c r="K47" s="460"/>
      <c r="L47" s="460"/>
      <c r="M47" s="460"/>
      <c r="N47" s="460"/>
      <c r="O47" s="457"/>
      <c r="P47" s="682">
        <f t="shared" si="11"/>
        <v>0</v>
      </c>
      <c r="Q47" s="682">
        <f t="shared" si="12"/>
        <v>0</v>
      </c>
      <c r="R47" s="682">
        <f t="shared" si="8"/>
        <v>0</v>
      </c>
      <c r="S47" s="457"/>
      <c r="T47" s="352"/>
      <c r="U47" s="548"/>
      <c r="V47" s="548"/>
      <c r="W47" s="548"/>
      <c r="X47" s="548"/>
      <c r="Y47" s="352"/>
      <c r="Z47" s="352"/>
      <c r="AA47" s="352"/>
      <c r="AB47" s="352"/>
      <c r="AC47" s="352"/>
      <c r="AD47" s="352"/>
      <c r="AE47" s="352"/>
      <c r="AF47" s="352"/>
      <c r="AG47" s="352"/>
      <c r="AH47" s="352"/>
    </row>
    <row r="48" spans="1:34" s="424" customFormat="1" ht="45" customHeight="1">
      <c r="A48" s="478" t="s">
        <v>642</v>
      </c>
      <c r="B48" s="1106" t="s">
        <v>749</v>
      </c>
      <c r="C48" s="1106"/>
      <c r="D48" s="328"/>
      <c r="E48" s="328"/>
      <c r="F48" s="460"/>
      <c r="G48" s="460"/>
      <c r="H48" s="460"/>
      <c r="I48" s="460"/>
      <c r="J48" s="460"/>
      <c r="K48" s="460"/>
      <c r="L48" s="460"/>
      <c r="M48" s="460"/>
      <c r="N48" s="460"/>
      <c r="O48" s="457"/>
      <c r="P48" s="682">
        <f t="shared" si="11"/>
        <v>0</v>
      </c>
      <c r="Q48" s="682">
        <f t="shared" si="12"/>
        <v>0</v>
      </c>
      <c r="R48" s="682">
        <f t="shared" si="8"/>
        <v>0</v>
      </c>
      <c r="S48" s="457"/>
      <c r="T48" s="352"/>
      <c r="U48" s="548"/>
      <c r="V48" s="548"/>
      <c r="W48" s="548"/>
      <c r="X48" s="548"/>
      <c r="Y48" s="352"/>
      <c r="Z48" s="352"/>
      <c r="AA48" s="352"/>
      <c r="AB48" s="352"/>
      <c r="AC48" s="352"/>
      <c r="AD48" s="352"/>
      <c r="AE48" s="352"/>
      <c r="AF48" s="352"/>
      <c r="AG48" s="352"/>
      <c r="AH48" s="352"/>
    </row>
    <row r="49" spans="1:34" s="424" customFormat="1">
      <c r="A49" s="424" t="s">
        <v>643</v>
      </c>
      <c r="B49" s="377" t="s">
        <v>493</v>
      </c>
      <c r="C49" s="328"/>
      <c r="D49" s="328"/>
      <c r="E49" s="328"/>
      <c r="F49" s="465">
        <f>SUM(F50:F52)</f>
        <v>0</v>
      </c>
      <c r="G49" s="465">
        <f t="shared" ref="G49:N49" si="16">SUM(G50:G52)</f>
        <v>0</v>
      </c>
      <c r="H49" s="465">
        <f t="shared" si="16"/>
        <v>0</v>
      </c>
      <c r="I49" s="465">
        <f t="shared" si="16"/>
        <v>0</v>
      </c>
      <c r="J49" s="465">
        <f t="shared" si="16"/>
        <v>0</v>
      </c>
      <c r="K49" s="465">
        <f t="shared" si="16"/>
        <v>0</v>
      </c>
      <c r="L49" s="465">
        <f t="shared" si="16"/>
        <v>0</v>
      </c>
      <c r="M49" s="465">
        <f t="shared" si="16"/>
        <v>0</v>
      </c>
      <c r="N49" s="465">
        <f t="shared" si="16"/>
        <v>0</v>
      </c>
      <c r="O49" s="457"/>
      <c r="P49" s="682">
        <f t="shared" si="11"/>
        <v>0</v>
      </c>
      <c r="Q49" s="682">
        <f t="shared" si="12"/>
        <v>0</v>
      </c>
      <c r="R49" s="682">
        <f t="shared" si="8"/>
        <v>0</v>
      </c>
      <c r="S49" s="457"/>
      <c r="T49" s="352"/>
      <c r="U49" s="548"/>
      <c r="V49" s="548"/>
      <c r="W49" s="548"/>
      <c r="X49" s="548"/>
      <c r="Y49" s="352"/>
      <c r="Z49" s="352"/>
      <c r="AA49" s="352"/>
      <c r="AB49" s="352"/>
      <c r="AC49" s="352"/>
      <c r="AD49" s="352"/>
      <c r="AE49" s="352"/>
      <c r="AF49" s="352"/>
      <c r="AG49" s="352"/>
      <c r="AH49" s="352"/>
    </row>
    <row r="50" spans="1:34" s="424" customFormat="1">
      <c r="A50" s="424" t="s">
        <v>644</v>
      </c>
      <c r="B50" s="44" t="s">
        <v>742</v>
      </c>
      <c r="C50" s="328"/>
      <c r="D50" s="328"/>
      <c r="E50" s="328"/>
      <c r="F50" s="460"/>
      <c r="G50" s="460"/>
      <c r="H50" s="460"/>
      <c r="I50" s="460"/>
      <c r="J50" s="460"/>
      <c r="K50" s="460"/>
      <c r="L50" s="460"/>
      <c r="M50" s="460"/>
      <c r="N50" s="460"/>
      <c r="O50" s="457"/>
      <c r="P50" s="682">
        <f t="shared" si="11"/>
        <v>0</v>
      </c>
      <c r="Q50" s="682">
        <f t="shared" si="12"/>
        <v>0</v>
      </c>
      <c r="R50" s="682">
        <f t="shared" si="8"/>
        <v>0</v>
      </c>
      <c r="S50" s="457"/>
      <c r="T50" s="352"/>
      <c r="U50" s="548"/>
      <c r="V50" s="548"/>
      <c r="W50" s="548"/>
      <c r="X50" s="548"/>
      <c r="Y50" s="352"/>
      <c r="Z50" s="352"/>
      <c r="AA50" s="352"/>
      <c r="AB50" s="352"/>
      <c r="AC50" s="352"/>
      <c r="AD50" s="352"/>
      <c r="AE50" s="352"/>
      <c r="AF50" s="352"/>
      <c r="AG50" s="352"/>
      <c r="AH50" s="352"/>
    </row>
    <row r="51" spans="1:34" s="424" customFormat="1">
      <c r="A51" s="425" t="s">
        <v>645</v>
      </c>
      <c r="B51" s="44" t="s">
        <v>740</v>
      </c>
      <c r="C51" s="328"/>
      <c r="D51" s="328"/>
      <c r="E51" s="328"/>
      <c r="F51" s="460"/>
      <c r="G51" s="460"/>
      <c r="H51" s="460"/>
      <c r="I51" s="460"/>
      <c r="J51" s="460"/>
      <c r="K51" s="460"/>
      <c r="L51" s="460"/>
      <c r="M51" s="460"/>
      <c r="N51" s="460"/>
      <c r="O51" s="457"/>
      <c r="P51" s="682">
        <f t="shared" si="11"/>
        <v>0</v>
      </c>
      <c r="Q51" s="682">
        <f t="shared" si="12"/>
        <v>0</v>
      </c>
      <c r="R51" s="682">
        <f t="shared" si="8"/>
        <v>0</v>
      </c>
      <c r="S51" s="457"/>
      <c r="T51" s="352"/>
      <c r="U51" s="548"/>
      <c r="V51" s="548"/>
      <c r="W51" s="548"/>
      <c r="X51" s="548"/>
      <c r="Y51" s="352"/>
      <c r="Z51" s="352"/>
      <c r="AA51" s="352"/>
      <c r="AB51" s="352"/>
      <c r="AC51" s="352"/>
      <c r="AD51" s="352"/>
      <c r="AE51" s="352"/>
      <c r="AF51" s="352"/>
      <c r="AG51" s="352"/>
      <c r="AH51" s="352"/>
    </row>
    <row r="52" spans="1:34" s="424" customFormat="1">
      <c r="A52" s="425" t="s">
        <v>646</v>
      </c>
      <c r="B52" s="44" t="s">
        <v>750</v>
      </c>
      <c r="C52" s="328"/>
      <c r="D52" s="328"/>
      <c r="E52" s="328"/>
      <c r="F52" s="460"/>
      <c r="G52" s="460"/>
      <c r="H52" s="460"/>
      <c r="I52" s="460"/>
      <c r="J52" s="460"/>
      <c r="K52" s="460"/>
      <c r="L52" s="460"/>
      <c r="M52" s="460"/>
      <c r="N52" s="460"/>
      <c r="O52" s="457"/>
      <c r="P52" s="682">
        <f t="shared" si="11"/>
        <v>0</v>
      </c>
      <c r="Q52" s="682">
        <f t="shared" si="12"/>
        <v>0</v>
      </c>
      <c r="R52" s="682">
        <f t="shared" si="8"/>
        <v>0</v>
      </c>
      <c r="S52" s="457"/>
      <c r="T52" s="352"/>
      <c r="U52" s="548"/>
      <c r="V52" s="548"/>
      <c r="W52" s="548"/>
      <c r="X52" s="548"/>
      <c r="Y52" s="352"/>
      <c r="Z52" s="352"/>
      <c r="AA52" s="352"/>
      <c r="AB52" s="352"/>
      <c r="AC52" s="352"/>
      <c r="AD52" s="352"/>
      <c r="AE52" s="352"/>
      <c r="AF52" s="352"/>
      <c r="AG52" s="352"/>
      <c r="AH52" s="352"/>
    </row>
    <row r="53" spans="1:34" s="424" customFormat="1">
      <c r="A53" s="425" t="s">
        <v>647</v>
      </c>
      <c r="B53" s="377" t="s">
        <v>786</v>
      </c>
      <c r="C53" s="328"/>
      <c r="D53" s="328"/>
      <c r="E53" s="328"/>
      <c r="F53" s="460"/>
      <c r="G53" s="460"/>
      <c r="H53" s="460"/>
      <c r="I53" s="460"/>
      <c r="J53" s="460"/>
      <c r="K53" s="460"/>
      <c r="L53" s="460"/>
      <c r="M53" s="460"/>
      <c r="N53" s="460"/>
      <c r="O53" s="457"/>
      <c r="P53" s="682">
        <f t="shared" si="11"/>
        <v>0</v>
      </c>
      <c r="Q53" s="682">
        <f t="shared" si="12"/>
        <v>0</v>
      </c>
      <c r="R53" s="682">
        <f t="shared" si="8"/>
        <v>0</v>
      </c>
      <c r="S53" s="457"/>
      <c r="T53" s="352"/>
      <c r="U53" s="548"/>
      <c r="V53" s="548"/>
      <c r="W53" s="548"/>
      <c r="X53" s="548"/>
      <c r="Y53" s="352"/>
      <c r="Z53" s="352"/>
      <c r="AA53" s="352"/>
      <c r="AB53" s="352"/>
      <c r="AC53" s="352"/>
      <c r="AD53" s="352"/>
      <c r="AE53" s="352"/>
      <c r="AF53" s="352"/>
      <c r="AG53" s="352"/>
      <c r="AH53" s="352"/>
    </row>
    <row r="54" spans="1:34" s="424" customFormat="1">
      <c r="A54" s="425" t="s">
        <v>648</v>
      </c>
      <c r="B54" s="36" t="s">
        <v>704</v>
      </c>
      <c r="C54" s="328"/>
      <c r="D54" s="328"/>
      <c r="E54" s="328"/>
      <c r="F54" s="460"/>
      <c r="G54" s="460"/>
      <c r="H54" s="460"/>
      <c r="I54" s="460"/>
      <c r="J54" s="460"/>
      <c r="K54" s="460"/>
      <c r="L54" s="460"/>
      <c r="M54" s="460"/>
      <c r="N54" s="460"/>
      <c r="O54" s="457"/>
      <c r="P54" s="682">
        <f t="shared" si="11"/>
        <v>0</v>
      </c>
      <c r="Q54" s="682">
        <f t="shared" si="12"/>
        <v>0</v>
      </c>
      <c r="R54" s="682">
        <f t="shared" si="8"/>
        <v>0</v>
      </c>
      <c r="S54" s="457"/>
      <c r="T54" s="352"/>
      <c r="U54" s="548"/>
      <c r="V54" s="548"/>
      <c r="W54" s="548"/>
      <c r="X54" s="548"/>
      <c r="Y54" s="352"/>
      <c r="Z54" s="352"/>
      <c r="AA54" s="352"/>
      <c r="AB54" s="352"/>
      <c r="AC54" s="352"/>
      <c r="AD54" s="352"/>
      <c r="AE54" s="352"/>
      <c r="AF54" s="352"/>
      <c r="AG54" s="352"/>
      <c r="AH54" s="352"/>
    </row>
    <row r="55" spans="1:34" s="424" customFormat="1">
      <c r="A55" s="375">
        <v>15</v>
      </c>
      <c r="B55" s="40" t="s">
        <v>215</v>
      </c>
      <c r="C55" s="54"/>
      <c r="D55" s="54"/>
      <c r="E55" s="54"/>
      <c r="F55" s="460"/>
      <c r="G55" s="460"/>
      <c r="H55" s="460"/>
      <c r="I55" s="460"/>
      <c r="J55" s="460"/>
      <c r="K55" s="460"/>
      <c r="L55" s="460"/>
      <c r="M55" s="460"/>
      <c r="N55" s="460"/>
      <c r="O55" s="457"/>
      <c r="P55" s="682">
        <f t="shared" si="11"/>
        <v>0</v>
      </c>
      <c r="Q55" s="682">
        <f t="shared" si="12"/>
        <v>0</v>
      </c>
      <c r="R55" s="682">
        <f t="shared" si="8"/>
        <v>0</v>
      </c>
      <c r="S55" s="457"/>
      <c r="T55" s="352"/>
      <c r="U55" s="548"/>
      <c r="V55" s="548"/>
      <c r="W55" s="548"/>
      <c r="X55" s="548"/>
      <c r="Y55" s="352"/>
      <c r="Z55" s="352"/>
      <c r="AA55" s="352"/>
      <c r="AB55" s="352"/>
      <c r="AC55" s="352"/>
      <c r="AD55" s="352"/>
      <c r="AE55" s="352"/>
      <c r="AF55" s="352"/>
      <c r="AG55" s="352"/>
      <c r="AH55" s="352"/>
    </row>
    <row r="56" spans="1:34" s="472" customFormat="1">
      <c r="A56" s="471">
        <v>16</v>
      </c>
      <c r="B56" s="40" t="s">
        <v>216</v>
      </c>
      <c r="C56" s="40"/>
      <c r="D56" s="40"/>
      <c r="E56" s="40"/>
      <c r="F56" s="479">
        <f>SUM(F57:F60)</f>
        <v>0</v>
      </c>
      <c r="G56" s="479">
        <f t="shared" ref="G56:N56" si="17">SUM(G57:G60)</f>
        <v>0</v>
      </c>
      <c r="H56" s="479">
        <f t="shared" si="17"/>
        <v>0</v>
      </c>
      <c r="I56" s="479">
        <f t="shared" si="17"/>
        <v>0</v>
      </c>
      <c r="J56" s="479">
        <f t="shared" si="17"/>
        <v>0</v>
      </c>
      <c r="K56" s="479">
        <f t="shared" si="17"/>
        <v>0</v>
      </c>
      <c r="L56" s="479">
        <f t="shared" si="17"/>
        <v>0</v>
      </c>
      <c r="M56" s="479">
        <f t="shared" si="17"/>
        <v>0</v>
      </c>
      <c r="N56" s="479">
        <f t="shared" si="17"/>
        <v>0</v>
      </c>
      <c r="O56" s="457"/>
      <c r="P56" s="682">
        <f t="shared" ref="P56:P69" si="18">SUM(G56:J56)</f>
        <v>0</v>
      </c>
      <c r="Q56" s="682">
        <f t="shared" ref="Q56:Q69" si="19">SUM(K56:N56)</f>
        <v>0</v>
      </c>
      <c r="R56" s="682">
        <f t="shared" si="8"/>
        <v>0</v>
      </c>
      <c r="S56" s="457"/>
      <c r="T56" s="348"/>
      <c r="U56" s="551"/>
      <c r="V56" s="551"/>
      <c r="W56" s="551"/>
      <c r="X56" s="551"/>
      <c r="Y56" s="348"/>
      <c r="Z56" s="348"/>
      <c r="AA56" s="348"/>
      <c r="AB56" s="348"/>
      <c r="AC56" s="348"/>
      <c r="AD56" s="348"/>
      <c r="AE56" s="348"/>
      <c r="AF56" s="348"/>
      <c r="AG56" s="348"/>
      <c r="AH56" s="348"/>
    </row>
    <row r="57" spans="1:34" s="424" customFormat="1">
      <c r="A57" s="425" t="s">
        <v>649</v>
      </c>
      <c r="B57" s="377" t="s">
        <v>225</v>
      </c>
      <c r="C57" s="328"/>
      <c r="D57" s="328"/>
      <c r="E57" s="328"/>
      <c r="F57" s="460"/>
      <c r="G57" s="460"/>
      <c r="H57" s="460"/>
      <c r="I57" s="460"/>
      <c r="J57" s="460"/>
      <c r="K57" s="460"/>
      <c r="L57" s="460"/>
      <c r="M57" s="460"/>
      <c r="N57" s="460"/>
      <c r="O57" s="457"/>
      <c r="P57" s="682">
        <f t="shared" si="18"/>
        <v>0</v>
      </c>
      <c r="Q57" s="682">
        <f t="shared" si="19"/>
        <v>0</v>
      </c>
      <c r="R57" s="682">
        <f t="shared" si="8"/>
        <v>0</v>
      </c>
      <c r="S57" s="457"/>
      <c r="T57" s="352"/>
      <c r="U57" s="548"/>
      <c r="V57" s="548"/>
      <c r="W57" s="548"/>
      <c r="X57" s="548"/>
      <c r="Y57" s="352"/>
      <c r="Z57" s="352"/>
      <c r="AA57" s="352"/>
      <c r="AB57" s="352"/>
      <c r="AC57" s="352"/>
      <c r="AD57" s="352"/>
      <c r="AE57" s="352"/>
      <c r="AF57" s="352"/>
      <c r="AG57" s="352"/>
      <c r="AH57" s="352"/>
    </row>
    <row r="58" spans="1:34" s="424" customFormat="1">
      <c r="A58" s="425" t="s">
        <v>650</v>
      </c>
      <c r="B58" s="377" t="s">
        <v>494</v>
      </c>
      <c r="C58" s="328"/>
      <c r="D58" s="328"/>
      <c r="E58" s="328"/>
      <c r="F58" s="460"/>
      <c r="G58" s="460"/>
      <c r="H58" s="460"/>
      <c r="I58" s="460"/>
      <c r="J58" s="460"/>
      <c r="K58" s="460"/>
      <c r="L58" s="460"/>
      <c r="M58" s="460"/>
      <c r="N58" s="460"/>
      <c r="O58" s="457"/>
      <c r="P58" s="682">
        <f t="shared" si="18"/>
        <v>0</v>
      </c>
      <c r="Q58" s="682">
        <f t="shared" si="19"/>
        <v>0</v>
      </c>
      <c r="R58" s="682">
        <f t="shared" si="8"/>
        <v>0</v>
      </c>
      <c r="S58" s="457"/>
      <c r="T58" s="352"/>
      <c r="U58" s="548"/>
      <c r="V58" s="548"/>
      <c r="W58" s="548"/>
      <c r="X58" s="548"/>
      <c r="Y58" s="352"/>
      <c r="Z58" s="352"/>
      <c r="AA58" s="352"/>
      <c r="AB58" s="352"/>
      <c r="AC58" s="352"/>
      <c r="AD58" s="352"/>
      <c r="AE58" s="352"/>
      <c r="AF58" s="352"/>
      <c r="AG58" s="352"/>
      <c r="AH58" s="352"/>
    </row>
    <row r="59" spans="1:34" s="424" customFormat="1">
      <c r="A59" s="425" t="s">
        <v>651</v>
      </c>
      <c r="B59" s="377" t="s">
        <v>489</v>
      </c>
      <c r="C59" s="328"/>
      <c r="D59" s="328"/>
      <c r="E59" s="328"/>
      <c r="F59" s="460"/>
      <c r="G59" s="460"/>
      <c r="H59" s="460"/>
      <c r="I59" s="460"/>
      <c r="J59" s="460"/>
      <c r="K59" s="460"/>
      <c r="L59" s="460"/>
      <c r="M59" s="460"/>
      <c r="N59" s="460"/>
      <c r="O59" s="457"/>
      <c r="P59" s="682">
        <f t="shared" si="18"/>
        <v>0</v>
      </c>
      <c r="Q59" s="682">
        <f t="shared" si="19"/>
        <v>0</v>
      </c>
      <c r="R59" s="682">
        <f t="shared" si="8"/>
        <v>0</v>
      </c>
      <c r="S59" s="457"/>
      <c r="T59" s="352"/>
      <c r="U59" s="548"/>
      <c r="V59" s="548"/>
      <c r="W59" s="548"/>
      <c r="X59" s="548"/>
      <c r="Y59" s="352"/>
      <c r="Z59" s="352"/>
      <c r="AA59" s="352"/>
      <c r="AB59" s="352"/>
      <c r="AC59" s="352"/>
      <c r="AD59" s="352"/>
      <c r="AE59" s="352"/>
      <c r="AF59" s="352"/>
      <c r="AG59" s="352"/>
      <c r="AH59" s="352"/>
    </row>
    <row r="60" spans="1:34" s="424" customFormat="1">
      <c r="A60" s="425" t="s">
        <v>652</v>
      </c>
      <c r="B60" s="377" t="s">
        <v>490</v>
      </c>
      <c r="C60" s="328"/>
      <c r="D60" s="328"/>
      <c r="E60" s="328"/>
      <c r="F60" s="460"/>
      <c r="G60" s="460"/>
      <c r="H60" s="460"/>
      <c r="I60" s="460"/>
      <c r="J60" s="460"/>
      <c r="K60" s="460"/>
      <c r="L60" s="460"/>
      <c r="M60" s="460"/>
      <c r="N60" s="460"/>
      <c r="O60" s="457"/>
      <c r="P60" s="682">
        <f t="shared" si="18"/>
        <v>0</v>
      </c>
      <c r="Q60" s="682">
        <f t="shared" si="19"/>
        <v>0</v>
      </c>
      <c r="R60" s="682">
        <f t="shared" si="8"/>
        <v>0</v>
      </c>
      <c r="S60" s="457"/>
      <c r="T60" s="352"/>
      <c r="U60" s="548"/>
      <c r="V60" s="548"/>
      <c r="W60" s="548"/>
      <c r="X60" s="548"/>
      <c r="Y60" s="352"/>
      <c r="Z60" s="352"/>
      <c r="AA60" s="352"/>
      <c r="AB60" s="352"/>
      <c r="AC60" s="352"/>
      <c r="AD60" s="352"/>
      <c r="AE60" s="352"/>
      <c r="AF60" s="352"/>
      <c r="AG60" s="352"/>
      <c r="AH60" s="352"/>
    </row>
    <row r="61" spans="1:34" s="424" customFormat="1">
      <c r="A61" s="375">
        <v>17</v>
      </c>
      <c r="B61" s="40" t="s">
        <v>226</v>
      </c>
      <c r="C61" s="328"/>
      <c r="D61" s="328"/>
      <c r="E61" s="328"/>
      <c r="F61" s="479">
        <f t="shared" ref="F61:N61" si="20">SUM(F62:F64)</f>
        <v>0</v>
      </c>
      <c r="G61" s="479">
        <f t="shared" si="20"/>
        <v>0</v>
      </c>
      <c r="H61" s="479">
        <f t="shared" si="20"/>
        <v>0</v>
      </c>
      <c r="I61" s="479">
        <f t="shared" si="20"/>
        <v>0</v>
      </c>
      <c r="J61" s="479">
        <f t="shared" si="20"/>
        <v>0</v>
      </c>
      <c r="K61" s="479">
        <f t="shared" si="20"/>
        <v>0</v>
      </c>
      <c r="L61" s="479">
        <f t="shared" si="20"/>
        <v>0</v>
      </c>
      <c r="M61" s="479">
        <f t="shared" si="20"/>
        <v>0</v>
      </c>
      <c r="N61" s="479">
        <f t="shared" si="20"/>
        <v>0</v>
      </c>
      <c r="O61" s="457"/>
      <c r="P61" s="682">
        <f t="shared" si="18"/>
        <v>0</v>
      </c>
      <c r="Q61" s="682">
        <f t="shared" si="19"/>
        <v>0</v>
      </c>
      <c r="R61" s="682">
        <f t="shared" si="8"/>
        <v>0</v>
      </c>
      <c r="S61" s="457"/>
      <c r="T61" s="352"/>
      <c r="U61" s="548"/>
      <c r="V61" s="548"/>
      <c r="W61" s="548"/>
      <c r="X61" s="548"/>
      <c r="Y61" s="352"/>
      <c r="Z61" s="352"/>
      <c r="AA61" s="352"/>
      <c r="AB61" s="352"/>
      <c r="AC61" s="352"/>
      <c r="AD61" s="352"/>
      <c r="AE61" s="352"/>
      <c r="AF61" s="352"/>
      <c r="AG61" s="352"/>
      <c r="AH61" s="352"/>
    </row>
    <row r="62" spans="1:34" s="424" customFormat="1">
      <c r="A62" s="425" t="s">
        <v>653</v>
      </c>
      <c r="B62" s="377" t="s">
        <v>686</v>
      </c>
      <c r="C62" s="328"/>
      <c r="D62" s="328"/>
      <c r="E62" s="328"/>
      <c r="F62" s="460"/>
      <c r="G62" s="460"/>
      <c r="H62" s="460"/>
      <c r="I62" s="460"/>
      <c r="J62" s="460"/>
      <c r="K62" s="460"/>
      <c r="L62" s="460"/>
      <c r="M62" s="460"/>
      <c r="N62" s="460"/>
      <c r="O62" s="457"/>
      <c r="P62" s="682">
        <f t="shared" si="18"/>
        <v>0</v>
      </c>
      <c r="Q62" s="682">
        <f t="shared" si="19"/>
        <v>0</v>
      </c>
      <c r="R62" s="682">
        <f t="shared" si="8"/>
        <v>0</v>
      </c>
      <c r="S62" s="457"/>
      <c r="T62" s="352"/>
      <c r="U62" s="548"/>
      <c r="V62" s="548"/>
      <c r="W62" s="548"/>
      <c r="X62" s="548"/>
      <c r="Y62" s="352"/>
      <c r="Z62" s="352"/>
      <c r="AA62" s="352"/>
      <c r="AB62" s="352"/>
      <c r="AC62" s="352"/>
      <c r="AD62" s="352"/>
      <c r="AE62" s="352"/>
      <c r="AF62" s="352"/>
      <c r="AG62" s="352"/>
      <c r="AH62" s="352"/>
    </row>
    <row r="63" spans="1:34" s="424" customFormat="1">
      <c r="A63" s="425" t="s">
        <v>654</v>
      </c>
      <c r="B63" s="377" t="s">
        <v>613</v>
      </c>
      <c r="C63" s="328"/>
      <c r="D63" s="328"/>
      <c r="E63" s="328"/>
      <c r="F63" s="460"/>
      <c r="G63" s="460"/>
      <c r="H63" s="460"/>
      <c r="I63" s="460"/>
      <c r="J63" s="460"/>
      <c r="K63" s="460"/>
      <c r="L63" s="460"/>
      <c r="M63" s="460"/>
      <c r="N63" s="460"/>
      <c r="O63" s="457"/>
      <c r="P63" s="682">
        <f t="shared" si="18"/>
        <v>0</v>
      </c>
      <c r="Q63" s="682">
        <f t="shared" si="19"/>
        <v>0</v>
      </c>
      <c r="R63" s="682">
        <f t="shared" si="8"/>
        <v>0</v>
      </c>
      <c r="S63" s="457"/>
      <c r="T63" s="352"/>
      <c r="U63" s="548"/>
      <c r="V63" s="548"/>
      <c r="W63" s="548"/>
      <c r="X63" s="548"/>
      <c r="Y63" s="352"/>
      <c r="Z63" s="352"/>
      <c r="AA63" s="352"/>
      <c r="AB63" s="352"/>
      <c r="AC63" s="352"/>
      <c r="AD63" s="352"/>
      <c r="AE63" s="352"/>
      <c r="AF63" s="352"/>
      <c r="AG63" s="352"/>
      <c r="AH63" s="352"/>
    </row>
    <row r="64" spans="1:34" s="424" customFormat="1">
      <c r="A64" s="425" t="s">
        <v>655</v>
      </c>
      <c r="B64" s="377" t="s">
        <v>90</v>
      </c>
      <c r="C64" s="328"/>
      <c r="D64" s="328"/>
      <c r="E64" s="328"/>
      <c r="F64" s="460"/>
      <c r="G64" s="460"/>
      <c r="H64" s="460"/>
      <c r="I64" s="460"/>
      <c r="J64" s="460"/>
      <c r="K64" s="460"/>
      <c r="L64" s="460"/>
      <c r="M64" s="460"/>
      <c r="N64" s="460"/>
      <c r="O64" s="457"/>
      <c r="P64" s="682">
        <f t="shared" si="18"/>
        <v>0</v>
      </c>
      <c r="Q64" s="682">
        <f t="shared" si="19"/>
        <v>0</v>
      </c>
      <c r="R64" s="682">
        <f t="shared" si="8"/>
        <v>0</v>
      </c>
      <c r="S64" s="457"/>
      <c r="T64" s="352"/>
      <c r="U64" s="548"/>
      <c r="V64" s="548"/>
      <c r="W64" s="548"/>
      <c r="X64" s="548"/>
      <c r="Y64" s="352"/>
      <c r="Z64" s="352"/>
      <c r="AA64" s="352"/>
      <c r="AB64" s="352"/>
      <c r="AC64" s="352"/>
      <c r="AD64" s="352"/>
      <c r="AE64" s="352"/>
      <c r="AF64" s="352"/>
      <c r="AG64" s="352"/>
      <c r="AH64" s="352"/>
    </row>
    <row r="65" spans="1:34" s="352" customFormat="1">
      <c r="A65" s="375">
        <v>18</v>
      </c>
      <c r="B65" s="41" t="s">
        <v>217</v>
      </c>
      <c r="C65" s="409"/>
      <c r="D65" s="409"/>
      <c r="E65" s="409"/>
      <c r="F65" s="479">
        <f t="shared" ref="F65:N65" si="21">SUM(F66,F69,F73,F76)</f>
        <v>0</v>
      </c>
      <c r="G65" s="479">
        <f t="shared" si="21"/>
        <v>0</v>
      </c>
      <c r="H65" s="479">
        <f t="shared" si="21"/>
        <v>0</v>
      </c>
      <c r="I65" s="479">
        <f t="shared" si="21"/>
        <v>0</v>
      </c>
      <c r="J65" s="479">
        <f t="shared" si="21"/>
        <v>0</v>
      </c>
      <c r="K65" s="479">
        <f t="shared" si="21"/>
        <v>0</v>
      </c>
      <c r="L65" s="479">
        <f t="shared" si="21"/>
        <v>0</v>
      </c>
      <c r="M65" s="479">
        <f t="shared" si="21"/>
        <v>0</v>
      </c>
      <c r="N65" s="479">
        <f t="shared" si="21"/>
        <v>0</v>
      </c>
      <c r="O65" s="457"/>
      <c r="P65" s="682">
        <f t="shared" si="18"/>
        <v>0</v>
      </c>
      <c r="Q65" s="682">
        <f t="shared" si="19"/>
        <v>0</v>
      </c>
      <c r="R65" s="682">
        <f t="shared" si="8"/>
        <v>0</v>
      </c>
      <c r="S65" s="457"/>
      <c r="U65" s="548"/>
      <c r="V65" s="548"/>
      <c r="W65" s="548"/>
      <c r="X65" s="548"/>
    </row>
    <row r="66" spans="1:34" s="424" customFormat="1">
      <c r="A66" s="425" t="s">
        <v>656</v>
      </c>
      <c r="B66" s="377" t="s">
        <v>227</v>
      </c>
      <c r="C66" s="328"/>
      <c r="D66" s="328"/>
      <c r="E66" s="328"/>
      <c r="F66" s="479">
        <f>SUM(F67:F68)</f>
        <v>0</v>
      </c>
      <c r="G66" s="479">
        <f t="shared" ref="G66:N66" si="22">SUM(G67:G68)</f>
        <v>0</v>
      </c>
      <c r="H66" s="479">
        <f t="shared" si="22"/>
        <v>0</v>
      </c>
      <c r="I66" s="479">
        <f t="shared" si="22"/>
        <v>0</v>
      </c>
      <c r="J66" s="479">
        <f t="shared" si="22"/>
        <v>0</v>
      </c>
      <c r="K66" s="479">
        <f t="shared" si="22"/>
        <v>0</v>
      </c>
      <c r="L66" s="479">
        <f t="shared" si="22"/>
        <v>0</v>
      </c>
      <c r="M66" s="479">
        <f t="shared" si="22"/>
        <v>0</v>
      </c>
      <c r="N66" s="479">
        <f t="shared" si="22"/>
        <v>0</v>
      </c>
      <c r="O66" s="457"/>
      <c r="P66" s="682">
        <f t="shared" si="18"/>
        <v>0</v>
      </c>
      <c r="Q66" s="682">
        <f t="shared" si="19"/>
        <v>0</v>
      </c>
      <c r="R66" s="682">
        <f t="shared" si="8"/>
        <v>0</v>
      </c>
      <c r="S66" s="457"/>
      <c r="T66" s="352"/>
      <c r="U66" s="548"/>
      <c r="V66" s="548"/>
      <c r="W66" s="548"/>
      <c r="X66" s="548"/>
      <c r="Y66" s="352"/>
      <c r="Z66" s="352"/>
      <c r="AA66" s="352"/>
      <c r="AB66" s="352"/>
      <c r="AC66" s="352"/>
      <c r="AD66" s="352"/>
      <c r="AE66" s="352"/>
      <c r="AF66" s="352"/>
      <c r="AG66" s="352"/>
      <c r="AH66" s="352"/>
    </row>
    <row r="67" spans="1:34" s="424" customFormat="1">
      <c r="A67" s="425" t="s">
        <v>657</v>
      </c>
      <c r="B67" s="44" t="s">
        <v>248</v>
      </c>
      <c r="C67" s="328"/>
      <c r="D67" s="328"/>
      <c r="E67" s="328"/>
      <c r="F67" s="460"/>
      <c r="G67" s="460"/>
      <c r="H67" s="460"/>
      <c r="I67" s="460"/>
      <c r="J67" s="460"/>
      <c r="K67" s="460"/>
      <c r="L67" s="460"/>
      <c r="M67" s="460"/>
      <c r="N67" s="460"/>
      <c r="O67" s="457"/>
      <c r="P67" s="682">
        <f t="shared" si="18"/>
        <v>0</v>
      </c>
      <c r="Q67" s="682">
        <f t="shared" si="19"/>
        <v>0</v>
      </c>
      <c r="R67" s="682">
        <f t="shared" si="8"/>
        <v>0</v>
      </c>
      <c r="S67" s="457"/>
      <c r="T67" s="352"/>
      <c r="U67" s="548"/>
      <c r="V67" s="548"/>
      <c r="W67" s="548"/>
      <c r="X67" s="548"/>
      <c r="Y67" s="352"/>
      <c r="Z67" s="352"/>
      <c r="AA67" s="352"/>
      <c r="AB67" s="352"/>
      <c r="AC67" s="352"/>
      <c r="AD67" s="352"/>
      <c r="AE67" s="352"/>
      <c r="AF67" s="352"/>
      <c r="AG67" s="352"/>
      <c r="AH67" s="352"/>
    </row>
    <row r="68" spans="1:34" s="424" customFormat="1">
      <c r="A68" s="425" t="s">
        <v>658</v>
      </c>
      <c r="B68" s="44" t="s">
        <v>751</v>
      </c>
      <c r="C68" s="328"/>
      <c r="D68" s="328"/>
      <c r="E68" s="328"/>
      <c r="F68" s="460"/>
      <c r="G68" s="460"/>
      <c r="H68" s="460"/>
      <c r="I68" s="460"/>
      <c r="J68" s="460"/>
      <c r="K68" s="460"/>
      <c r="L68" s="460"/>
      <c r="M68" s="460"/>
      <c r="N68" s="460"/>
      <c r="O68" s="457"/>
      <c r="P68" s="682">
        <f t="shared" si="18"/>
        <v>0</v>
      </c>
      <c r="Q68" s="682">
        <f t="shared" si="19"/>
        <v>0</v>
      </c>
      <c r="R68" s="682">
        <f t="shared" si="8"/>
        <v>0</v>
      </c>
      <c r="S68" s="457"/>
      <c r="T68" s="352"/>
      <c r="U68" s="548"/>
      <c r="V68" s="548"/>
      <c r="W68" s="548"/>
      <c r="X68" s="548"/>
      <c r="Y68" s="352"/>
      <c r="Z68" s="352"/>
      <c r="AA68" s="352"/>
      <c r="AB68" s="352"/>
      <c r="AC68" s="352"/>
      <c r="AD68" s="352"/>
      <c r="AE68" s="352"/>
      <c r="AF68" s="352"/>
      <c r="AG68" s="352"/>
      <c r="AH68" s="352"/>
    </row>
    <row r="69" spans="1:34" s="424" customFormat="1">
      <c r="A69" s="425" t="s">
        <v>659</v>
      </c>
      <c r="B69" s="377" t="s">
        <v>615</v>
      </c>
      <c r="C69" s="328"/>
      <c r="D69" s="328"/>
      <c r="E69" s="328"/>
      <c r="F69" s="479">
        <f t="shared" ref="F69:N69" si="23">SUM(F70:F72)</f>
        <v>0</v>
      </c>
      <c r="G69" s="479">
        <f t="shared" si="23"/>
        <v>0</v>
      </c>
      <c r="H69" s="479">
        <f t="shared" si="23"/>
        <v>0</v>
      </c>
      <c r="I69" s="479">
        <f t="shared" si="23"/>
        <v>0</v>
      </c>
      <c r="J69" s="479">
        <f t="shared" si="23"/>
        <v>0</v>
      </c>
      <c r="K69" s="479">
        <f t="shared" si="23"/>
        <v>0</v>
      </c>
      <c r="L69" s="479">
        <f t="shared" si="23"/>
        <v>0</v>
      </c>
      <c r="M69" s="479">
        <f t="shared" si="23"/>
        <v>0</v>
      </c>
      <c r="N69" s="479">
        <f t="shared" si="23"/>
        <v>0</v>
      </c>
      <c r="O69" s="457"/>
      <c r="P69" s="682">
        <f t="shared" si="18"/>
        <v>0</v>
      </c>
      <c r="Q69" s="682">
        <f t="shared" si="19"/>
        <v>0</v>
      </c>
      <c r="R69" s="682">
        <f t="shared" si="8"/>
        <v>0</v>
      </c>
      <c r="S69" s="457"/>
      <c r="T69" s="352"/>
      <c r="U69" s="548"/>
      <c r="V69" s="548"/>
      <c r="W69" s="548"/>
      <c r="X69" s="548"/>
      <c r="Y69" s="352"/>
      <c r="Z69" s="352"/>
      <c r="AA69" s="352"/>
      <c r="AB69" s="352"/>
      <c r="AC69" s="352"/>
      <c r="AD69" s="352"/>
      <c r="AE69" s="352"/>
      <c r="AF69" s="352"/>
      <c r="AG69" s="352"/>
      <c r="AH69" s="352"/>
    </row>
    <row r="70" spans="1:34" s="424" customFormat="1">
      <c r="A70" s="425" t="s">
        <v>660</v>
      </c>
      <c r="B70" s="44" t="s">
        <v>288</v>
      </c>
      <c r="C70" s="328"/>
      <c r="D70" s="328"/>
      <c r="E70" s="328"/>
      <c r="F70" s="460"/>
      <c r="G70" s="460"/>
      <c r="H70" s="460"/>
      <c r="I70" s="460"/>
      <c r="J70" s="460"/>
      <c r="K70" s="460"/>
      <c r="L70" s="460"/>
      <c r="M70" s="460"/>
      <c r="N70" s="460"/>
      <c r="O70" s="457"/>
      <c r="P70" s="682">
        <f t="shared" ref="P70:P92" si="24">SUM(G70:J70)</f>
        <v>0</v>
      </c>
      <c r="Q70" s="682">
        <f t="shared" ref="Q70:Q92" si="25">SUM(K70:N70)</f>
        <v>0</v>
      </c>
      <c r="R70" s="682">
        <f t="shared" si="8"/>
        <v>0</v>
      </c>
      <c r="S70" s="457"/>
      <c r="T70" s="352"/>
      <c r="U70" s="548"/>
      <c r="V70" s="548"/>
      <c r="W70" s="548"/>
      <c r="X70" s="548"/>
      <c r="Y70" s="352"/>
      <c r="Z70" s="352"/>
      <c r="AA70" s="352"/>
      <c r="AB70" s="352"/>
      <c r="AC70" s="352"/>
      <c r="AD70" s="352"/>
      <c r="AE70" s="352"/>
      <c r="AF70" s="352"/>
      <c r="AG70" s="352"/>
      <c r="AH70" s="352"/>
    </row>
    <row r="71" spans="1:34" s="424" customFormat="1">
      <c r="A71" s="425" t="s">
        <v>661</v>
      </c>
      <c r="B71" s="44" t="s">
        <v>614</v>
      </c>
      <c r="C71" s="328"/>
      <c r="D71" s="328"/>
      <c r="E71" s="328"/>
      <c r="F71" s="460"/>
      <c r="G71" s="460"/>
      <c r="H71" s="460"/>
      <c r="I71" s="460"/>
      <c r="J71" s="460"/>
      <c r="K71" s="460"/>
      <c r="L71" s="460"/>
      <c r="M71" s="460"/>
      <c r="N71" s="460"/>
      <c r="O71" s="457"/>
      <c r="P71" s="682">
        <f t="shared" si="24"/>
        <v>0</v>
      </c>
      <c r="Q71" s="682">
        <f t="shared" si="25"/>
        <v>0</v>
      </c>
      <c r="R71" s="682">
        <f t="shared" si="8"/>
        <v>0</v>
      </c>
      <c r="S71" s="457"/>
      <c r="T71" s="352"/>
      <c r="U71" s="548"/>
      <c r="V71" s="548"/>
      <c r="W71" s="548"/>
      <c r="X71" s="548"/>
      <c r="Y71" s="352"/>
      <c r="Z71" s="352"/>
      <c r="AA71" s="352"/>
      <c r="AB71" s="352"/>
      <c r="AC71" s="352"/>
      <c r="AD71" s="352"/>
      <c r="AE71" s="352"/>
      <c r="AF71" s="352"/>
      <c r="AG71" s="352"/>
      <c r="AH71" s="352"/>
    </row>
    <row r="72" spans="1:34" s="424" customFormat="1">
      <c r="A72" s="425" t="s">
        <v>662</v>
      </c>
      <c r="B72" s="44" t="s">
        <v>90</v>
      </c>
      <c r="C72" s="328"/>
      <c r="D72" s="328"/>
      <c r="E72" s="328"/>
      <c r="F72" s="460"/>
      <c r="G72" s="460"/>
      <c r="H72" s="460"/>
      <c r="I72" s="460"/>
      <c r="J72" s="460"/>
      <c r="K72" s="460"/>
      <c r="L72" s="460"/>
      <c r="M72" s="460"/>
      <c r="N72" s="460"/>
      <c r="O72" s="457"/>
      <c r="P72" s="682">
        <f t="shared" si="24"/>
        <v>0</v>
      </c>
      <c r="Q72" s="682">
        <f t="shared" si="25"/>
        <v>0</v>
      </c>
      <c r="R72" s="682">
        <f t="shared" si="8"/>
        <v>0</v>
      </c>
      <c r="S72" s="457"/>
      <c r="T72" s="352"/>
      <c r="U72" s="548"/>
      <c r="V72" s="548"/>
      <c r="W72" s="548"/>
      <c r="X72" s="548"/>
      <c r="Y72" s="352"/>
      <c r="Z72" s="352"/>
      <c r="AA72" s="352"/>
      <c r="AB72" s="352"/>
      <c r="AC72" s="352"/>
      <c r="AD72" s="352"/>
      <c r="AE72" s="352"/>
      <c r="AF72" s="352"/>
      <c r="AG72" s="352"/>
      <c r="AH72" s="352"/>
    </row>
    <row r="73" spans="1:34" s="424" customFormat="1">
      <c r="A73" s="425" t="s">
        <v>663</v>
      </c>
      <c r="B73" s="377" t="s">
        <v>228</v>
      </c>
      <c r="C73" s="328"/>
      <c r="D73" s="328"/>
      <c r="E73" s="328"/>
      <c r="F73" s="479">
        <f t="shared" ref="F73:N73" si="26">SUM(F74:F75)</f>
        <v>0</v>
      </c>
      <c r="G73" s="479">
        <f t="shared" si="26"/>
        <v>0</v>
      </c>
      <c r="H73" s="479">
        <f t="shared" si="26"/>
        <v>0</v>
      </c>
      <c r="I73" s="479">
        <f t="shared" si="26"/>
        <v>0</v>
      </c>
      <c r="J73" s="479">
        <f t="shared" si="26"/>
        <v>0</v>
      </c>
      <c r="K73" s="479">
        <f t="shared" si="26"/>
        <v>0</v>
      </c>
      <c r="L73" s="479">
        <f t="shared" si="26"/>
        <v>0</v>
      </c>
      <c r="M73" s="479">
        <f t="shared" si="26"/>
        <v>0</v>
      </c>
      <c r="N73" s="479">
        <f t="shared" si="26"/>
        <v>0</v>
      </c>
      <c r="O73" s="457"/>
      <c r="P73" s="682">
        <f t="shared" si="24"/>
        <v>0</v>
      </c>
      <c r="Q73" s="682">
        <f t="shared" si="25"/>
        <v>0</v>
      </c>
      <c r="R73" s="682">
        <f t="shared" si="8"/>
        <v>0</v>
      </c>
      <c r="S73" s="457"/>
      <c r="T73" s="352"/>
      <c r="U73" s="548"/>
      <c r="V73" s="548"/>
      <c r="W73" s="548"/>
      <c r="X73" s="548"/>
      <c r="Y73" s="352"/>
      <c r="Z73" s="352"/>
      <c r="AA73" s="352"/>
      <c r="AB73" s="352"/>
      <c r="AC73" s="352"/>
      <c r="AD73" s="352"/>
      <c r="AE73" s="352"/>
      <c r="AF73" s="352"/>
      <c r="AG73" s="352"/>
      <c r="AH73" s="352"/>
    </row>
    <row r="74" spans="1:34" s="424" customFormat="1">
      <c r="A74" s="425" t="s">
        <v>664</v>
      </c>
      <c r="B74" s="44" t="s">
        <v>248</v>
      </c>
      <c r="C74" s="328"/>
      <c r="D74" s="328"/>
      <c r="E74" s="328"/>
      <c r="F74" s="460"/>
      <c r="G74" s="460"/>
      <c r="H74" s="460"/>
      <c r="I74" s="460"/>
      <c r="J74" s="460"/>
      <c r="K74" s="460"/>
      <c r="L74" s="460"/>
      <c r="M74" s="460"/>
      <c r="N74" s="460"/>
      <c r="O74" s="457"/>
      <c r="P74" s="682">
        <f t="shared" si="24"/>
        <v>0</v>
      </c>
      <c r="Q74" s="682">
        <f t="shared" si="25"/>
        <v>0</v>
      </c>
      <c r="R74" s="682">
        <f t="shared" si="8"/>
        <v>0</v>
      </c>
      <c r="S74" s="457"/>
      <c r="T74" s="352"/>
      <c r="U74" s="548"/>
      <c r="V74" s="548"/>
      <c r="W74" s="548"/>
      <c r="X74" s="548"/>
      <c r="Y74" s="352"/>
      <c r="Z74" s="352"/>
      <c r="AA74" s="352"/>
      <c r="AB74" s="352"/>
      <c r="AC74" s="352"/>
      <c r="AD74" s="352"/>
      <c r="AE74" s="352"/>
      <c r="AF74" s="352"/>
      <c r="AG74" s="352"/>
      <c r="AH74" s="352"/>
    </row>
    <row r="75" spans="1:34" s="424" customFormat="1">
      <c r="A75" s="425" t="s">
        <v>665</v>
      </c>
      <c r="B75" s="44" t="s">
        <v>90</v>
      </c>
      <c r="C75" s="328"/>
      <c r="D75" s="328"/>
      <c r="E75" s="328"/>
      <c r="F75" s="460"/>
      <c r="G75" s="460"/>
      <c r="H75" s="460"/>
      <c r="I75" s="460"/>
      <c r="J75" s="460"/>
      <c r="K75" s="460"/>
      <c r="L75" s="460"/>
      <c r="M75" s="460"/>
      <c r="N75" s="460"/>
      <c r="O75" s="457"/>
      <c r="P75" s="682">
        <f t="shared" si="24"/>
        <v>0</v>
      </c>
      <c r="Q75" s="682">
        <f t="shared" si="25"/>
        <v>0</v>
      </c>
      <c r="R75" s="682">
        <f t="shared" si="8"/>
        <v>0</v>
      </c>
      <c r="S75" s="457"/>
      <c r="T75" s="352"/>
      <c r="U75" s="548"/>
      <c r="V75" s="548"/>
      <c r="W75" s="548"/>
      <c r="X75" s="548"/>
      <c r="Y75" s="352"/>
      <c r="Z75" s="352"/>
      <c r="AA75" s="352"/>
      <c r="AB75" s="352"/>
      <c r="AC75" s="352"/>
      <c r="AD75" s="352"/>
      <c r="AE75" s="352"/>
      <c r="AF75" s="352"/>
      <c r="AG75" s="352"/>
      <c r="AH75" s="352"/>
    </row>
    <row r="76" spans="1:34" s="424" customFormat="1">
      <c r="A76" s="425" t="s">
        <v>666</v>
      </c>
      <c r="B76" s="377" t="s">
        <v>229</v>
      </c>
      <c r="C76" s="328"/>
      <c r="D76" s="328"/>
      <c r="E76" s="328"/>
      <c r="F76" s="479">
        <f t="shared" ref="F76:N76" si="27">SUM(F77:F78)</f>
        <v>0</v>
      </c>
      <c r="G76" s="479">
        <f t="shared" si="27"/>
        <v>0</v>
      </c>
      <c r="H76" s="479">
        <f t="shared" si="27"/>
        <v>0</v>
      </c>
      <c r="I76" s="479">
        <f t="shared" si="27"/>
        <v>0</v>
      </c>
      <c r="J76" s="479">
        <f t="shared" si="27"/>
        <v>0</v>
      </c>
      <c r="K76" s="479">
        <f t="shared" si="27"/>
        <v>0</v>
      </c>
      <c r="L76" s="479">
        <f t="shared" si="27"/>
        <v>0</v>
      </c>
      <c r="M76" s="479">
        <f t="shared" si="27"/>
        <v>0</v>
      </c>
      <c r="N76" s="479">
        <f t="shared" si="27"/>
        <v>0</v>
      </c>
      <c r="O76" s="457"/>
      <c r="P76" s="682">
        <f t="shared" si="24"/>
        <v>0</v>
      </c>
      <c r="Q76" s="682">
        <f t="shared" si="25"/>
        <v>0</v>
      </c>
      <c r="R76" s="682">
        <f t="shared" si="8"/>
        <v>0</v>
      </c>
      <c r="S76" s="457"/>
      <c r="T76" s="352"/>
      <c r="U76" s="548"/>
      <c r="V76" s="548"/>
      <c r="W76" s="548"/>
      <c r="X76" s="548"/>
      <c r="Y76" s="352"/>
      <c r="Z76" s="352"/>
      <c r="AA76" s="352"/>
      <c r="AB76" s="352"/>
      <c r="AC76" s="352"/>
      <c r="AD76" s="352"/>
      <c r="AE76" s="352"/>
      <c r="AF76" s="352"/>
      <c r="AG76" s="352"/>
      <c r="AH76" s="352"/>
    </row>
    <row r="77" spans="1:34" s="424" customFormat="1">
      <c r="A77" s="425" t="s">
        <v>667</v>
      </c>
      <c r="B77" s="44" t="s">
        <v>248</v>
      </c>
      <c r="C77" s="328"/>
      <c r="D77" s="328"/>
      <c r="E77" s="328"/>
      <c r="F77" s="460"/>
      <c r="G77" s="460"/>
      <c r="H77" s="460"/>
      <c r="I77" s="460"/>
      <c r="J77" s="460"/>
      <c r="K77" s="460"/>
      <c r="L77" s="460"/>
      <c r="M77" s="460"/>
      <c r="N77" s="460"/>
      <c r="O77" s="457"/>
      <c r="P77" s="682">
        <f t="shared" si="24"/>
        <v>0</v>
      </c>
      <c r="Q77" s="682">
        <f t="shared" si="25"/>
        <v>0</v>
      </c>
      <c r="R77" s="682">
        <f t="shared" si="8"/>
        <v>0</v>
      </c>
      <c r="S77" s="457"/>
      <c r="T77" s="352"/>
      <c r="U77" s="548"/>
      <c r="V77" s="548"/>
      <c r="W77" s="548"/>
      <c r="X77" s="548"/>
      <c r="Y77" s="352"/>
      <c r="Z77" s="352"/>
      <c r="AA77" s="352"/>
      <c r="AB77" s="352"/>
      <c r="AC77" s="352"/>
      <c r="AD77" s="352"/>
      <c r="AE77" s="352"/>
      <c r="AF77" s="352"/>
      <c r="AG77" s="352"/>
      <c r="AH77" s="352"/>
    </row>
    <row r="78" spans="1:34" s="424" customFormat="1">
      <c r="A78" s="425" t="s">
        <v>668</v>
      </c>
      <c r="B78" s="44" t="s">
        <v>90</v>
      </c>
      <c r="C78" s="328"/>
      <c r="D78" s="328"/>
      <c r="E78" s="328"/>
      <c r="F78" s="460"/>
      <c r="G78" s="460"/>
      <c r="H78" s="460"/>
      <c r="I78" s="460"/>
      <c r="J78" s="460"/>
      <c r="K78" s="460"/>
      <c r="L78" s="460"/>
      <c r="M78" s="460"/>
      <c r="N78" s="460"/>
      <c r="O78" s="457"/>
      <c r="P78" s="682">
        <f t="shared" si="24"/>
        <v>0</v>
      </c>
      <c r="Q78" s="682">
        <f t="shared" si="25"/>
        <v>0</v>
      </c>
      <c r="R78" s="682">
        <f t="shared" si="8"/>
        <v>0</v>
      </c>
      <c r="S78" s="457"/>
      <c r="T78" s="352"/>
      <c r="U78" s="548"/>
      <c r="V78" s="548"/>
      <c r="W78" s="548"/>
      <c r="X78" s="548"/>
      <c r="Y78" s="352"/>
      <c r="Z78" s="352"/>
      <c r="AA78" s="352"/>
      <c r="AB78" s="352"/>
      <c r="AC78" s="352"/>
      <c r="AD78" s="352"/>
      <c r="AE78" s="352"/>
      <c r="AF78" s="352"/>
      <c r="AG78" s="352"/>
      <c r="AH78" s="352"/>
    </row>
    <row r="79" spans="1:34" s="472" customFormat="1">
      <c r="A79" s="471">
        <v>19</v>
      </c>
      <c r="B79" s="40" t="s">
        <v>218</v>
      </c>
      <c r="C79" s="40"/>
      <c r="D79" s="40"/>
      <c r="E79" s="40"/>
      <c r="F79" s="479">
        <f>SUM(F80:F81)</f>
        <v>0</v>
      </c>
      <c r="G79" s="479">
        <f t="shared" ref="G79:N79" si="28">SUM(G80:G81)</f>
        <v>0</v>
      </c>
      <c r="H79" s="479">
        <f t="shared" si="28"/>
        <v>0</v>
      </c>
      <c r="I79" s="479">
        <f t="shared" si="28"/>
        <v>0</v>
      </c>
      <c r="J79" s="479">
        <f t="shared" si="28"/>
        <v>0</v>
      </c>
      <c r="K79" s="479">
        <f t="shared" si="28"/>
        <v>0</v>
      </c>
      <c r="L79" s="479">
        <f t="shared" si="28"/>
        <v>0</v>
      </c>
      <c r="M79" s="479">
        <f t="shared" si="28"/>
        <v>0</v>
      </c>
      <c r="N79" s="479">
        <f t="shared" si="28"/>
        <v>0</v>
      </c>
      <c r="O79" s="457"/>
      <c r="P79" s="682">
        <f t="shared" si="24"/>
        <v>0</v>
      </c>
      <c r="Q79" s="682">
        <f t="shared" si="25"/>
        <v>0</v>
      </c>
      <c r="R79" s="682">
        <f t="shared" si="8"/>
        <v>0</v>
      </c>
      <c r="S79" s="457"/>
      <c r="T79" s="348"/>
      <c r="U79" s="551"/>
      <c r="V79" s="551"/>
      <c r="W79" s="551"/>
      <c r="X79" s="551"/>
      <c r="Y79" s="348"/>
      <c r="Z79" s="348"/>
      <c r="AA79" s="348"/>
      <c r="AB79" s="348"/>
      <c r="AC79" s="348"/>
      <c r="AD79" s="348"/>
      <c r="AE79" s="348"/>
      <c r="AF79" s="348"/>
      <c r="AG79" s="348"/>
      <c r="AH79" s="348"/>
    </row>
    <row r="80" spans="1:34" s="424" customFormat="1">
      <c r="A80" s="425" t="s">
        <v>669</v>
      </c>
      <c r="B80" s="377" t="s">
        <v>230</v>
      </c>
      <c r="C80" s="328"/>
      <c r="D80" s="328"/>
      <c r="E80" s="328"/>
      <c r="F80" s="460"/>
      <c r="G80" s="460"/>
      <c r="H80" s="460"/>
      <c r="I80" s="460"/>
      <c r="J80" s="460"/>
      <c r="K80" s="460"/>
      <c r="L80" s="460"/>
      <c r="M80" s="460"/>
      <c r="N80" s="460"/>
      <c r="O80" s="457"/>
      <c r="P80" s="682">
        <f t="shared" si="24"/>
        <v>0</v>
      </c>
      <c r="Q80" s="682">
        <f t="shared" si="25"/>
        <v>0</v>
      </c>
      <c r="R80" s="682">
        <f t="shared" si="8"/>
        <v>0</v>
      </c>
      <c r="S80" s="457"/>
      <c r="T80" s="352"/>
      <c r="U80" s="548"/>
      <c r="V80" s="548"/>
      <c r="W80" s="548"/>
      <c r="X80" s="548"/>
      <c r="Y80" s="352"/>
      <c r="Z80" s="352"/>
      <c r="AA80" s="352"/>
      <c r="AB80" s="352"/>
      <c r="AC80" s="352"/>
      <c r="AD80" s="352"/>
      <c r="AE80" s="352"/>
      <c r="AF80" s="352"/>
      <c r="AG80" s="352"/>
      <c r="AH80" s="352"/>
    </row>
    <row r="81" spans="1:34" s="424" customFormat="1">
      <c r="A81" s="425" t="s">
        <v>670</v>
      </c>
      <c r="B81" s="377" t="s">
        <v>257</v>
      </c>
      <c r="C81" s="328"/>
      <c r="D81" s="328"/>
      <c r="E81" s="328"/>
      <c r="F81" s="460"/>
      <c r="G81" s="460"/>
      <c r="H81" s="460"/>
      <c r="I81" s="460"/>
      <c r="J81" s="460"/>
      <c r="K81" s="460"/>
      <c r="L81" s="460"/>
      <c r="M81" s="460"/>
      <c r="N81" s="460"/>
      <c r="O81" s="457"/>
      <c r="P81" s="682">
        <f t="shared" si="24"/>
        <v>0</v>
      </c>
      <c r="Q81" s="682">
        <f t="shared" si="25"/>
        <v>0</v>
      </c>
      <c r="R81" s="682">
        <f t="shared" si="8"/>
        <v>0</v>
      </c>
      <c r="S81" s="457"/>
      <c r="T81" s="352"/>
      <c r="U81" s="548"/>
      <c r="V81" s="548"/>
      <c r="W81" s="548"/>
      <c r="X81" s="548"/>
      <c r="Y81" s="352"/>
      <c r="Z81" s="352"/>
      <c r="AA81" s="352"/>
      <c r="AB81" s="352"/>
      <c r="AC81" s="352"/>
      <c r="AD81" s="352"/>
      <c r="AE81" s="352"/>
      <c r="AF81" s="352"/>
      <c r="AG81" s="352"/>
      <c r="AH81" s="352"/>
    </row>
    <row r="82" spans="1:34" s="472" customFormat="1">
      <c r="A82" s="471">
        <v>20</v>
      </c>
      <c r="B82" s="40" t="s">
        <v>219</v>
      </c>
      <c r="C82" s="40"/>
      <c r="D82" s="40"/>
      <c r="E82" s="40"/>
      <c r="F82" s="465">
        <f>F83+F86+F87</f>
        <v>0</v>
      </c>
      <c r="G82" s="465">
        <f t="shared" ref="G82:N82" si="29">G83+G86+G87</f>
        <v>0</v>
      </c>
      <c r="H82" s="465">
        <f t="shared" si="29"/>
        <v>0</v>
      </c>
      <c r="I82" s="465">
        <f t="shared" si="29"/>
        <v>0</v>
      </c>
      <c r="J82" s="465">
        <f t="shared" si="29"/>
        <v>0</v>
      </c>
      <c r="K82" s="465">
        <f t="shared" si="29"/>
        <v>0</v>
      </c>
      <c r="L82" s="465">
        <f t="shared" si="29"/>
        <v>0</v>
      </c>
      <c r="M82" s="465">
        <f t="shared" si="29"/>
        <v>0</v>
      </c>
      <c r="N82" s="465">
        <f t="shared" si="29"/>
        <v>0</v>
      </c>
      <c r="O82" s="457"/>
      <c r="P82" s="682">
        <f t="shared" si="24"/>
        <v>0</v>
      </c>
      <c r="Q82" s="682">
        <f t="shared" si="25"/>
        <v>0</v>
      </c>
      <c r="R82" s="682">
        <f t="shared" si="8"/>
        <v>0</v>
      </c>
      <c r="S82" s="457"/>
      <c r="T82" s="348"/>
      <c r="U82" s="551"/>
      <c r="V82" s="551"/>
      <c r="W82" s="551"/>
      <c r="X82" s="551"/>
      <c r="Y82" s="348"/>
      <c r="Z82" s="348"/>
      <c r="AA82" s="348"/>
      <c r="AB82" s="348"/>
      <c r="AC82" s="348"/>
      <c r="AD82" s="348"/>
      <c r="AE82" s="348"/>
      <c r="AF82" s="348"/>
      <c r="AG82" s="348"/>
      <c r="AH82" s="348"/>
    </row>
    <row r="83" spans="1:34" s="424" customFormat="1">
      <c r="A83" s="425" t="s">
        <v>671</v>
      </c>
      <c r="B83" s="377" t="s">
        <v>232</v>
      </c>
      <c r="C83" s="328"/>
      <c r="D83" s="328"/>
      <c r="E83" s="328"/>
      <c r="F83" s="465">
        <f>SUM(F84:F85)</f>
        <v>0</v>
      </c>
      <c r="G83" s="480">
        <f t="shared" ref="G83:N83" si="30">SUM(G84:G85)</f>
        <v>0</v>
      </c>
      <c r="H83" s="480">
        <f t="shared" si="30"/>
        <v>0</v>
      </c>
      <c r="I83" s="480">
        <f t="shared" si="30"/>
        <v>0</v>
      </c>
      <c r="J83" s="480">
        <f t="shared" si="30"/>
        <v>0</v>
      </c>
      <c r="K83" s="480">
        <f t="shared" si="30"/>
        <v>0</v>
      </c>
      <c r="L83" s="480">
        <f t="shared" si="30"/>
        <v>0</v>
      </c>
      <c r="M83" s="480">
        <f t="shared" si="30"/>
        <v>0</v>
      </c>
      <c r="N83" s="480">
        <f t="shared" si="30"/>
        <v>0</v>
      </c>
      <c r="O83" s="457"/>
      <c r="P83" s="682">
        <f t="shared" si="24"/>
        <v>0</v>
      </c>
      <c r="Q83" s="682">
        <f t="shared" si="25"/>
        <v>0</v>
      </c>
      <c r="R83" s="682">
        <f t="shared" si="8"/>
        <v>0</v>
      </c>
      <c r="S83" s="457"/>
      <c r="T83" s="352"/>
      <c r="U83" s="548"/>
      <c r="V83" s="548"/>
      <c r="W83" s="548"/>
      <c r="X83" s="548"/>
      <c r="Y83" s="352"/>
      <c r="Z83" s="352"/>
      <c r="AA83" s="352"/>
      <c r="AB83" s="352"/>
      <c r="AC83" s="352"/>
      <c r="AD83" s="352"/>
      <c r="AE83" s="352"/>
      <c r="AF83" s="352"/>
      <c r="AG83" s="352"/>
      <c r="AH83" s="352"/>
    </row>
    <row r="84" spans="1:34" s="424" customFormat="1">
      <c r="A84" s="425" t="s">
        <v>672</v>
      </c>
      <c r="B84" s="44" t="s">
        <v>73</v>
      </c>
      <c r="C84" s="328"/>
      <c r="D84" s="328"/>
      <c r="E84" s="328"/>
      <c r="F84" s="460"/>
      <c r="G84" s="460"/>
      <c r="H84" s="460"/>
      <c r="I84" s="460"/>
      <c r="J84" s="460"/>
      <c r="K84" s="460"/>
      <c r="L84" s="460"/>
      <c r="M84" s="460"/>
      <c r="N84" s="460"/>
      <c r="O84" s="457"/>
      <c r="P84" s="682">
        <f t="shared" si="24"/>
        <v>0</v>
      </c>
      <c r="Q84" s="682">
        <f t="shared" si="25"/>
        <v>0</v>
      </c>
      <c r="R84" s="682">
        <f t="shared" si="8"/>
        <v>0</v>
      </c>
      <c r="S84" s="457"/>
      <c r="T84" s="352"/>
      <c r="U84" s="548"/>
      <c r="V84" s="548"/>
      <c r="W84" s="548"/>
      <c r="X84" s="548"/>
      <c r="Y84" s="352"/>
      <c r="Z84" s="352"/>
      <c r="AA84" s="352"/>
      <c r="AB84" s="352"/>
      <c r="AC84" s="352"/>
      <c r="AD84" s="352"/>
      <c r="AE84" s="352"/>
      <c r="AF84" s="352"/>
      <c r="AG84" s="352"/>
      <c r="AH84" s="352"/>
    </row>
    <row r="85" spans="1:34" s="424" customFormat="1">
      <c r="A85" s="425" t="s">
        <v>673</v>
      </c>
      <c r="B85" s="44" t="s">
        <v>90</v>
      </c>
      <c r="C85" s="328"/>
      <c r="D85" s="328"/>
      <c r="E85" s="328"/>
      <c r="F85" s="460"/>
      <c r="G85" s="460"/>
      <c r="H85" s="460"/>
      <c r="I85" s="460"/>
      <c r="J85" s="460"/>
      <c r="K85" s="460"/>
      <c r="L85" s="460"/>
      <c r="M85" s="460"/>
      <c r="N85" s="460"/>
      <c r="O85" s="457"/>
      <c r="P85" s="682">
        <f t="shared" si="24"/>
        <v>0</v>
      </c>
      <c r="Q85" s="682">
        <f t="shared" si="25"/>
        <v>0</v>
      </c>
      <c r="R85" s="682">
        <f t="shared" si="8"/>
        <v>0</v>
      </c>
      <c r="S85" s="457"/>
      <c r="T85" s="352"/>
      <c r="U85" s="548"/>
      <c r="V85" s="548"/>
      <c r="W85" s="548"/>
      <c r="X85" s="548"/>
      <c r="Y85" s="352"/>
      <c r="Z85" s="352"/>
      <c r="AA85" s="352"/>
      <c r="AB85" s="352"/>
      <c r="AC85" s="352"/>
      <c r="AD85" s="352"/>
      <c r="AE85" s="352"/>
      <c r="AF85" s="352"/>
      <c r="AG85" s="352"/>
      <c r="AH85" s="352"/>
    </row>
    <row r="86" spans="1:34" s="424" customFormat="1">
      <c r="A86" s="425" t="s">
        <v>674</v>
      </c>
      <c r="B86" s="377" t="s">
        <v>233</v>
      </c>
      <c r="C86" s="328"/>
      <c r="D86" s="328"/>
      <c r="E86" s="328"/>
      <c r="F86" s="423"/>
      <c r="G86" s="423"/>
      <c r="H86" s="423"/>
      <c r="I86" s="423"/>
      <c r="J86" s="423"/>
      <c r="K86" s="423"/>
      <c r="L86" s="423"/>
      <c r="M86" s="423"/>
      <c r="N86" s="423"/>
      <c r="O86" s="457"/>
      <c r="P86" s="682">
        <f t="shared" si="24"/>
        <v>0</v>
      </c>
      <c r="Q86" s="682">
        <f t="shared" si="25"/>
        <v>0</v>
      </c>
      <c r="R86" s="682">
        <f t="shared" si="8"/>
        <v>0</v>
      </c>
      <c r="S86" s="457"/>
      <c r="T86" s="352"/>
      <c r="U86" s="548"/>
      <c r="V86" s="548"/>
      <c r="W86" s="548"/>
      <c r="X86" s="548"/>
      <c r="Y86" s="352"/>
      <c r="Z86" s="352"/>
      <c r="AA86" s="352"/>
      <c r="AB86" s="352"/>
      <c r="AC86" s="352"/>
      <c r="AD86" s="352"/>
      <c r="AE86" s="352"/>
      <c r="AF86" s="352"/>
      <c r="AG86" s="352"/>
      <c r="AH86" s="352"/>
    </row>
    <row r="87" spans="1:34" s="424" customFormat="1">
      <c r="A87" s="425" t="s">
        <v>675</v>
      </c>
      <c r="B87" s="377" t="s">
        <v>90</v>
      </c>
      <c r="C87" s="328"/>
      <c r="D87" s="328"/>
      <c r="E87" s="328"/>
      <c r="F87" s="423"/>
      <c r="G87" s="423"/>
      <c r="H87" s="423"/>
      <c r="I87" s="423"/>
      <c r="J87" s="423"/>
      <c r="K87" s="423"/>
      <c r="L87" s="423"/>
      <c r="M87" s="423"/>
      <c r="N87" s="423"/>
      <c r="O87" s="457"/>
      <c r="P87" s="682">
        <f t="shared" si="24"/>
        <v>0</v>
      </c>
      <c r="Q87" s="682">
        <f t="shared" si="25"/>
        <v>0</v>
      </c>
      <c r="R87" s="682">
        <f t="shared" si="8"/>
        <v>0</v>
      </c>
      <c r="S87" s="457"/>
      <c r="T87" s="352"/>
      <c r="U87" s="548"/>
      <c r="V87" s="548"/>
      <c r="W87" s="548"/>
      <c r="X87" s="548"/>
      <c r="Y87" s="352"/>
      <c r="Z87" s="352"/>
      <c r="AA87" s="352"/>
      <c r="AB87" s="352"/>
      <c r="AC87" s="352"/>
      <c r="AD87" s="352"/>
      <c r="AE87" s="352"/>
      <c r="AF87" s="352"/>
      <c r="AG87" s="352"/>
      <c r="AH87" s="352"/>
    </row>
    <row r="88" spans="1:34" s="424" customFormat="1">
      <c r="A88" s="375">
        <v>21</v>
      </c>
      <c r="B88" s="375" t="s">
        <v>220</v>
      </c>
      <c r="C88" s="54"/>
      <c r="D88" s="54"/>
      <c r="E88" s="54"/>
      <c r="F88" s="423"/>
      <c r="G88" s="423"/>
      <c r="H88" s="423"/>
      <c r="I88" s="423"/>
      <c r="J88" s="423"/>
      <c r="K88" s="423"/>
      <c r="L88" s="423"/>
      <c r="M88" s="423"/>
      <c r="N88" s="423"/>
      <c r="O88" s="457"/>
      <c r="P88" s="682">
        <f t="shared" si="24"/>
        <v>0</v>
      </c>
      <c r="Q88" s="682">
        <f t="shared" si="25"/>
        <v>0</v>
      </c>
      <c r="R88" s="682">
        <f t="shared" si="8"/>
        <v>0</v>
      </c>
      <c r="S88" s="457"/>
      <c r="T88" s="352"/>
      <c r="U88" s="548"/>
      <c r="V88" s="548"/>
      <c r="W88" s="548"/>
      <c r="X88" s="548"/>
      <c r="Y88" s="352"/>
      <c r="Z88" s="352"/>
      <c r="AA88" s="352"/>
      <c r="AB88" s="352"/>
      <c r="AC88" s="352"/>
      <c r="AD88" s="352"/>
      <c r="AE88" s="352"/>
      <c r="AF88" s="352"/>
      <c r="AG88" s="352"/>
      <c r="AH88" s="352"/>
    </row>
    <row r="89" spans="1:34" s="424" customFormat="1">
      <c r="A89" s="375">
        <v>22</v>
      </c>
      <c r="B89" s="375" t="s">
        <v>221</v>
      </c>
      <c r="C89" s="54"/>
      <c r="D89" s="54"/>
      <c r="E89" s="54"/>
      <c r="F89" s="423"/>
      <c r="G89" s="423"/>
      <c r="H89" s="423"/>
      <c r="I89" s="423"/>
      <c r="J89" s="423"/>
      <c r="K89" s="423"/>
      <c r="L89" s="423"/>
      <c r="M89" s="423"/>
      <c r="N89" s="423"/>
      <c r="O89" s="457"/>
      <c r="P89" s="682">
        <f t="shared" si="24"/>
        <v>0</v>
      </c>
      <c r="Q89" s="682">
        <f t="shared" si="25"/>
        <v>0</v>
      </c>
      <c r="R89" s="682">
        <f t="shared" si="8"/>
        <v>0</v>
      </c>
      <c r="S89" s="457"/>
      <c r="T89" s="352"/>
      <c r="U89" s="548"/>
      <c r="V89" s="548"/>
      <c r="W89" s="548"/>
      <c r="X89" s="548"/>
      <c r="Y89" s="352"/>
      <c r="Z89" s="352"/>
      <c r="AA89" s="352"/>
      <c r="AB89" s="352"/>
      <c r="AC89" s="352"/>
      <c r="AD89" s="352"/>
      <c r="AE89" s="352"/>
      <c r="AF89" s="352"/>
      <c r="AG89" s="352"/>
      <c r="AH89" s="352"/>
    </row>
    <row r="90" spans="1:34" s="424" customFormat="1">
      <c r="A90" s="375">
        <v>23</v>
      </c>
      <c r="B90" s="375" t="s">
        <v>222</v>
      </c>
      <c r="C90" s="54"/>
      <c r="D90" s="54"/>
      <c r="E90" s="54"/>
      <c r="F90" s="423"/>
      <c r="G90" s="423"/>
      <c r="H90" s="423"/>
      <c r="I90" s="423"/>
      <c r="J90" s="423"/>
      <c r="K90" s="423"/>
      <c r="L90" s="423"/>
      <c r="M90" s="423"/>
      <c r="N90" s="423"/>
      <c r="O90" s="457"/>
      <c r="P90" s="682">
        <f t="shared" si="24"/>
        <v>0</v>
      </c>
      <c r="Q90" s="682">
        <f t="shared" si="25"/>
        <v>0</v>
      </c>
      <c r="R90" s="682">
        <f t="shared" si="8"/>
        <v>0</v>
      </c>
      <c r="S90" s="457"/>
      <c r="T90" s="352"/>
      <c r="U90" s="548"/>
      <c r="V90" s="548"/>
      <c r="W90" s="548"/>
      <c r="X90" s="548"/>
      <c r="Y90" s="352"/>
      <c r="Z90" s="352"/>
      <c r="AA90" s="352"/>
      <c r="AB90" s="352"/>
      <c r="AC90" s="352"/>
      <c r="AD90" s="352"/>
      <c r="AE90" s="352"/>
      <c r="AF90" s="352"/>
      <c r="AG90" s="352"/>
      <c r="AH90" s="352"/>
    </row>
    <row r="91" spans="1:34" s="424" customFormat="1">
      <c r="A91" s="375">
        <v>24</v>
      </c>
      <c r="B91" s="375" t="s">
        <v>223</v>
      </c>
      <c r="C91" s="54"/>
      <c r="D91" s="54"/>
      <c r="E91" s="54"/>
      <c r="F91" s="423"/>
      <c r="G91" s="423"/>
      <c r="H91" s="423"/>
      <c r="I91" s="423"/>
      <c r="J91" s="423"/>
      <c r="K91" s="423"/>
      <c r="L91" s="423"/>
      <c r="M91" s="423"/>
      <c r="N91" s="423"/>
      <c r="O91" s="457"/>
      <c r="P91" s="682">
        <f t="shared" si="24"/>
        <v>0</v>
      </c>
      <c r="Q91" s="682">
        <f t="shared" si="25"/>
        <v>0</v>
      </c>
      <c r="R91" s="682">
        <f t="shared" ref="R91:R96" si="31">SUM(F91:N91)</f>
        <v>0</v>
      </c>
      <c r="S91" s="457"/>
      <c r="T91" s="352"/>
      <c r="U91" s="548"/>
      <c r="V91" s="548"/>
      <c r="W91" s="548"/>
      <c r="X91" s="548"/>
      <c r="Y91" s="352"/>
      <c r="Z91" s="352"/>
      <c r="AA91" s="352"/>
      <c r="AB91" s="352"/>
      <c r="AC91" s="352"/>
      <c r="AD91" s="352"/>
      <c r="AE91" s="352"/>
      <c r="AF91" s="352"/>
      <c r="AG91" s="352"/>
      <c r="AH91" s="352"/>
    </row>
    <row r="92" spans="1:34" s="424" customFormat="1">
      <c r="A92" s="375">
        <v>25</v>
      </c>
      <c r="B92" s="375" t="s">
        <v>787</v>
      </c>
      <c r="C92" s="54"/>
      <c r="D92" s="54"/>
      <c r="E92" s="54"/>
      <c r="F92" s="351"/>
      <c r="G92" s="351"/>
      <c r="H92" s="351"/>
      <c r="I92" s="351"/>
      <c r="J92" s="351"/>
      <c r="K92" s="351"/>
      <c r="L92" s="351"/>
      <c r="M92" s="351"/>
      <c r="N92" s="351"/>
      <c r="O92" s="457"/>
      <c r="P92" s="682">
        <f t="shared" si="24"/>
        <v>0</v>
      </c>
      <c r="Q92" s="682">
        <f t="shared" si="25"/>
        <v>0</v>
      </c>
      <c r="R92" s="682">
        <f t="shared" si="31"/>
        <v>0</v>
      </c>
      <c r="S92" s="457"/>
      <c r="T92" s="352"/>
      <c r="U92" s="548"/>
      <c r="V92" s="548"/>
      <c r="W92" s="548"/>
      <c r="X92" s="548"/>
      <c r="Y92" s="352"/>
      <c r="Z92" s="352"/>
      <c r="AA92" s="352"/>
      <c r="AB92" s="352"/>
      <c r="AC92" s="352"/>
      <c r="AD92" s="352"/>
      <c r="AE92" s="352"/>
      <c r="AF92" s="352"/>
      <c r="AG92" s="352"/>
      <c r="AH92" s="352"/>
    </row>
    <row r="93" spans="1:34" s="352" customFormat="1">
      <c r="A93" s="375"/>
      <c r="B93" s="168"/>
      <c r="C93" s="53"/>
      <c r="D93" s="53"/>
      <c r="E93" s="53"/>
      <c r="P93" s="683"/>
      <c r="Q93" s="683"/>
      <c r="R93" s="683"/>
      <c r="U93" s="548"/>
      <c r="V93" s="548"/>
      <c r="W93" s="548"/>
      <c r="X93" s="548"/>
    </row>
    <row r="94" spans="1:34" s="352" customFormat="1">
      <c r="A94" s="428">
        <v>26</v>
      </c>
      <c r="B94" s="365" t="s">
        <v>759</v>
      </c>
      <c r="C94" s="466"/>
      <c r="D94" s="466"/>
      <c r="E94" s="466"/>
      <c r="F94" s="467">
        <f t="shared" ref="F94:N94" si="32">F34+F55+F56+F61+F65+F79+F82+F88+F89+F90+F91+F92</f>
        <v>0</v>
      </c>
      <c r="G94" s="467">
        <f t="shared" si="32"/>
        <v>0</v>
      </c>
      <c r="H94" s="467">
        <f t="shared" si="32"/>
        <v>0</v>
      </c>
      <c r="I94" s="467">
        <f t="shared" si="32"/>
        <v>0</v>
      </c>
      <c r="J94" s="467">
        <f t="shared" si="32"/>
        <v>0</v>
      </c>
      <c r="K94" s="467">
        <f t="shared" si="32"/>
        <v>0</v>
      </c>
      <c r="L94" s="467">
        <f t="shared" si="32"/>
        <v>0</v>
      </c>
      <c r="M94" s="467">
        <f t="shared" si="32"/>
        <v>0</v>
      </c>
      <c r="N94" s="467">
        <f t="shared" si="32"/>
        <v>0</v>
      </c>
      <c r="O94" s="468"/>
      <c r="P94" s="684">
        <f>SUM(G94:J94)</f>
        <v>0</v>
      </c>
      <c r="Q94" s="684">
        <f>SUM(K94:N94)</f>
        <v>0</v>
      </c>
      <c r="R94" s="684">
        <f t="shared" si="31"/>
        <v>0</v>
      </c>
      <c r="S94" s="468"/>
      <c r="U94" s="548"/>
      <c r="V94" s="548"/>
      <c r="W94" s="548"/>
      <c r="X94" s="548"/>
    </row>
    <row r="95" spans="1:34" s="352" customFormat="1">
      <c r="A95" s="397"/>
      <c r="B95" s="371"/>
      <c r="C95" s="399"/>
      <c r="D95" s="399"/>
      <c r="E95" s="399"/>
      <c r="F95" s="468"/>
      <c r="G95" s="468"/>
      <c r="H95" s="468"/>
      <c r="I95" s="468"/>
      <c r="J95" s="468"/>
      <c r="K95" s="468"/>
      <c r="L95" s="468"/>
      <c r="M95" s="468"/>
      <c r="N95" s="468"/>
      <c r="O95" s="468"/>
      <c r="P95" s="685"/>
      <c r="Q95" s="685"/>
      <c r="R95" s="685"/>
      <c r="S95" s="468"/>
      <c r="U95" s="548"/>
      <c r="V95" s="548"/>
      <c r="W95" s="548"/>
      <c r="X95" s="548"/>
    </row>
    <row r="96" spans="1:34" s="352" customFormat="1">
      <c r="A96" s="428">
        <v>27</v>
      </c>
      <c r="B96" s="365" t="s">
        <v>312</v>
      </c>
      <c r="C96" s="466"/>
      <c r="D96" s="466"/>
      <c r="E96" s="466"/>
      <c r="F96" s="435">
        <f t="shared" ref="F96:N96" si="33">F31+F94</f>
        <v>0</v>
      </c>
      <c r="G96" s="435">
        <f t="shared" si="33"/>
        <v>0</v>
      </c>
      <c r="H96" s="435">
        <f t="shared" si="33"/>
        <v>0</v>
      </c>
      <c r="I96" s="435">
        <f t="shared" si="33"/>
        <v>0</v>
      </c>
      <c r="J96" s="435">
        <f t="shared" si="33"/>
        <v>0</v>
      </c>
      <c r="K96" s="435">
        <f t="shared" si="33"/>
        <v>0</v>
      </c>
      <c r="L96" s="435">
        <f t="shared" si="33"/>
        <v>0</v>
      </c>
      <c r="M96" s="435">
        <f t="shared" si="33"/>
        <v>0</v>
      </c>
      <c r="N96" s="435">
        <f t="shared" si="33"/>
        <v>0</v>
      </c>
      <c r="O96" s="468"/>
      <c r="P96" s="684">
        <f>SUM(G96:J96)</f>
        <v>0</v>
      </c>
      <c r="Q96" s="684">
        <f>SUM(K96:N96)</f>
        <v>0</v>
      </c>
      <c r="R96" s="684">
        <f t="shared" si="31"/>
        <v>0</v>
      </c>
      <c r="S96" s="468"/>
      <c r="U96" s="548"/>
      <c r="V96" s="548"/>
      <c r="W96" s="548"/>
      <c r="X96" s="548"/>
    </row>
    <row r="97" spans="1:34" s="352" customFormat="1">
      <c r="A97" s="397"/>
      <c r="B97" s="371"/>
      <c r="C97" s="399"/>
      <c r="D97" s="399"/>
      <c r="E97" s="399"/>
      <c r="F97" s="468"/>
      <c r="G97" s="468"/>
      <c r="H97" s="468"/>
      <c r="I97" s="468"/>
      <c r="J97" s="468"/>
      <c r="K97" s="468"/>
      <c r="L97" s="468"/>
      <c r="M97" s="468"/>
      <c r="N97" s="468"/>
      <c r="O97" s="468"/>
      <c r="P97" s="685"/>
      <c r="Q97" s="685"/>
      <c r="R97" s="685"/>
      <c r="S97" s="468"/>
      <c r="U97" s="548"/>
      <c r="V97" s="548"/>
      <c r="W97" s="548"/>
      <c r="X97" s="548"/>
    </row>
    <row r="98" spans="1:34" s="352" customFormat="1">
      <c r="A98" s="375"/>
      <c r="B98" s="38" t="s">
        <v>485</v>
      </c>
      <c r="C98" s="401"/>
      <c r="D98" s="401"/>
      <c r="E98" s="401"/>
      <c r="F98" s="481"/>
      <c r="G98" s="481"/>
      <c r="H98" s="481"/>
      <c r="I98" s="481"/>
      <c r="M98" s="481"/>
      <c r="O98" s="454"/>
      <c r="P98" s="686"/>
      <c r="Q98" s="686"/>
      <c r="R98" s="686"/>
      <c r="S98" s="454"/>
      <c r="U98" s="548"/>
      <c r="V98" s="548"/>
      <c r="W98" s="548"/>
      <c r="X98" s="548"/>
    </row>
    <row r="99" spans="1:34" s="472" customFormat="1">
      <c r="A99" s="397">
        <v>28</v>
      </c>
      <c r="B99" s="174" t="s">
        <v>707</v>
      </c>
      <c r="C99" s="174"/>
      <c r="D99" s="174"/>
      <c r="E99" s="174"/>
      <c r="F99" s="482">
        <f t="shared" ref="F99:N99" si="34">SUM(F100:F104)</f>
        <v>0</v>
      </c>
      <c r="G99" s="482">
        <f t="shared" si="34"/>
        <v>0</v>
      </c>
      <c r="H99" s="482">
        <f t="shared" si="34"/>
        <v>0</v>
      </c>
      <c r="I99" s="482">
        <f t="shared" si="34"/>
        <v>0</v>
      </c>
      <c r="J99" s="482">
        <f t="shared" si="34"/>
        <v>0</v>
      </c>
      <c r="K99" s="482">
        <f t="shared" si="34"/>
        <v>0</v>
      </c>
      <c r="L99" s="482">
        <f t="shared" si="34"/>
        <v>0</v>
      </c>
      <c r="M99" s="482">
        <f t="shared" si="34"/>
        <v>0</v>
      </c>
      <c r="N99" s="482">
        <f t="shared" si="34"/>
        <v>0</v>
      </c>
      <c r="O99" s="457"/>
      <c r="P99" s="682">
        <f>SUM(G99:J99)</f>
        <v>0</v>
      </c>
      <c r="Q99" s="682">
        <f>SUM(K99:N99)</f>
        <v>0</v>
      </c>
      <c r="R99" s="682">
        <f t="shared" ref="R99:R123" si="35">SUM(F99:N99)</f>
        <v>0</v>
      </c>
      <c r="S99" s="457"/>
      <c r="T99" s="348"/>
      <c r="U99" s="551"/>
      <c r="V99" s="551"/>
      <c r="W99" s="551"/>
      <c r="X99" s="551"/>
      <c r="Y99" s="348"/>
      <c r="Z99" s="348"/>
      <c r="AA99" s="348"/>
      <c r="AB99" s="348"/>
      <c r="AC99" s="348"/>
      <c r="AD99" s="348"/>
      <c r="AE99" s="348"/>
      <c r="AF99" s="348"/>
      <c r="AG99" s="348"/>
      <c r="AH99" s="348"/>
    </row>
    <row r="100" spans="1:34" s="424" customFormat="1">
      <c r="A100" s="425" t="s">
        <v>676</v>
      </c>
      <c r="B100" s="36" t="s">
        <v>705</v>
      </c>
      <c r="C100" s="328"/>
      <c r="D100" s="328"/>
      <c r="E100" s="328"/>
      <c r="F100" s="460"/>
      <c r="G100" s="473"/>
      <c r="H100" s="473"/>
      <c r="I100" s="473"/>
      <c r="J100" s="473"/>
      <c r="K100" s="473"/>
      <c r="L100" s="473"/>
      <c r="M100" s="473"/>
      <c r="N100" s="473"/>
      <c r="O100" s="457"/>
      <c r="P100" s="682">
        <f>SUM(G100:J100)</f>
        <v>0</v>
      </c>
      <c r="Q100" s="682">
        <f>SUM(K100:N100)</f>
        <v>0</v>
      </c>
      <c r="R100" s="682">
        <f t="shared" si="35"/>
        <v>0</v>
      </c>
      <c r="S100" s="457"/>
      <c r="T100" s="352"/>
      <c r="U100" s="548"/>
      <c r="V100" s="548"/>
      <c r="W100" s="548"/>
      <c r="X100" s="548"/>
      <c r="Y100" s="352"/>
      <c r="Z100" s="352"/>
      <c r="AA100" s="352"/>
      <c r="AB100" s="352"/>
      <c r="AC100" s="352"/>
      <c r="AD100" s="352"/>
      <c r="AE100" s="352"/>
      <c r="AF100" s="352"/>
      <c r="AG100" s="352"/>
      <c r="AH100" s="352"/>
    </row>
    <row r="101" spans="1:34" s="424" customFormat="1">
      <c r="A101" s="425" t="s">
        <v>677</v>
      </c>
      <c r="B101" s="36" t="s">
        <v>706</v>
      </c>
      <c r="C101" s="328"/>
      <c r="D101" s="328"/>
      <c r="E101" s="328"/>
      <c r="F101" s="423"/>
      <c r="G101" s="426"/>
      <c r="H101" s="426"/>
      <c r="I101" s="426"/>
      <c r="J101" s="426"/>
      <c r="K101" s="426"/>
      <c r="L101" s="426"/>
      <c r="M101" s="426"/>
      <c r="N101" s="426"/>
      <c r="O101" s="457"/>
      <c r="P101" s="682">
        <f>SUM(G101:J101)</f>
        <v>0</v>
      </c>
      <c r="Q101" s="682">
        <f>SUM(K101:N101)</f>
        <v>0</v>
      </c>
      <c r="R101" s="682">
        <f t="shared" si="35"/>
        <v>0</v>
      </c>
      <c r="S101" s="457"/>
      <c r="T101" s="352"/>
      <c r="U101" s="548"/>
      <c r="V101" s="548"/>
      <c r="W101" s="548"/>
      <c r="X101" s="548"/>
      <c r="Y101" s="352"/>
      <c r="Z101" s="352"/>
      <c r="AA101" s="352"/>
      <c r="AB101" s="352"/>
      <c r="AC101" s="352"/>
      <c r="AD101" s="352"/>
      <c r="AE101" s="352"/>
      <c r="AF101" s="352"/>
      <c r="AG101" s="352"/>
      <c r="AH101" s="352"/>
    </row>
    <row r="102" spans="1:34" s="424" customFormat="1">
      <c r="A102" s="425" t="s">
        <v>678</v>
      </c>
      <c r="B102" s="36" t="s">
        <v>791</v>
      </c>
      <c r="C102" s="328"/>
      <c r="D102" s="328"/>
      <c r="E102" s="328"/>
      <c r="F102" s="423"/>
      <c r="G102" s="426"/>
      <c r="H102" s="426"/>
      <c r="I102" s="426"/>
      <c r="J102" s="426"/>
      <c r="K102" s="426"/>
      <c r="L102" s="426"/>
      <c r="M102" s="426"/>
      <c r="N102" s="426"/>
      <c r="O102" s="457"/>
      <c r="P102" s="682">
        <f t="shared" ref="P102:P115" si="36">SUM(G102:J102)</f>
        <v>0</v>
      </c>
      <c r="Q102" s="682">
        <f t="shared" ref="Q102:Q115" si="37">SUM(K102:N102)</f>
        <v>0</v>
      </c>
      <c r="R102" s="682">
        <f t="shared" si="35"/>
        <v>0</v>
      </c>
      <c r="S102" s="457"/>
      <c r="T102" s="352"/>
      <c r="U102" s="548"/>
      <c r="V102" s="548"/>
      <c r="W102" s="548"/>
      <c r="X102" s="548"/>
      <c r="Y102" s="352"/>
      <c r="Z102" s="352"/>
      <c r="AA102" s="352"/>
      <c r="AB102" s="352"/>
      <c r="AC102" s="352"/>
      <c r="AD102" s="352"/>
      <c r="AE102" s="352"/>
      <c r="AF102" s="352"/>
      <c r="AG102" s="352"/>
      <c r="AH102" s="352"/>
    </row>
    <row r="103" spans="1:34" s="424" customFormat="1">
      <c r="A103" s="425" t="s">
        <v>679</v>
      </c>
      <c r="B103" s="36" t="s">
        <v>695</v>
      </c>
      <c r="C103" s="328"/>
      <c r="D103" s="328"/>
      <c r="E103" s="328"/>
      <c r="F103" s="423"/>
      <c r="G103" s="426"/>
      <c r="H103" s="426"/>
      <c r="I103" s="426"/>
      <c r="J103" s="426"/>
      <c r="K103" s="426"/>
      <c r="L103" s="426"/>
      <c r="M103" s="426"/>
      <c r="N103" s="426"/>
      <c r="O103" s="457"/>
      <c r="P103" s="682">
        <f t="shared" si="36"/>
        <v>0</v>
      </c>
      <c r="Q103" s="682">
        <f t="shared" si="37"/>
        <v>0</v>
      </c>
      <c r="R103" s="682">
        <f t="shared" si="35"/>
        <v>0</v>
      </c>
      <c r="S103" s="457"/>
      <c r="T103" s="352"/>
      <c r="U103" s="548"/>
      <c r="V103" s="548"/>
      <c r="W103" s="548"/>
      <c r="X103" s="548"/>
      <c r="Y103" s="352"/>
      <c r="Z103" s="352"/>
      <c r="AA103" s="352"/>
      <c r="AB103" s="352"/>
      <c r="AC103" s="352"/>
      <c r="AD103" s="352"/>
      <c r="AE103" s="352"/>
      <c r="AF103" s="352"/>
      <c r="AG103" s="352"/>
      <c r="AH103" s="352"/>
    </row>
    <row r="104" spans="1:34" s="424" customFormat="1">
      <c r="A104" s="425" t="s">
        <v>680</v>
      </c>
      <c r="B104" s="36" t="s">
        <v>696</v>
      </c>
      <c r="C104" s="328"/>
      <c r="D104" s="328"/>
      <c r="E104" s="328"/>
      <c r="F104" s="423"/>
      <c r="G104" s="426"/>
      <c r="H104" s="426"/>
      <c r="I104" s="426"/>
      <c r="J104" s="426"/>
      <c r="K104" s="426"/>
      <c r="L104" s="426"/>
      <c r="M104" s="426"/>
      <c r="N104" s="426"/>
      <c r="O104" s="457"/>
      <c r="P104" s="682">
        <f t="shared" si="36"/>
        <v>0</v>
      </c>
      <c r="Q104" s="682">
        <f t="shared" si="37"/>
        <v>0</v>
      </c>
      <c r="R104" s="682">
        <f t="shared" si="35"/>
        <v>0</v>
      </c>
      <c r="S104" s="457"/>
      <c r="T104" s="352"/>
      <c r="U104" s="548"/>
      <c r="V104" s="548"/>
      <c r="W104" s="548"/>
      <c r="X104" s="548"/>
      <c r="Y104" s="352"/>
      <c r="Z104" s="352"/>
      <c r="AA104" s="352"/>
      <c r="AB104" s="352"/>
      <c r="AC104" s="352"/>
      <c r="AD104" s="352"/>
      <c r="AE104" s="352"/>
      <c r="AF104" s="352"/>
      <c r="AG104" s="352"/>
      <c r="AH104" s="352"/>
    </row>
    <row r="105" spans="1:34" s="424" customFormat="1">
      <c r="A105" s="397">
        <f>A99+1</f>
        <v>29</v>
      </c>
      <c r="B105" s="379" t="s">
        <v>741</v>
      </c>
      <c r="C105" s="53"/>
      <c r="D105" s="53"/>
      <c r="E105" s="53"/>
      <c r="F105" s="483">
        <f>'OpRisk Scenario &amp; Projections'!G21</f>
        <v>0</v>
      </c>
      <c r="G105" s="483">
        <f>'OpRisk Scenario &amp; Projections'!H21</f>
        <v>0</v>
      </c>
      <c r="H105" s="483">
        <f>'OpRisk Scenario &amp; Projections'!I21</f>
        <v>0</v>
      </c>
      <c r="I105" s="483">
        <f>'OpRisk Scenario &amp; Projections'!J21</f>
        <v>0</v>
      </c>
      <c r="J105" s="483">
        <f>'OpRisk Scenario &amp; Projections'!K21</f>
        <v>0</v>
      </c>
      <c r="K105" s="483">
        <f>'OpRisk Scenario &amp; Projections'!L21</f>
        <v>0</v>
      </c>
      <c r="L105" s="483">
        <f>'OpRisk Scenario &amp; Projections'!M21</f>
        <v>0</v>
      </c>
      <c r="M105" s="483">
        <f>'OpRisk Scenario &amp; Projections'!N21</f>
        <v>0</v>
      </c>
      <c r="N105" s="483">
        <f>'OpRisk Scenario &amp; Projections'!O21</f>
        <v>0</v>
      </c>
      <c r="O105" s="457"/>
      <c r="P105" s="682">
        <f t="shared" si="36"/>
        <v>0</v>
      </c>
      <c r="Q105" s="682">
        <f t="shared" si="37"/>
        <v>0</v>
      </c>
      <c r="R105" s="682">
        <f t="shared" si="35"/>
        <v>0</v>
      </c>
      <c r="S105" s="457"/>
      <c r="T105" s="352"/>
      <c r="U105" s="548"/>
      <c r="V105" s="548"/>
      <c r="W105" s="548"/>
      <c r="X105" s="548"/>
      <c r="Y105" s="352"/>
      <c r="Z105" s="352"/>
      <c r="AA105" s="352"/>
      <c r="AB105" s="352"/>
      <c r="AC105" s="352"/>
      <c r="AD105" s="352"/>
      <c r="AE105" s="352"/>
      <c r="AF105" s="352"/>
      <c r="AG105" s="352"/>
      <c r="AH105" s="352"/>
    </row>
    <row r="106" spans="1:34" s="424" customFormat="1" ht="30">
      <c r="A106" s="406">
        <f>A105+1</f>
        <v>30</v>
      </c>
      <c r="B106" s="380" t="s">
        <v>752</v>
      </c>
      <c r="C106" s="53"/>
      <c r="D106" s="53"/>
      <c r="E106" s="53"/>
      <c r="F106" s="460"/>
      <c r="G106" s="473"/>
      <c r="H106" s="473"/>
      <c r="I106" s="473"/>
      <c r="J106" s="473"/>
      <c r="K106" s="473"/>
      <c r="L106" s="473"/>
      <c r="M106" s="473"/>
      <c r="N106" s="473"/>
      <c r="O106" s="457"/>
      <c r="P106" s="682">
        <f t="shared" si="36"/>
        <v>0</v>
      </c>
      <c r="Q106" s="682">
        <f t="shared" si="37"/>
        <v>0</v>
      </c>
      <c r="R106" s="682">
        <f t="shared" si="35"/>
        <v>0</v>
      </c>
      <c r="S106" s="457"/>
      <c r="T106" s="352"/>
      <c r="U106" s="548"/>
      <c r="V106" s="548"/>
      <c r="W106" s="548"/>
      <c r="X106" s="548"/>
      <c r="Y106" s="352"/>
      <c r="Z106" s="352"/>
      <c r="AA106" s="352"/>
      <c r="AB106" s="352"/>
      <c r="AC106" s="352"/>
      <c r="AD106" s="352"/>
      <c r="AE106" s="352"/>
      <c r="AF106" s="352"/>
      <c r="AG106" s="352"/>
      <c r="AH106" s="352"/>
    </row>
    <row r="107" spans="1:34" s="472" customFormat="1">
      <c r="A107" s="397">
        <f>A106+1</f>
        <v>31</v>
      </c>
      <c r="B107" s="375" t="s">
        <v>760</v>
      </c>
      <c r="C107" s="484"/>
      <c r="D107" s="484"/>
      <c r="E107" s="484"/>
      <c r="F107" s="460"/>
      <c r="G107" s="473"/>
      <c r="H107" s="473"/>
      <c r="I107" s="473"/>
      <c r="J107" s="473"/>
      <c r="K107" s="473"/>
      <c r="L107" s="473"/>
      <c r="M107" s="473"/>
      <c r="N107" s="473"/>
      <c r="O107" s="457"/>
      <c r="P107" s="682">
        <f t="shared" si="36"/>
        <v>0</v>
      </c>
      <c r="Q107" s="682">
        <f t="shared" si="37"/>
        <v>0</v>
      </c>
      <c r="R107" s="682">
        <f t="shared" si="35"/>
        <v>0</v>
      </c>
      <c r="S107" s="457"/>
      <c r="T107" s="348"/>
      <c r="U107" s="551"/>
      <c r="V107" s="551"/>
      <c r="W107" s="551"/>
      <c r="X107" s="551"/>
      <c r="Y107" s="348"/>
      <c r="Z107" s="348"/>
      <c r="AA107" s="348"/>
      <c r="AB107" s="348"/>
      <c r="AC107" s="348"/>
      <c r="AD107" s="348"/>
      <c r="AE107" s="348"/>
      <c r="AF107" s="348"/>
      <c r="AG107" s="348"/>
      <c r="AH107" s="348"/>
    </row>
    <row r="108" spans="1:34" s="424" customFormat="1">
      <c r="A108" s="397">
        <f t="shared" ref="A108:A115" si="38">A107+1</f>
        <v>32</v>
      </c>
      <c r="B108" s="379" t="s">
        <v>616</v>
      </c>
      <c r="C108" s="53"/>
      <c r="D108" s="361" t="s">
        <v>1523</v>
      </c>
      <c r="E108" s="53"/>
      <c r="F108" s="460"/>
      <c r="G108" s="473"/>
      <c r="H108" s="473"/>
      <c r="I108" s="473"/>
      <c r="J108" s="473"/>
      <c r="K108" s="473"/>
      <c r="L108" s="473"/>
      <c r="M108" s="473"/>
      <c r="N108" s="473"/>
      <c r="O108" s="457"/>
      <c r="P108" s="682">
        <f t="shared" si="36"/>
        <v>0</v>
      </c>
      <c r="Q108" s="682">
        <f t="shared" si="37"/>
        <v>0</v>
      </c>
      <c r="R108" s="682">
        <f t="shared" si="35"/>
        <v>0</v>
      </c>
      <c r="S108" s="457"/>
      <c r="T108" s="352"/>
      <c r="U108" s="548"/>
      <c r="V108" s="548"/>
      <c r="W108" s="548"/>
      <c r="X108" s="548"/>
      <c r="Y108" s="352"/>
      <c r="Z108" s="352"/>
      <c r="AA108" s="352"/>
      <c r="AB108" s="352"/>
      <c r="AC108" s="352"/>
      <c r="AD108" s="352"/>
      <c r="AE108" s="352"/>
      <c r="AF108" s="352"/>
      <c r="AG108" s="352"/>
      <c r="AH108" s="352"/>
    </row>
    <row r="109" spans="1:34" s="424" customFormat="1">
      <c r="A109" s="397">
        <f t="shared" si="38"/>
        <v>33</v>
      </c>
      <c r="B109" s="168" t="s">
        <v>698</v>
      </c>
      <c r="C109" s="53"/>
      <c r="D109" s="361" t="s">
        <v>1525</v>
      </c>
      <c r="E109" s="53"/>
      <c r="F109" s="460"/>
      <c r="G109" s="473"/>
      <c r="H109" s="473"/>
      <c r="I109" s="473"/>
      <c r="J109" s="473"/>
      <c r="K109" s="473"/>
      <c r="L109" s="473"/>
      <c r="M109" s="473"/>
      <c r="N109" s="473"/>
      <c r="O109" s="457"/>
      <c r="P109" s="682">
        <f t="shared" si="36"/>
        <v>0</v>
      </c>
      <c r="Q109" s="682">
        <f t="shared" si="37"/>
        <v>0</v>
      </c>
      <c r="R109" s="682">
        <f t="shared" si="35"/>
        <v>0</v>
      </c>
      <c r="S109" s="457"/>
      <c r="T109" s="352"/>
      <c r="U109" s="548"/>
      <c r="V109" s="548"/>
      <c r="W109" s="548"/>
      <c r="X109" s="548"/>
      <c r="Y109" s="352"/>
      <c r="Z109" s="352"/>
      <c r="AA109" s="352"/>
      <c r="AB109" s="352"/>
      <c r="AC109" s="352"/>
      <c r="AD109" s="352"/>
      <c r="AE109" s="352"/>
      <c r="AF109" s="352"/>
      <c r="AG109" s="352"/>
      <c r="AH109" s="352"/>
    </row>
    <row r="110" spans="1:34" s="424" customFormat="1">
      <c r="A110" s="397">
        <f t="shared" si="38"/>
        <v>34</v>
      </c>
      <c r="B110" s="168" t="s">
        <v>761</v>
      </c>
      <c r="C110" s="53"/>
      <c r="D110" s="53"/>
      <c r="E110" s="53"/>
      <c r="F110" s="485">
        <f>SUM(F111:F112)</f>
        <v>0</v>
      </c>
      <c r="G110" s="485">
        <f t="shared" ref="G110:N110" si="39">SUM(G111:G112)</f>
        <v>0</v>
      </c>
      <c r="H110" s="485">
        <f t="shared" si="39"/>
        <v>0</v>
      </c>
      <c r="I110" s="485">
        <f t="shared" si="39"/>
        <v>0</v>
      </c>
      <c r="J110" s="485">
        <f t="shared" si="39"/>
        <v>0</v>
      </c>
      <c r="K110" s="485">
        <f t="shared" si="39"/>
        <v>0</v>
      </c>
      <c r="L110" s="485">
        <f t="shared" si="39"/>
        <v>0</v>
      </c>
      <c r="M110" s="485">
        <f t="shared" si="39"/>
        <v>0</v>
      </c>
      <c r="N110" s="485">
        <f t="shared" si="39"/>
        <v>0</v>
      </c>
      <c r="O110" s="457"/>
      <c r="P110" s="682">
        <f t="shared" si="36"/>
        <v>0</v>
      </c>
      <c r="Q110" s="682">
        <f t="shared" si="37"/>
        <v>0</v>
      </c>
      <c r="R110" s="682">
        <f t="shared" si="35"/>
        <v>0</v>
      </c>
      <c r="S110" s="457"/>
      <c r="T110" s="352"/>
      <c r="U110" s="548"/>
      <c r="V110" s="548"/>
      <c r="W110" s="548"/>
      <c r="X110" s="548"/>
      <c r="Y110" s="352"/>
      <c r="Z110" s="352"/>
      <c r="AA110" s="352"/>
      <c r="AB110" s="352"/>
      <c r="AC110" s="352"/>
      <c r="AD110" s="352"/>
      <c r="AE110" s="352"/>
      <c r="AF110" s="352"/>
      <c r="AG110" s="352"/>
      <c r="AH110" s="352"/>
    </row>
    <row r="111" spans="1:34" s="424" customFormat="1">
      <c r="A111" s="397" t="s">
        <v>753</v>
      </c>
      <c r="B111" s="36" t="s">
        <v>792</v>
      </c>
      <c r="C111" s="53"/>
      <c r="D111" s="53"/>
      <c r="E111" s="53"/>
      <c r="F111" s="460"/>
      <c r="G111" s="473"/>
      <c r="H111" s="473"/>
      <c r="I111" s="473"/>
      <c r="J111" s="473"/>
      <c r="K111" s="473"/>
      <c r="L111" s="473"/>
      <c r="M111" s="473"/>
      <c r="N111" s="473"/>
      <c r="O111" s="457"/>
      <c r="P111" s="682">
        <f t="shared" si="36"/>
        <v>0</v>
      </c>
      <c r="Q111" s="682">
        <f t="shared" si="37"/>
        <v>0</v>
      </c>
      <c r="R111" s="682">
        <f t="shared" si="35"/>
        <v>0</v>
      </c>
      <c r="S111" s="457"/>
      <c r="T111" s="352"/>
      <c r="U111" s="548"/>
      <c r="V111" s="548"/>
      <c r="W111" s="548"/>
      <c r="X111" s="548"/>
      <c r="Y111" s="352"/>
      <c r="Z111" s="352"/>
      <c r="AA111" s="352"/>
      <c r="AB111" s="352"/>
      <c r="AC111" s="352"/>
      <c r="AD111" s="352"/>
      <c r="AE111" s="352"/>
      <c r="AF111" s="352"/>
      <c r="AG111" s="352"/>
      <c r="AH111" s="352"/>
    </row>
    <row r="112" spans="1:34" s="424" customFormat="1">
      <c r="A112" s="397" t="s">
        <v>754</v>
      </c>
      <c r="B112" s="36" t="s">
        <v>90</v>
      </c>
      <c r="C112" s="53"/>
      <c r="D112" s="53"/>
      <c r="E112" s="53"/>
      <c r="F112" s="460"/>
      <c r="G112" s="473"/>
      <c r="H112" s="473"/>
      <c r="I112" s="473"/>
      <c r="J112" s="473"/>
      <c r="K112" s="473"/>
      <c r="L112" s="473"/>
      <c r="M112" s="473"/>
      <c r="N112" s="473"/>
      <c r="O112" s="457"/>
      <c r="P112" s="682">
        <f t="shared" si="36"/>
        <v>0</v>
      </c>
      <c r="Q112" s="682">
        <f t="shared" si="37"/>
        <v>0</v>
      </c>
      <c r="R112" s="682">
        <f t="shared" si="35"/>
        <v>0</v>
      </c>
      <c r="S112" s="457"/>
      <c r="T112" s="352"/>
      <c r="U112" s="548"/>
      <c r="V112" s="548"/>
      <c r="W112" s="548"/>
      <c r="X112" s="548"/>
      <c r="Y112" s="352"/>
      <c r="Z112" s="352"/>
      <c r="AA112" s="352"/>
      <c r="AB112" s="352"/>
      <c r="AC112" s="352"/>
      <c r="AD112" s="352"/>
      <c r="AE112" s="352"/>
      <c r="AF112" s="352"/>
      <c r="AG112" s="352"/>
      <c r="AH112" s="352"/>
    </row>
    <row r="113" spans="1:34" s="424" customFormat="1">
      <c r="A113" s="397">
        <f>A110+1</f>
        <v>35</v>
      </c>
      <c r="B113" s="168" t="s">
        <v>486</v>
      </c>
      <c r="C113" s="53"/>
      <c r="D113" s="53"/>
      <c r="E113" s="53"/>
      <c r="F113" s="460"/>
      <c r="G113" s="473"/>
      <c r="H113" s="473"/>
      <c r="I113" s="473"/>
      <c r="J113" s="473"/>
      <c r="K113" s="473"/>
      <c r="L113" s="473"/>
      <c r="M113" s="473"/>
      <c r="N113" s="473"/>
      <c r="O113" s="457"/>
      <c r="P113" s="682">
        <f t="shared" si="36"/>
        <v>0</v>
      </c>
      <c r="Q113" s="682">
        <f t="shared" si="37"/>
        <v>0</v>
      </c>
      <c r="R113" s="682">
        <f t="shared" si="35"/>
        <v>0</v>
      </c>
      <c r="S113" s="457"/>
      <c r="T113" s="352"/>
      <c r="U113" s="548"/>
      <c r="V113" s="548"/>
      <c r="W113" s="548"/>
      <c r="X113" s="548"/>
      <c r="Y113" s="352"/>
      <c r="Z113" s="352"/>
      <c r="AA113" s="352"/>
      <c r="AB113" s="352"/>
      <c r="AC113" s="352"/>
      <c r="AD113" s="352"/>
      <c r="AE113" s="352"/>
      <c r="AF113" s="352"/>
      <c r="AG113" s="352"/>
      <c r="AH113" s="352"/>
    </row>
    <row r="114" spans="1:34" s="424" customFormat="1">
      <c r="A114" s="397">
        <f t="shared" si="38"/>
        <v>36</v>
      </c>
      <c r="B114" s="168" t="s">
        <v>1524</v>
      </c>
      <c r="C114" s="53"/>
      <c r="D114" s="53"/>
      <c r="E114" s="53"/>
      <c r="F114" s="460"/>
      <c r="G114" s="473"/>
      <c r="H114" s="473"/>
      <c r="I114" s="473"/>
      <c r="J114" s="473"/>
      <c r="K114" s="473"/>
      <c r="L114" s="473"/>
      <c r="M114" s="473"/>
      <c r="N114" s="473"/>
      <c r="O114" s="457"/>
      <c r="P114" s="682">
        <f t="shared" si="36"/>
        <v>0</v>
      </c>
      <c r="Q114" s="682">
        <f t="shared" si="37"/>
        <v>0</v>
      </c>
      <c r="R114" s="682">
        <f t="shared" si="35"/>
        <v>0</v>
      </c>
      <c r="S114" s="457"/>
      <c r="T114" s="352"/>
      <c r="U114" s="548"/>
      <c r="V114" s="548"/>
      <c r="W114" s="548"/>
      <c r="X114" s="548"/>
      <c r="Y114" s="352"/>
      <c r="Z114" s="352"/>
      <c r="AA114" s="352"/>
      <c r="AB114" s="352"/>
      <c r="AC114" s="352"/>
      <c r="AD114" s="352"/>
      <c r="AE114" s="352"/>
      <c r="AF114" s="352"/>
      <c r="AG114" s="352"/>
      <c r="AH114" s="352"/>
    </row>
    <row r="115" spans="1:34" s="424" customFormat="1">
      <c r="A115" s="397">
        <f t="shared" si="38"/>
        <v>37</v>
      </c>
      <c r="B115" s="168" t="s">
        <v>793</v>
      </c>
      <c r="C115" s="53"/>
      <c r="D115" s="53"/>
      <c r="E115" s="53"/>
      <c r="F115" s="423"/>
      <c r="G115" s="426"/>
      <c r="H115" s="426"/>
      <c r="I115" s="426"/>
      <c r="J115" s="426"/>
      <c r="K115" s="426"/>
      <c r="L115" s="426"/>
      <c r="M115" s="426"/>
      <c r="N115" s="426"/>
      <c r="O115" s="457"/>
      <c r="P115" s="682">
        <f t="shared" si="36"/>
        <v>0</v>
      </c>
      <c r="Q115" s="682">
        <f t="shared" si="37"/>
        <v>0</v>
      </c>
      <c r="R115" s="682">
        <f t="shared" si="35"/>
        <v>0</v>
      </c>
      <c r="S115" s="457"/>
      <c r="T115" s="352"/>
      <c r="U115" s="548"/>
      <c r="V115" s="548"/>
      <c r="W115" s="548"/>
      <c r="X115" s="548"/>
      <c r="Y115" s="352"/>
      <c r="Z115" s="352"/>
      <c r="AA115" s="352"/>
      <c r="AB115" s="352"/>
      <c r="AC115" s="352"/>
      <c r="AD115" s="352"/>
      <c r="AE115" s="352"/>
      <c r="AF115" s="352"/>
      <c r="AG115" s="352"/>
      <c r="AH115" s="352"/>
    </row>
    <row r="116" spans="1:34" s="352" customFormat="1">
      <c r="A116" s="397"/>
      <c r="B116" s="371"/>
      <c r="C116" s="399"/>
      <c r="D116" s="399"/>
      <c r="E116" s="399"/>
      <c r="F116" s="468"/>
      <c r="G116" s="468"/>
      <c r="H116" s="468"/>
      <c r="I116" s="468"/>
      <c r="J116" s="468"/>
      <c r="K116" s="468"/>
      <c r="L116" s="468"/>
      <c r="M116" s="468"/>
      <c r="N116" s="468"/>
      <c r="O116" s="468"/>
      <c r="P116" s="685"/>
      <c r="Q116" s="685"/>
      <c r="R116" s="685"/>
      <c r="S116" s="468"/>
      <c r="U116" s="548"/>
      <c r="V116" s="548"/>
      <c r="W116" s="548"/>
      <c r="X116" s="548"/>
    </row>
    <row r="117" spans="1:34" s="352" customFormat="1">
      <c r="A117" s="428">
        <v>38</v>
      </c>
      <c r="B117" s="365" t="s">
        <v>720</v>
      </c>
      <c r="C117" s="466"/>
      <c r="D117" s="466"/>
      <c r="E117" s="466"/>
      <c r="F117" s="467">
        <f t="shared" ref="F117:N117" si="40">F99+SUM(F105:F110)+SUM(F113:F115)</f>
        <v>0</v>
      </c>
      <c r="G117" s="467">
        <f t="shared" si="40"/>
        <v>0</v>
      </c>
      <c r="H117" s="467">
        <f t="shared" si="40"/>
        <v>0</v>
      </c>
      <c r="I117" s="467">
        <f t="shared" si="40"/>
        <v>0</v>
      </c>
      <c r="J117" s="467">
        <f t="shared" si="40"/>
        <v>0</v>
      </c>
      <c r="K117" s="467">
        <f t="shared" si="40"/>
        <v>0</v>
      </c>
      <c r="L117" s="467">
        <f t="shared" si="40"/>
        <v>0</v>
      </c>
      <c r="M117" s="467">
        <f t="shared" si="40"/>
        <v>0</v>
      </c>
      <c r="N117" s="467">
        <f t="shared" si="40"/>
        <v>0</v>
      </c>
      <c r="O117" s="468"/>
      <c r="P117" s="684">
        <f>SUM(G117:J117)</f>
        <v>0</v>
      </c>
      <c r="Q117" s="684">
        <f>SUM(K117:N117)</f>
        <v>0</v>
      </c>
      <c r="R117" s="684">
        <f t="shared" si="35"/>
        <v>0</v>
      </c>
      <c r="S117" s="468"/>
      <c r="U117" s="548"/>
      <c r="V117" s="548"/>
      <c r="W117" s="548"/>
      <c r="X117" s="548"/>
    </row>
    <row r="118" spans="1:34" s="352" customFormat="1" ht="15.75" thickBot="1">
      <c r="A118" s="486"/>
      <c r="B118" s="381"/>
      <c r="C118" s="487"/>
      <c r="D118" s="487"/>
      <c r="E118" s="487"/>
      <c r="F118" s="488"/>
      <c r="G118" s="488"/>
      <c r="H118" s="488"/>
      <c r="I118" s="488"/>
      <c r="J118" s="488"/>
      <c r="K118" s="488"/>
      <c r="L118" s="488"/>
      <c r="M118" s="488"/>
      <c r="N118" s="488"/>
      <c r="O118" s="468"/>
      <c r="P118" s="687"/>
      <c r="Q118" s="687"/>
      <c r="R118" s="687"/>
      <c r="S118" s="468"/>
      <c r="U118" s="548"/>
      <c r="V118" s="548"/>
      <c r="W118" s="548"/>
      <c r="X118" s="548"/>
    </row>
    <row r="119" spans="1:34" s="492" customFormat="1" ht="75.75" thickBot="1">
      <c r="A119" s="489">
        <v>39</v>
      </c>
      <c r="B119" s="382" t="s">
        <v>681</v>
      </c>
      <c r="C119" s="382"/>
      <c r="D119" s="638" t="s">
        <v>1526</v>
      </c>
      <c r="E119" s="382"/>
      <c r="F119" s="490">
        <f t="shared" ref="F119:N119" si="41">F96-F117</f>
        <v>0</v>
      </c>
      <c r="G119" s="490">
        <f t="shared" si="41"/>
        <v>0</v>
      </c>
      <c r="H119" s="490">
        <f t="shared" si="41"/>
        <v>0</v>
      </c>
      <c r="I119" s="490">
        <f t="shared" si="41"/>
        <v>0</v>
      </c>
      <c r="J119" s="490">
        <f t="shared" si="41"/>
        <v>0</v>
      </c>
      <c r="K119" s="490">
        <f t="shared" si="41"/>
        <v>0</v>
      </c>
      <c r="L119" s="490">
        <f t="shared" si="41"/>
        <v>0</v>
      </c>
      <c r="M119" s="490">
        <f t="shared" si="41"/>
        <v>0</v>
      </c>
      <c r="N119" s="490">
        <f t="shared" si="41"/>
        <v>0</v>
      </c>
      <c r="O119" s="491"/>
      <c r="P119" s="688">
        <f>SUM(G119:J119)</f>
        <v>0</v>
      </c>
      <c r="Q119" s="688">
        <f>SUM(K119:N119)</f>
        <v>0</v>
      </c>
      <c r="R119" s="688">
        <f t="shared" si="35"/>
        <v>0</v>
      </c>
      <c r="S119" s="491"/>
      <c r="U119" s="552"/>
      <c r="V119" s="552"/>
      <c r="W119" s="552"/>
      <c r="X119" s="552"/>
    </row>
    <row r="120" spans="1:34" s="352" customFormat="1">
      <c r="A120" s="397"/>
      <c r="B120" s="371"/>
      <c r="C120" s="399"/>
      <c r="D120" s="399"/>
      <c r="E120" s="399"/>
      <c r="F120" s="462"/>
      <c r="G120" s="462"/>
      <c r="H120" s="462"/>
      <c r="I120" s="462"/>
      <c r="J120" s="462"/>
      <c r="K120" s="462"/>
      <c r="L120" s="462"/>
      <c r="M120" s="462"/>
      <c r="N120" s="462"/>
      <c r="O120" s="468"/>
      <c r="P120" s="685"/>
      <c r="Q120" s="685"/>
      <c r="R120" s="685"/>
      <c r="S120" s="468"/>
      <c r="U120" s="548"/>
      <c r="V120" s="548"/>
      <c r="W120" s="548"/>
      <c r="X120" s="548"/>
    </row>
    <row r="121" spans="1:34" s="424" customFormat="1">
      <c r="A121" s="375">
        <v>40</v>
      </c>
      <c r="B121" s="168" t="s">
        <v>1110</v>
      </c>
      <c r="C121" s="53"/>
      <c r="D121" s="53"/>
      <c r="E121" s="53"/>
      <c r="F121" s="423"/>
      <c r="G121" s="423"/>
      <c r="H121" s="423"/>
      <c r="I121" s="351"/>
      <c r="J121" s="351"/>
      <c r="K121" s="351"/>
      <c r="L121" s="351"/>
      <c r="M121" s="423"/>
      <c r="N121" s="423"/>
      <c r="O121" s="457"/>
      <c r="P121" s="682">
        <f>SUM(G121:J121)</f>
        <v>0</v>
      </c>
      <c r="Q121" s="682">
        <f>SUM(K121:N121)</f>
        <v>0</v>
      </c>
      <c r="R121" s="682">
        <f t="shared" si="35"/>
        <v>0</v>
      </c>
      <c r="S121" s="457"/>
      <c r="T121" s="352"/>
      <c r="U121" s="548"/>
      <c r="V121" s="548"/>
      <c r="W121" s="548"/>
      <c r="X121" s="548"/>
      <c r="Y121" s="352"/>
      <c r="Z121" s="352"/>
      <c r="AA121" s="352"/>
      <c r="AB121" s="352"/>
      <c r="AC121" s="352"/>
      <c r="AD121" s="352"/>
      <c r="AE121" s="352"/>
      <c r="AF121" s="352"/>
      <c r="AG121" s="352"/>
      <c r="AH121" s="352"/>
    </row>
    <row r="122" spans="1:34" s="424" customFormat="1">
      <c r="A122" s="397">
        <v>41</v>
      </c>
      <c r="B122" s="168" t="s">
        <v>234</v>
      </c>
      <c r="C122" s="53"/>
      <c r="D122" s="493" t="s">
        <v>1527</v>
      </c>
      <c r="E122" s="53"/>
      <c r="F122" s="351"/>
      <c r="G122" s="351"/>
      <c r="H122" s="351"/>
      <c r="I122" s="351"/>
      <c r="J122" s="351"/>
      <c r="K122" s="351"/>
      <c r="L122" s="351"/>
      <c r="M122" s="351"/>
      <c r="N122" s="351"/>
      <c r="O122" s="457"/>
      <c r="P122" s="682">
        <f>SUM(G122:J122)</f>
        <v>0</v>
      </c>
      <c r="Q122" s="682">
        <f>SUM(K122:N122)</f>
        <v>0</v>
      </c>
      <c r="R122" s="682">
        <f>SUM(F122:N122)</f>
        <v>0</v>
      </c>
      <c r="S122" s="457"/>
      <c r="T122" s="352"/>
      <c r="U122" s="548"/>
      <c r="V122" s="548"/>
      <c r="W122" s="548"/>
      <c r="X122" s="548"/>
      <c r="Y122" s="352"/>
      <c r="Z122" s="352"/>
      <c r="AA122" s="352"/>
      <c r="AB122" s="352"/>
      <c r="AC122" s="352"/>
      <c r="AD122" s="352"/>
      <c r="AE122" s="352"/>
      <c r="AF122" s="352"/>
      <c r="AG122" s="352"/>
      <c r="AH122" s="352"/>
    </row>
    <row r="123" spans="1:34" s="424" customFormat="1">
      <c r="A123" s="397">
        <v>42</v>
      </c>
      <c r="B123" s="168" t="s">
        <v>794</v>
      </c>
      <c r="C123" s="53"/>
      <c r="D123" s="493"/>
      <c r="E123" s="53"/>
      <c r="F123" s="456">
        <f>'Income Statement Worksheet'!F143</f>
        <v>0</v>
      </c>
      <c r="G123" s="456">
        <f>'Income Statement Worksheet'!G143</f>
        <v>0</v>
      </c>
      <c r="H123" s="456">
        <f>'Income Statement Worksheet'!H143</f>
        <v>0</v>
      </c>
      <c r="I123" s="456">
        <f>'Income Statement Worksheet'!I143</f>
        <v>0</v>
      </c>
      <c r="J123" s="456">
        <f>'Income Statement Worksheet'!J143</f>
        <v>0</v>
      </c>
      <c r="K123" s="456">
        <f>'Income Statement Worksheet'!K143</f>
        <v>0</v>
      </c>
      <c r="L123" s="456">
        <f>'Income Statement Worksheet'!L143</f>
        <v>0</v>
      </c>
      <c r="M123" s="456">
        <f>'Income Statement Worksheet'!M143</f>
        <v>0</v>
      </c>
      <c r="N123" s="456">
        <f>'Income Statement Worksheet'!N143</f>
        <v>0</v>
      </c>
      <c r="O123" s="457"/>
      <c r="P123" s="682">
        <f>SUM(G123:J123)</f>
        <v>0</v>
      </c>
      <c r="Q123" s="682">
        <f>SUM(K123:N123)</f>
        <v>0</v>
      </c>
      <c r="R123" s="682">
        <f t="shared" si="35"/>
        <v>0</v>
      </c>
      <c r="S123" s="457"/>
      <c r="T123" s="352"/>
      <c r="U123" s="548"/>
      <c r="V123" s="548"/>
      <c r="W123" s="548"/>
      <c r="X123" s="548"/>
      <c r="Y123" s="352"/>
      <c r="Z123" s="352"/>
      <c r="AA123" s="352"/>
      <c r="AB123" s="352"/>
      <c r="AC123" s="352"/>
      <c r="AD123" s="352"/>
      <c r="AE123" s="352"/>
      <c r="AF123" s="352"/>
      <c r="AG123" s="352"/>
      <c r="AH123" s="352"/>
    </row>
    <row r="125" spans="1:34" s="424" customFormat="1">
      <c r="A125" s="397"/>
      <c r="B125" s="168"/>
      <c r="C125" s="53"/>
      <c r="D125" s="53"/>
      <c r="E125" s="53"/>
      <c r="F125" s="457"/>
      <c r="G125" s="457"/>
      <c r="H125" s="457"/>
      <c r="I125" s="457"/>
      <c r="J125" s="457"/>
      <c r="K125" s="457"/>
      <c r="L125" s="457"/>
      <c r="M125" s="457"/>
      <c r="N125" s="457"/>
      <c r="O125" s="457"/>
      <c r="P125" s="457"/>
      <c r="Q125" s="457"/>
      <c r="R125" s="457"/>
      <c r="S125" s="457"/>
      <c r="T125" s="346"/>
      <c r="U125" s="548"/>
      <c r="V125" s="548"/>
      <c r="W125" s="548"/>
      <c r="X125" s="548"/>
      <c r="Y125" s="352"/>
      <c r="Z125" s="352"/>
      <c r="AA125" s="352"/>
      <c r="AB125" s="352"/>
      <c r="AC125" s="352"/>
      <c r="AD125" s="352"/>
      <c r="AE125" s="352"/>
      <c r="AF125" s="352"/>
      <c r="AG125" s="352"/>
      <c r="AH125" s="352"/>
    </row>
    <row r="126" spans="1:34" s="346" customFormat="1">
      <c r="A126" s="46" t="s">
        <v>817</v>
      </c>
      <c r="B126" s="372"/>
      <c r="C126" s="372"/>
      <c r="D126" s="372"/>
      <c r="E126" s="372"/>
      <c r="F126" s="445"/>
      <c r="G126" s="445"/>
      <c r="H126" s="446"/>
      <c r="I126" s="446"/>
      <c r="J126" s="446"/>
      <c r="K126" s="446"/>
      <c r="L126" s="446"/>
      <c r="M126" s="446"/>
      <c r="N126" s="446"/>
      <c r="O126" s="446"/>
      <c r="P126" s="446"/>
      <c r="Q126" s="446"/>
      <c r="R126" s="446"/>
      <c r="S126" s="347"/>
      <c r="U126" s="548"/>
      <c r="V126" s="548"/>
      <c r="W126" s="548"/>
      <c r="X126" s="548"/>
    </row>
    <row r="127" spans="1:34" s="346" customFormat="1">
      <c r="A127" s="385">
        <v>-1</v>
      </c>
      <c r="B127" s="174" t="s">
        <v>1153</v>
      </c>
      <c r="C127" s="168"/>
      <c r="D127" s="168"/>
      <c r="E127" s="168"/>
      <c r="G127" s="347"/>
      <c r="U127" s="548"/>
      <c r="V127" s="548"/>
      <c r="W127" s="548"/>
      <c r="X127" s="548"/>
    </row>
    <row r="128" spans="1:34" s="349" customFormat="1">
      <c r="A128" s="385">
        <v>-2</v>
      </c>
      <c r="B128" s="168" t="s">
        <v>804</v>
      </c>
      <c r="C128" s="168"/>
      <c r="D128" s="168"/>
      <c r="E128" s="168"/>
      <c r="F128" s="346"/>
      <c r="H128" s="346"/>
      <c r="I128" s="346"/>
      <c r="J128" s="346"/>
      <c r="K128" s="346"/>
      <c r="L128" s="346"/>
      <c r="M128" s="346"/>
      <c r="N128" s="346"/>
      <c r="O128" s="346"/>
      <c r="P128" s="346"/>
      <c r="Q128" s="346"/>
      <c r="R128" s="346"/>
      <c r="S128" s="346"/>
      <c r="T128" s="346"/>
      <c r="U128" s="548"/>
      <c r="V128" s="548"/>
      <c r="W128" s="553"/>
      <c r="X128" s="553"/>
    </row>
    <row r="129" spans="1:24" s="349" customFormat="1">
      <c r="A129" s="385">
        <v>-3</v>
      </c>
      <c r="B129" s="168" t="s">
        <v>805</v>
      </c>
      <c r="C129" s="168"/>
      <c r="D129" s="168"/>
      <c r="E129" s="168"/>
      <c r="F129" s="346"/>
      <c r="H129" s="346"/>
      <c r="I129" s="346"/>
      <c r="J129" s="346"/>
      <c r="K129" s="346"/>
      <c r="L129" s="346"/>
      <c r="M129" s="346"/>
      <c r="N129" s="346"/>
      <c r="O129" s="346"/>
      <c r="P129" s="346"/>
      <c r="Q129" s="346"/>
      <c r="R129" s="346"/>
      <c r="S129" s="346"/>
      <c r="T129" s="346"/>
      <c r="U129" s="548"/>
      <c r="V129" s="548"/>
      <c r="W129" s="553"/>
      <c r="X129" s="553"/>
    </row>
    <row r="130" spans="1:24" s="349" customFormat="1" ht="29.25" customHeight="1">
      <c r="A130" s="394">
        <v>-4</v>
      </c>
      <c r="B130" s="1108" t="s">
        <v>605</v>
      </c>
      <c r="C130" s="1108"/>
      <c r="D130" s="1108"/>
      <c r="E130" s="1108"/>
      <c r="F130" s="1108"/>
      <c r="H130" s="346"/>
      <c r="I130" s="346"/>
      <c r="J130" s="346"/>
      <c r="K130" s="346"/>
      <c r="L130" s="346"/>
      <c r="M130" s="346"/>
      <c r="N130" s="346"/>
      <c r="O130" s="346"/>
      <c r="P130" s="346"/>
      <c r="Q130" s="346"/>
      <c r="R130" s="346"/>
      <c r="S130" s="346"/>
      <c r="T130" s="346"/>
      <c r="U130" s="548"/>
      <c r="V130" s="548"/>
      <c r="W130" s="553"/>
      <c r="X130" s="553"/>
    </row>
    <row r="131" spans="1:24" s="349" customFormat="1">
      <c r="A131" s="373"/>
      <c r="B131" s="334"/>
      <c r="C131" s="168"/>
      <c r="D131" s="168"/>
      <c r="E131" s="168"/>
      <c r="F131" s="351"/>
      <c r="G131" s="637"/>
      <c r="H131" s="637"/>
      <c r="I131" s="637"/>
      <c r="J131" s="637"/>
      <c r="K131" s="637"/>
      <c r="L131" s="637"/>
      <c r="M131" s="637"/>
      <c r="N131" s="637"/>
      <c r="O131" s="637"/>
      <c r="P131" s="637"/>
      <c r="Q131" s="637"/>
      <c r="R131" s="637"/>
      <c r="U131" s="553"/>
      <c r="V131" s="553"/>
      <c r="W131" s="553"/>
      <c r="X131" s="553"/>
    </row>
    <row r="132" spans="1:24" s="349" customFormat="1">
      <c r="A132" s="373"/>
      <c r="B132" s="334"/>
      <c r="C132" s="168"/>
      <c r="D132" s="168"/>
      <c r="E132" s="168"/>
      <c r="F132" s="351"/>
      <c r="G132" s="637"/>
      <c r="H132" s="637"/>
      <c r="I132" s="637"/>
      <c r="J132" s="637"/>
      <c r="K132" s="637"/>
      <c r="L132" s="637"/>
      <c r="M132" s="637"/>
      <c r="N132" s="637"/>
      <c r="O132" s="637"/>
      <c r="P132" s="637"/>
      <c r="Q132" s="637"/>
      <c r="R132" s="637"/>
      <c r="U132" s="553"/>
      <c r="V132" s="553"/>
      <c r="W132" s="553"/>
      <c r="X132" s="553"/>
    </row>
    <row r="133" spans="1:24" s="349" customFormat="1">
      <c r="A133" s="373"/>
      <c r="B133" s="334"/>
      <c r="C133" s="168"/>
      <c r="D133" s="168"/>
      <c r="E133" s="168"/>
      <c r="F133" s="351"/>
      <c r="G133" s="637"/>
      <c r="H133" s="637"/>
      <c r="I133" s="637"/>
      <c r="J133" s="637"/>
      <c r="K133" s="637"/>
      <c r="L133" s="637"/>
      <c r="M133" s="637"/>
      <c r="N133" s="637"/>
      <c r="O133" s="637"/>
      <c r="P133" s="637"/>
      <c r="Q133" s="637"/>
      <c r="R133" s="637"/>
      <c r="U133" s="553"/>
      <c r="V133" s="553"/>
      <c r="W133" s="553"/>
      <c r="X133" s="553"/>
    </row>
    <row r="134" spans="1:24" s="349" customFormat="1">
      <c r="A134" s="373"/>
      <c r="B134" s="334"/>
      <c r="C134" s="168"/>
      <c r="D134" s="168"/>
      <c r="E134" s="168"/>
      <c r="F134" s="351"/>
      <c r="G134" s="637"/>
      <c r="H134" s="637"/>
      <c r="I134" s="637"/>
      <c r="J134" s="637"/>
      <c r="K134" s="637"/>
      <c r="L134" s="637"/>
      <c r="M134" s="637"/>
      <c r="N134" s="637"/>
      <c r="O134" s="637"/>
      <c r="P134" s="637"/>
      <c r="Q134" s="637"/>
      <c r="R134" s="637"/>
      <c r="U134" s="553"/>
      <c r="V134" s="553"/>
      <c r="W134" s="553"/>
      <c r="X134" s="553"/>
    </row>
    <row r="135" spans="1:24" s="349" customFormat="1">
      <c r="A135" s="373"/>
      <c r="B135" s="334"/>
      <c r="C135" s="168"/>
      <c r="D135" s="168"/>
      <c r="E135" s="168"/>
      <c r="F135" s="351"/>
      <c r="G135" s="637"/>
      <c r="H135" s="637"/>
      <c r="I135" s="637"/>
      <c r="J135" s="637"/>
      <c r="K135" s="637"/>
      <c r="L135" s="637"/>
      <c r="M135" s="637"/>
      <c r="N135" s="637"/>
      <c r="O135" s="637"/>
      <c r="P135" s="637"/>
      <c r="Q135" s="637"/>
      <c r="R135" s="637"/>
      <c r="U135" s="553"/>
      <c r="V135" s="553"/>
      <c r="W135" s="553"/>
      <c r="X135" s="553"/>
    </row>
    <row r="136" spans="1:24" s="349" customFormat="1">
      <c r="A136" s="373"/>
      <c r="B136" s="334"/>
      <c r="C136" s="168"/>
      <c r="D136" s="168"/>
      <c r="E136" s="168"/>
      <c r="F136" s="351"/>
      <c r="G136" s="637"/>
      <c r="H136" s="637"/>
      <c r="I136" s="637"/>
      <c r="J136" s="637"/>
      <c r="K136" s="637"/>
      <c r="L136" s="637"/>
      <c r="M136" s="637"/>
      <c r="N136" s="637"/>
      <c r="O136" s="637"/>
      <c r="P136" s="637"/>
      <c r="Q136" s="637"/>
      <c r="R136" s="637"/>
      <c r="U136" s="553"/>
      <c r="V136" s="553"/>
      <c r="W136" s="553"/>
      <c r="X136" s="553"/>
    </row>
    <row r="137" spans="1:24" s="349" customFormat="1">
      <c r="A137" s="373"/>
      <c r="B137" s="334"/>
      <c r="C137" s="168"/>
      <c r="D137" s="168"/>
      <c r="E137" s="168"/>
      <c r="F137" s="351"/>
      <c r="G137" s="637"/>
      <c r="H137" s="637"/>
      <c r="I137" s="637"/>
      <c r="J137" s="637"/>
      <c r="K137" s="637"/>
      <c r="L137" s="637"/>
      <c r="M137" s="637"/>
      <c r="N137" s="637"/>
      <c r="O137" s="637"/>
      <c r="P137" s="637"/>
      <c r="Q137" s="637"/>
      <c r="R137" s="637"/>
      <c r="U137" s="553"/>
      <c r="V137" s="553"/>
      <c r="W137" s="553"/>
      <c r="X137" s="553"/>
    </row>
    <row r="138" spans="1:24" s="349" customFormat="1">
      <c r="A138" s="373"/>
      <c r="B138" s="334"/>
      <c r="C138" s="168"/>
      <c r="D138" s="168"/>
      <c r="E138" s="168"/>
      <c r="F138" s="351"/>
      <c r="G138" s="637"/>
      <c r="H138" s="637"/>
      <c r="I138" s="637"/>
      <c r="J138" s="637"/>
      <c r="K138" s="637"/>
      <c r="L138" s="637"/>
      <c r="M138" s="637"/>
      <c r="N138" s="637"/>
      <c r="O138" s="637"/>
      <c r="P138" s="637"/>
      <c r="Q138" s="637"/>
      <c r="R138" s="637"/>
      <c r="U138" s="553"/>
      <c r="V138" s="553"/>
      <c r="W138" s="553"/>
      <c r="X138" s="553"/>
    </row>
    <row r="139" spans="1:24" s="349" customFormat="1">
      <c r="A139" s="373"/>
      <c r="B139" s="636"/>
      <c r="C139" s="168"/>
      <c r="D139" s="168"/>
      <c r="E139" s="168"/>
      <c r="F139" s="637"/>
      <c r="G139" s="637"/>
      <c r="H139" s="637"/>
      <c r="I139" s="637"/>
      <c r="J139" s="637"/>
      <c r="K139" s="637"/>
      <c r="L139" s="637"/>
      <c r="M139" s="637"/>
      <c r="N139" s="637"/>
      <c r="O139" s="637"/>
      <c r="P139" s="637"/>
      <c r="Q139" s="637"/>
      <c r="R139" s="637"/>
      <c r="U139" s="553"/>
      <c r="V139" s="553"/>
      <c r="W139" s="553"/>
      <c r="X139" s="553"/>
    </row>
    <row r="140" spans="1:24" s="349" customFormat="1">
      <c r="A140" s="373"/>
      <c r="B140" s="998"/>
      <c r="C140" s="168"/>
      <c r="D140" s="168"/>
      <c r="E140" s="168"/>
      <c r="F140" s="637"/>
      <c r="G140" s="637"/>
      <c r="H140" s="637"/>
      <c r="I140" s="637"/>
      <c r="J140" s="637"/>
      <c r="K140" s="637"/>
      <c r="L140" s="637"/>
      <c r="M140" s="637"/>
      <c r="N140" s="637"/>
      <c r="O140" s="637"/>
      <c r="P140" s="637"/>
      <c r="Q140" s="637"/>
      <c r="R140" s="637"/>
      <c r="U140" s="553"/>
      <c r="V140" s="553"/>
      <c r="W140" s="553"/>
      <c r="X140" s="553"/>
    </row>
    <row r="141" spans="1:24" s="349" customFormat="1">
      <c r="A141" s="997"/>
      <c r="B141" s="636"/>
      <c r="C141" s="168"/>
      <c r="D141" s="168"/>
      <c r="E141" s="168"/>
      <c r="F141" s="637"/>
      <c r="G141" s="637"/>
      <c r="H141" s="637"/>
      <c r="I141" s="637"/>
      <c r="J141" s="637"/>
      <c r="K141" s="637"/>
      <c r="L141" s="637"/>
      <c r="M141" s="637"/>
      <c r="N141" s="637"/>
      <c r="O141" s="637"/>
      <c r="P141" s="637"/>
      <c r="Q141" s="637"/>
      <c r="R141" s="637"/>
      <c r="U141" s="553"/>
      <c r="V141" s="553"/>
      <c r="W141" s="553"/>
      <c r="X141" s="553"/>
    </row>
    <row r="142" spans="1:24" s="349" customFormat="1">
      <c r="A142" s="385">
        <v>-5</v>
      </c>
      <c r="B142" s="168" t="s">
        <v>803</v>
      </c>
      <c r="C142" s="168"/>
      <c r="D142" s="168"/>
      <c r="E142" s="168"/>
      <c r="F142" s="346"/>
      <c r="U142" s="553"/>
      <c r="V142" s="553"/>
      <c r="W142" s="553"/>
      <c r="X142" s="553"/>
    </row>
    <row r="143" spans="1:24" s="349" customFormat="1">
      <c r="A143" s="385">
        <v>-6</v>
      </c>
      <c r="B143" s="168" t="s">
        <v>795</v>
      </c>
      <c r="C143" s="168"/>
      <c r="D143" s="168"/>
      <c r="E143" s="168"/>
      <c r="F143" s="346"/>
      <c r="U143" s="553"/>
      <c r="V143" s="553"/>
      <c r="W143" s="553"/>
      <c r="X143" s="553"/>
    </row>
    <row r="144" spans="1:24" s="349" customFormat="1">
      <c r="A144" s="385">
        <v>-7</v>
      </c>
      <c r="B144" s="168" t="s">
        <v>606</v>
      </c>
      <c r="C144" s="168"/>
      <c r="D144" s="168"/>
      <c r="E144" s="168"/>
      <c r="F144" s="346"/>
      <c r="U144" s="553"/>
      <c r="V144" s="553"/>
      <c r="W144" s="553"/>
      <c r="X144" s="553"/>
    </row>
    <row r="145" spans="1:24" s="349" customFormat="1">
      <c r="A145" s="373"/>
      <c r="B145" s="334"/>
      <c r="C145" s="168"/>
      <c r="D145" s="168"/>
      <c r="E145" s="168"/>
      <c r="F145" s="346"/>
      <c r="U145" s="553"/>
      <c r="V145" s="553"/>
      <c r="W145" s="553"/>
      <c r="X145" s="553"/>
    </row>
    <row r="146" spans="1:24" s="349" customFormat="1" ht="75" customHeight="1">
      <c r="A146" s="394">
        <v>-8</v>
      </c>
      <c r="B146" s="1108" t="s">
        <v>796</v>
      </c>
      <c r="C146" s="1108"/>
      <c r="D146" s="1108"/>
      <c r="E146" s="1108"/>
      <c r="F146" s="1108"/>
      <c r="U146" s="553"/>
      <c r="V146" s="553"/>
      <c r="W146" s="553"/>
      <c r="X146" s="553"/>
    </row>
    <row r="147" spans="1:24" s="349" customFormat="1">
      <c r="A147" s="385">
        <v>-9</v>
      </c>
      <c r="B147" s="168" t="s">
        <v>736</v>
      </c>
      <c r="C147" s="374"/>
      <c r="D147" s="374"/>
      <c r="E147" s="374"/>
      <c r="U147" s="553"/>
      <c r="V147" s="553"/>
      <c r="W147" s="553"/>
      <c r="X147" s="553"/>
    </row>
    <row r="148" spans="1:24" s="349" customFormat="1">
      <c r="A148" s="385"/>
      <c r="B148" s="334"/>
      <c r="C148" s="374"/>
      <c r="D148" s="374"/>
      <c r="E148" s="374"/>
      <c r="U148" s="553"/>
      <c r="V148" s="553"/>
      <c r="W148" s="553"/>
      <c r="X148" s="553"/>
    </row>
    <row r="149" spans="1:24" s="349" customFormat="1">
      <c r="A149" s="385">
        <v>-10</v>
      </c>
      <c r="B149" s="1109" t="s">
        <v>1622</v>
      </c>
      <c r="C149" s="1109"/>
      <c r="D149" s="1109"/>
      <c r="E149" s="1109"/>
      <c r="F149" s="1109"/>
      <c r="G149" s="1109"/>
      <c r="H149" s="1109"/>
      <c r="U149" s="553"/>
      <c r="V149" s="553"/>
      <c r="W149" s="553"/>
      <c r="X149" s="553"/>
    </row>
    <row r="150" spans="1:24" s="349" customFormat="1">
      <c r="A150" s="385">
        <v>-11</v>
      </c>
      <c r="B150" s="1109" t="s">
        <v>802</v>
      </c>
      <c r="C150" s="1109"/>
      <c r="D150" s="1109"/>
      <c r="E150" s="1109"/>
      <c r="F150" s="1109"/>
      <c r="G150" s="1109"/>
      <c r="H150" s="1109"/>
      <c r="U150" s="553"/>
      <c r="V150" s="553"/>
      <c r="W150" s="553"/>
      <c r="X150" s="553"/>
    </row>
    <row r="151" spans="1:24" s="349" customFormat="1" ht="48" customHeight="1">
      <c r="A151" s="394">
        <v>-12</v>
      </c>
      <c r="B151" s="1108" t="s">
        <v>797</v>
      </c>
      <c r="C151" s="1108"/>
      <c r="D151" s="1108"/>
      <c r="E151" s="1108"/>
      <c r="F151" s="1108"/>
      <c r="G151" s="395"/>
      <c r="H151" s="395"/>
      <c r="I151" s="395"/>
      <c r="J151" s="395"/>
      <c r="K151" s="395"/>
      <c r="L151" s="395"/>
      <c r="U151" s="553"/>
      <c r="V151" s="553"/>
      <c r="W151" s="553"/>
      <c r="X151" s="553"/>
    </row>
    <row r="152" spans="1:24" s="349" customFormat="1" ht="18.75" customHeight="1">
      <c r="A152" s="394">
        <v>-13</v>
      </c>
      <c r="B152" s="1108" t="s">
        <v>758</v>
      </c>
      <c r="C152" s="1108"/>
      <c r="D152" s="1108"/>
      <c r="E152" s="1108"/>
      <c r="F152" s="1108"/>
      <c r="G152" s="395"/>
      <c r="H152" s="395"/>
      <c r="I152" s="395"/>
      <c r="J152" s="395"/>
      <c r="K152" s="395"/>
      <c r="L152" s="395"/>
      <c r="M152" s="395"/>
      <c r="U152" s="553"/>
      <c r="V152" s="553"/>
      <c r="W152" s="553"/>
      <c r="X152" s="553"/>
    </row>
    <row r="153" spans="1:24" s="349" customFormat="1">
      <c r="A153" s="385">
        <v>-14</v>
      </c>
      <c r="B153" s="168" t="s">
        <v>611</v>
      </c>
      <c r="C153" s="374"/>
      <c r="D153" s="374"/>
      <c r="E153" s="374"/>
      <c r="U153" s="553"/>
      <c r="V153" s="553"/>
      <c r="W153" s="553"/>
      <c r="X153" s="553"/>
    </row>
    <row r="154" spans="1:24" s="349" customFormat="1" ht="47.25" customHeight="1">
      <c r="A154" s="394">
        <v>-15</v>
      </c>
      <c r="B154" s="1108" t="s">
        <v>755</v>
      </c>
      <c r="C154" s="1108"/>
      <c r="D154" s="1108"/>
      <c r="E154" s="1108"/>
      <c r="F154" s="1108"/>
      <c r="G154" s="1108"/>
      <c r="H154" s="1108"/>
      <c r="I154" s="395"/>
      <c r="J154" s="395"/>
      <c r="K154" s="395"/>
      <c r="L154" s="395"/>
      <c r="U154" s="553"/>
      <c r="V154" s="553"/>
      <c r="W154" s="553"/>
      <c r="X154" s="553"/>
    </row>
    <row r="155" spans="1:24" s="349" customFormat="1">
      <c r="A155" s="385">
        <v>-16</v>
      </c>
      <c r="B155" s="168" t="s">
        <v>607</v>
      </c>
      <c r="C155" s="374"/>
      <c r="D155" s="374"/>
      <c r="E155" s="374"/>
      <c r="U155" s="553"/>
      <c r="V155" s="553"/>
      <c r="W155" s="553"/>
      <c r="X155" s="553"/>
    </row>
    <row r="156" spans="1:24" s="349" customFormat="1">
      <c r="A156" s="385">
        <v>-17</v>
      </c>
      <c r="B156" s="168" t="s">
        <v>608</v>
      </c>
      <c r="C156" s="374"/>
      <c r="D156" s="374"/>
      <c r="E156" s="374"/>
      <c r="U156" s="553"/>
      <c r="V156" s="553"/>
      <c r="W156" s="553"/>
      <c r="X156" s="553"/>
    </row>
    <row r="157" spans="1:24" s="396" customFormat="1" ht="96.75" customHeight="1">
      <c r="A157" s="394">
        <v>-18</v>
      </c>
      <c r="B157" s="1108" t="s">
        <v>798</v>
      </c>
      <c r="C157" s="1108"/>
      <c r="D157" s="1108"/>
      <c r="E157" s="1108"/>
      <c r="F157" s="1108"/>
      <c r="G157" s="1108"/>
      <c r="H157" s="1108"/>
      <c r="I157" s="395"/>
      <c r="J157" s="395"/>
      <c r="K157" s="395"/>
      <c r="L157" s="395"/>
      <c r="M157" s="395"/>
      <c r="U157" s="554"/>
      <c r="V157" s="554"/>
      <c r="W157" s="554"/>
      <c r="X157" s="554"/>
    </row>
    <row r="158" spans="1:24" s="349" customFormat="1">
      <c r="A158" s="385">
        <v>-19</v>
      </c>
      <c r="B158" s="168" t="s">
        <v>756</v>
      </c>
      <c r="C158" s="374"/>
      <c r="D158" s="374"/>
      <c r="E158" s="374"/>
      <c r="U158" s="553"/>
      <c r="V158" s="553"/>
      <c r="W158" s="553"/>
      <c r="X158" s="553"/>
    </row>
    <row r="159" spans="1:24" s="349" customFormat="1">
      <c r="A159" s="385">
        <v>-20</v>
      </c>
      <c r="B159" s="168" t="s">
        <v>609</v>
      </c>
      <c r="C159" s="374"/>
      <c r="D159" s="374"/>
      <c r="E159" s="374"/>
      <c r="U159" s="553"/>
      <c r="V159" s="553"/>
      <c r="W159" s="553"/>
      <c r="X159" s="553"/>
    </row>
    <row r="160" spans="1:24" s="349" customFormat="1">
      <c r="A160" s="385">
        <v>-21</v>
      </c>
      <c r="B160" s="168" t="s">
        <v>610</v>
      </c>
      <c r="C160" s="374"/>
      <c r="D160" s="374"/>
      <c r="E160" s="374"/>
      <c r="U160" s="553"/>
      <c r="V160" s="553"/>
      <c r="W160" s="553"/>
      <c r="X160" s="553"/>
    </row>
    <row r="161" spans="1:46" s="349" customFormat="1" ht="31.5" customHeight="1">
      <c r="A161" s="394">
        <v>-22</v>
      </c>
      <c r="B161" s="1108" t="s">
        <v>1623</v>
      </c>
      <c r="C161" s="1108"/>
      <c r="D161" s="1108"/>
      <c r="E161" s="1108"/>
      <c r="F161" s="1108"/>
      <c r="G161" s="1108"/>
      <c r="H161" s="1108"/>
      <c r="I161" s="169"/>
      <c r="J161" s="169"/>
      <c r="K161" s="169"/>
      <c r="L161" s="169"/>
      <c r="M161" s="169"/>
      <c r="U161" s="553"/>
      <c r="V161" s="553"/>
      <c r="W161" s="553"/>
      <c r="X161" s="553"/>
    </row>
    <row r="162" spans="1:46" s="349" customFormat="1" ht="35.25" customHeight="1">
      <c r="A162" s="394">
        <v>-23</v>
      </c>
      <c r="B162" s="1108" t="s">
        <v>757</v>
      </c>
      <c r="C162" s="1108"/>
      <c r="D162" s="1108"/>
      <c r="E162" s="1108"/>
      <c r="F162" s="1108"/>
      <c r="G162" s="1108"/>
      <c r="H162" s="1108"/>
      <c r="I162" s="395"/>
      <c r="J162" s="395"/>
      <c r="K162" s="395"/>
      <c r="L162" s="395"/>
      <c r="M162" s="395"/>
      <c r="U162" s="553"/>
      <c r="V162" s="553"/>
      <c r="W162" s="553"/>
      <c r="X162" s="553"/>
    </row>
    <row r="163" spans="1:46" s="349" customFormat="1">
      <c r="A163" s="385">
        <v>-24</v>
      </c>
      <c r="B163" s="168" t="s">
        <v>1624</v>
      </c>
      <c r="C163" s="374"/>
      <c r="D163" s="374"/>
      <c r="E163" s="374"/>
      <c r="U163" s="553"/>
      <c r="V163" s="553"/>
      <c r="W163" s="553"/>
      <c r="X163" s="553"/>
    </row>
    <row r="164" spans="1:46" s="349" customFormat="1">
      <c r="A164" s="385">
        <v>-25</v>
      </c>
      <c r="B164" s="168" t="s">
        <v>736</v>
      </c>
      <c r="C164" s="374"/>
      <c r="D164" s="374"/>
      <c r="E164" s="374"/>
      <c r="U164" s="553"/>
      <c r="V164" s="553"/>
      <c r="W164" s="553"/>
      <c r="X164" s="553"/>
    </row>
    <row r="165" spans="1:46" s="349" customFormat="1">
      <c r="A165" s="386"/>
      <c r="B165" s="334"/>
      <c r="C165" s="168"/>
      <c r="D165" s="168"/>
      <c r="E165" s="168"/>
      <c r="F165" s="346"/>
      <c r="N165" s="350"/>
      <c r="S165" s="346"/>
      <c r="T165" s="346"/>
      <c r="U165" s="548"/>
      <c r="V165" s="548"/>
      <c r="W165" s="548"/>
      <c r="X165" s="548"/>
      <c r="Y165" s="346"/>
      <c r="Z165" s="346"/>
      <c r="AA165" s="346"/>
      <c r="AB165" s="346"/>
      <c r="AC165" s="346"/>
      <c r="AD165" s="346"/>
      <c r="AE165" s="346"/>
      <c r="AF165" s="346"/>
      <c r="AG165" s="346"/>
      <c r="AH165" s="346"/>
      <c r="AI165" s="346"/>
      <c r="AJ165" s="346"/>
      <c r="AK165" s="346"/>
      <c r="AL165" s="346"/>
      <c r="AM165" s="346"/>
      <c r="AN165" s="346"/>
      <c r="AO165" s="346"/>
      <c r="AP165" s="346"/>
      <c r="AQ165" s="346"/>
      <c r="AR165" s="346"/>
      <c r="AS165" s="346"/>
    </row>
    <row r="166" spans="1:46" s="349" customFormat="1">
      <c r="A166" s="385">
        <v>-26</v>
      </c>
      <c r="B166" s="168" t="s">
        <v>801</v>
      </c>
      <c r="C166" s="168"/>
      <c r="D166" s="168"/>
      <c r="E166" s="168"/>
      <c r="F166" s="346"/>
      <c r="N166" s="350"/>
      <c r="S166" s="346"/>
      <c r="T166" s="346"/>
      <c r="U166" s="548"/>
      <c r="V166" s="548"/>
      <c r="W166" s="548"/>
      <c r="X166" s="548"/>
      <c r="Y166" s="346"/>
      <c r="Z166" s="346"/>
      <c r="AA166" s="346"/>
      <c r="AB166" s="346"/>
      <c r="AC166" s="346"/>
      <c r="AD166" s="346"/>
      <c r="AE166" s="346"/>
      <c r="AF166" s="346"/>
      <c r="AG166" s="346"/>
      <c r="AH166" s="346"/>
      <c r="AI166" s="346"/>
      <c r="AJ166" s="346"/>
      <c r="AK166" s="346"/>
      <c r="AL166" s="346"/>
      <c r="AM166" s="346"/>
      <c r="AN166" s="346"/>
      <c r="AO166" s="346"/>
      <c r="AP166" s="346"/>
      <c r="AQ166" s="346"/>
      <c r="AR166" s="346"/>
      <c r="AS166" s="346"/>
    </row>
    <row r="167" spans="1:46" s="349" customFormat="1">
      <c r="A167" s="945">
        <v>-27</v>
      </c>
      <c r="B167" s="946" t="s">
        <v>1630</v>
      </c>
      <c r="C167" s="168"/>
      <c r="D167" s="168"/>
      <c r="E167" s="168"/>
      <c r="F167" s="346"/>
      <c r="N167" s="350"/>
      <c r="S167" s="346"/>
      <c r="T167" s="346"/>
      <c r="U167" s="548"/>
      <c r="V167" s="548"/>
      <c r="W167" s="548"/>
      <c r="X167" s="548"/>
      <c r="Y167" s="346"/>
      <c r="Z167" s="346"/>
      <c r="AA167" s="346"/>
      <c r="AB167" s="346"/>
      <c r="AC167" s="346"/>
      <c r="AD167" s="346"/>
      <c r="AE167" s="346"/>
      <c r="AF167" s="346"/>
      <c r="AG167" s="346"/>
      <c r="AH167" s="346"/>
      <c r="AI167" s="346"/>
      <c r="AJ167" s="346"/>
      <c r="AK167" s="346"/>
      <c r="AL167" s="346"/>
      <c r="AM167" s="346"/>
      <c r="AN167" s="346"/>
      <c r="AO167" s="346"/>
      <c r="AP167" s="346"/>
      <c r="AQ167" s="346"/>
      <c r="AR167" s="346"/>
      <c r="AS167" s="346"/>
    </row>
    <row r="168" spans="1:46">
      <c r="B168" s="334"/>
    </row>
    <row r="169" spans="1:46" s="346" customFormat="1">
      <c r="A169" s="494"/>
      <c r="B169" s="366" t="s">
        <v>413</v>
      </c>
      <c r="C169" s="225"/>
      <c r="D169" s="225"/>
      <c r="E169" s="225"/>
      <c r="F169" s="495"/>
      <c r="G169" s="347"/>
      <c r="H169" s="347"/>
      <c r="I169" s="347"/>
      <c r="J169" s="347"/>
      <c r="K169" s="347"/>
      <c r="L169" s="347"/>
      <c r="M169" s="347"/>
      <c r="N169" s="347"/>
      <c r="U169" s="548"/>
      <c r="V169" s="548"/>
      <c r="W169" s="548"/>
      <c r="X169" s="548"/>
    </row>
    <row r="170" spans="1:46" s="346" customFormat="1">
      <c r="A170" s="494"/>
      <c r="B170" s="366"/>
      <c r="C170" s="225"/>
      <c r="D170" s="225"/>
      <c r="E170" s="225"/>
      <c r="F170" s="495"/>
      <c r="G170" s="347"/>
      <c r="H170" s="347"/>
      <c r="I170" s="347"/>
      <c r="J170" s="347"/>
      <c r="K170" s="347"/>
      <c r="L170" s="347"/>
      <c r="M170" s="347"/>
      <c r="N170" s="347"/>
      <c r="U170" s="548"/>
      <c r="V170" s="548"/>
      <c r="W170" s="548"/>
      <c r="X170" s="548"/>
    </row>
    <row r="171" spans="1:46" s="346" customFormat="1">
      <c r="A171" s="376"/>
      <c r="B171" s="384" t="s">
        <v>414</v>
      </c>
      <c r="C171" s="383"/>
      <c r="D171" s="383"/>
      <c r="E171" s="383"/>
      <c r="F171" s="354" t="e">
        <f>IF('PPNR NII Worksheet'!E107=0,"N/A",'PPNR Projections Worksheet'!F31='PPNR NII Worksheet'!E107)</f>
        <v>#VALUE!</v>
      </c>
      <c r="G171" s="354" t="e">
        <f>IF('PPNR NII Worksheet'!F107=0,"N/A",'PPNR Projections Worksheet'!G31='PPNR NII Worksheet'!F107)</f>
        <v>#VALUE!</v>
      </c>
      <c r="H171" s="354" t="e">
        <f>IF('PPNR NII Worksheet'!G107=0,"N/A",'PPNR Projections Worksheet'!H31='PPNR NII Worksheet'!G107)</f>
        <v>#VALUE!</v>
      </c>
      <c r="I171" s="354" t="e">
        <f>IF('PPNR NII Worksheet'!H107=0,"N/A",'PPNR Projections Worksheet'!I31='PPNR NII Worksheet'!H107)</f>
        <v>#VALUE!</v>
      </c>
      <c r="J171" s="354" t="e">
        <f>IF('PPNR NII Worksheet'!I107=0,"N/A",'PPNR Projections Worksheet'!J31='PPNR NII Worksheet'!I107)</f>
        <v>#VALUE!</v>
      </c>
      <c r="K171" s="354" t="e">
        <f>IF('PPNR NII Worksheet'!J107=0,"N/A",'PPNR Projections Worksheet'!K31='PPNR NII Worksheet'!J107)</f>
        <v>#VALUE!</v>
      </c>
      <c r="L171" s="354" t="e">
        <f>IF('PPNR NII Worksheet'!K107=0,"N/A",'PPNR Projections Worksheet'!L31='PPNR NII Worksheet'!K107)</f>
        <v>#VALUE!</v>
      </c>
      <c r="M171" s="354" t="e">
        <f>IF('PPNR NII Worksheet'!L107=0,"N/A",'PPNR Projections Worksheet'!M31='PPNR NII Worksheet'!L107)</f>
        <v>#VALUE!</v>
      </c>
      <c r="N171" s="354" t="e">
        <f>IF('PPNR NII Worksheet'!M107=0,"N/A",'PPNR Projections Worksheet'!N31='PPNR NII Worksheet'!M107)</f>
        <v>#VALUE!</v>
      </c>
      <c r="U171" s="548"/>
      <c r="V171" s="548"/>
      <c r="W171" s="548"/>
      <c r="X171" s="548"/>
    </row>
    <row r="172" spans="1:46" s="355" customFormat="1">
      <c r="A172" s="373"/>
      <c r="B172" s="644" t="s">
        <v>431</v>
      </c>
      <c r="C172" s="645"/>
      <c r="D172" s="645"/>
      <c r="E172" s="645"/>
      <c r="F172" s="646" t="str">
        <f t="shared" ref="F172:N172" si="42">IF((F96)=0,"N/A",IF((F29+F92)/F96&gt;10%,FALSE,TRUE))</f>
        <v>N/A</v>
      </c>
      <c r="G172" s="646" t="str">
        <f t="shared" si="42"/>
        <v>N/A</v>
      </c>
      <c r="H172" s="646" t="str">
        <f t="shared" si="42"/>
        <v>N/A</v>
      </c>
      <c r="I172" s="646" t="str">
        <f t="shared" si="42"/>
        <v>N/A</v>
      </c>
      <c r="J172" s="646" t="str">
        <f t="shared" si="42"/>
        <v>N/A</v>
      </c>
      <c r="K172" s="646" t="str">
        <f t="shared" si="42"/>
        <v>N/A</v>
      </c>
      <c r="L172" s="646" t="str">
        <f t="shared" si="42"/>
        <v>N/A</v>
      </c>
      <c r="M172" s="646" t="str">
        <f t="shared" si="42"/>
        <v>N/A</v>
      </c>
      <c r="N172" s="646" t="str">
        <f t="shared" si="42"/>
        <v>N/A</v>
      </c>
      <c r="T172" s="356"/>
      <c r="U172" s="555"/>
      <c r="V172" s="555"/>
      <c r="W172" s="555"/>
      <c r="X172" s="555"/>
      <c r="Y172" s="356"/>
      <c r="Z172" s="356"/>
      <c r="AA172" s="356"/>
      <c r="AB172" s="356"/>
      <c r="AC172" s="356"/>
      <c r="AD172" s="356"/>
      <c r="AE172" s="356"/>
      <c r="AF172" s="356"/>
      <c r="AG172" s="356"/>
      <c r="AH172" s="356"/>
      <c r="AI172" s="356"/>
      <c r="AJ172" s="356"/>
      <c r="AK172" s="356"/>
      <c r="AL172" s="356"/>
      <c r="AM172" s="356"/>
      <c r="AN172" s="356"/>
      <c r="AO172" s="356"/>
      <c r="AP172" s="356"/>
      <c r="AQ172" s="356"/>
      <c r="AR172" s="356"/>
      <c r="AS172" s="356"/>
      <c r="AT172" s="356"/>
    </row>
  </sheetData>
  <sheetProtection insertRows="0"/>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3" priority="3" operator="equal">
      <formula>FALSE</formula>
    </cfRule>
  </conditionalFormatting>
  <conditionalFormatting sqref="F172:N172">
    <cfRule type="cellIs" dxfId="2" priority="2"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pageSetUpPr fitToPage="1"/>
  </sheetPr>
  <dimension ref="A1:U140"/>
  <sheetViews>
    <sheetView showGridLines="0" zoomScale="85" zoomScaleNormal="85" zoomScalePageLayoutView="40" workbookViewId="0">
      <selection activeCell="B48" sqref="B48"/>
    </sheetView>
  </sheetViews>
  <sheetFormatPr defaultRowHeight="15"/>
  <cols>
    <col min="1" max="1" width="6.140625" style="168" customWidth="1"/>
    <col min="2" max="2" width="77.5703125" style="168" customWidth="1"/>
    <col min="3" max="3" width="24.5703125" style="168" customWidth="1"/>
    <col min="4" max="4" width="6.42578125" style="168" customWidth="1"/>
    <col min="5" max="8" width="12.7109375" style="424" customWidth="1"/>
    <col min="9" max="9" width="14.42578125" style="424" customWidth="1"/>
    <col min="10" max="13" width="12.7109375" style="424" customWidth="1"/>
    <col min="14" max="20" width="9.140625" style="424"/>
    <col min="21" max="21" width="9.140625" style="558"/>
    <col min="22" max="16384" width="9.140625" style="424"/>
  </cols>
  <sheetData>
    <row r="1" spans="1:21" s="178" customFormat="1" ht="18.75">
      <c r="A1" s="397"/>
      <c r="B1" s="1104" t="str">
        <f>'Summary Submission Cover Sheet'!D15&amp;" PPNR Net Interest Income Worksheet: "&amp;'Summary Submission Cover Sheet'!D12&amp;" in "&amp;'Summary Submission Cover Sheet'!B20</f>
        <v>Bank PPNR Net Interest Income Worksheet: Bank XYZ, Inc. in Baseline</v>
      </c>
      <c r="C1" s="1104"/>
      <c r="D1" s="1104"/>
      <c r="E1" s="1104"/>
      <c r="F1" s="1104"/>
      <c r="G1" s="1104"/>
      <c r="H1" s="1104"/>
      <c r="I1" s="1104"/>
      <c r="J1" s="1104"/>
      <c r="K1" s="1104"/>
      <c r="L1" s="1104"/>
      <c r="M1" s="1104"/>
      <c r="U1" s="556"/>
    </row>
    <row r="2" spans="1:21" s="178" customFormat="1" ht="39" customHeight="1">
      <c r="A2" s="174"/>
      <c r="B2" s="1110" t="s">
        <v>1542</v>
      </c>
      <c r="C2" s="1110"/>
      <c r="D2" s="1111"/>
      <c r="E2" s="1111"/>
      <c r="F2" s="1111"/>
      <c r="G2" s="1111"/>
      <c r="H2" s="1111"/>
      <c r="I2" s="1111"/>
      <c r="J2" s="1111"/>
      <c r="K2" s="1111"/>
      <c r="L2" s="1111"/>
      <c r="M2" s="1111"/>
      <c r="U2" s="556"/>
    </row>
    <row r="3" spans="1:21" s="352" customFormat="1" ht="15.75" thickBot="1">
      <c r="A3" s="375"/>
      <c r="B3" s="357"/>
      <c r="C3" s="357"/>
      <c r="D3" s="404"/>
      <c r="G3" s="346"/>
      <c r="H3" s="346"/>
      <c r="L3" s="346"/>
      <c r="U3" s="557"/>
    </row>
    <row r="4" spans="1:21" s="352" customFormat="1" ht="19.5" thickBot="1">
      <c r="A4" s="375"/>
      <c r="B4" s="358" t="s">
        <v>498</v>
      </c>
      <c r="C4" s="357"/>
      <c r="D4" s="404"/>
      <c r="F4" s="344"/>
      <c r="G4" s="344"/>
      <c r="H4" s="344"/>
      <c r="I4" s="344"/>
      <c r="J4" s="344"/>
      <c r="K4" s="344"/>
      <c r="L4" s="344"/>
      <c r="M4" s="344"/>
      <c r="U4" s="557"/>
    </row>
    <row r="5" spans="1:21" s="352" customFormat="1" ht="15.75" thickBot="1">
      <c r="A5" s="375"/>
      <c r="B5" s="420"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168"/>
      <c r="D5" s="53"/>
      <c r="U5" s="557"/>
    </row>
    <row r="6" spans="1:21" s="352" customFormat="1" ht="15" customHeight="1">
      <c r="A6" s="375"/>
      <c r="B6" s="168"/>
      <c r="C6" s="359" t="s">
        <v>1543</v>
      </c>
      <c r="D6" s="53"/>
      <c r="E6" s="1105" t="s">
        <v>32</v>
      </c>
      <c r="F6" s="1105"/>
      <c r="G6" s="1105"/>
      <c r="H6" s="1105"/>
      <c r="I6" s="1105"/>
      <c r="J6" s="1105"/>
      <c r="K6" s="1105"/>
      <c r="L6" s="1105"/>
      <c r="M6" s="1105"/>
      <c r="U6" s="557"/>
    </row>
    <row r="7" spans="1:21" s="352" customFormat="1" ht="15.75" thickBot="1">
      <c r="A7" s="168"/>
      <c r="B7" s="38" t="s">
        <v>1113</v>
      </c>
      <c r="C7" s="168"/>
      <c r="D7" s="38"/>
      <c r="E7" s="398" t="s">
        <v>1267</v>
      </c>
      <c r="F7" s="421" t="s">
        <v>1268</v>
      </c>
      <c r="G7" s="421" t="s">
        <v>1269</v>
      </c>
      <c r="H7" s="421" t="s">
        <v>1270</v>
      </c>
      <c r="I7" s="421" t="s">
        <v>1271</v>
      </c>
      <c r="J7" s="421" t="s">
        <v>1272</v>
      </c>
      <c r="K7" s="421" t="s">
        <v>1273</v>
      </c>
      <c r="L7" s="421" t="s">
        <v>1274</v>
      </c>
      <c r="M7" s="421" t="s">
        <v>1275</v>
      </c>
      <c r="U7" s="557"/>
    </row>
    <row r="8" spans="1:21" ht="15.75" thickTop="1">
      <c r="A8" s="375">
        <v>1</v>
      </c>
      <c r="B8" s="360" t="s">
        <v>535</v>
      </c>
      <c r="C8" s="361" t="s">
        <v>1528</v>
      </c>
      <c r="D8" s="360"/>
      <c r="E8" s="422"/>
      <c r="F8" s="422"/>
      <c r="G8" s="422"/>
      <c r="H8" s="422"/>
      <c r="I8" s="422"/>
      <c r="J8" s="422"/>
      <c r="K8" s="422"/>
      <c r="L8" s="422"/>
      <c r="M8" s="422"/>
    </row>
    <row r="9" spans="1:21" s="346" customFormat="1">
      <c r="A9" s="375">
        <f>A8+1</f>
        <v>2</v>
      </c>
      <c r="B9" s="360" t="s">
        <v>536</v>
      </c>
      <c r="C9" s="360"/>
      <c r="D9" s="360"/>
      <c r="E9" s="332">
        <f>SUM(E10:E11)</f>
        <v>0</v>
      </c>
      <c r="F9" s="465">
        <f t="shared" ref="F9:M9" si="0">SUM(F10:F11)</f>
        <v>0</v>
      </c>
      <c r="G9" s="465">
        <f t="shared" si="0"/>
        <v>0</v>
      </c>
      <c r="H9" s="465">
        <f t="shared" si="0"/>
        <v>0</v>
      </c>
      <c r="I9" s="465">
        <f t="shared" si="0"/>
        <v>0</v>
      </c>
      <c r="J9" s="465">
        <f t="shared" si="0"/>
        <v>0</v>
      </c>
      <c r="K9" s="465">
        <f t="shared" si="0"/>
        <v>0</v>
      </c>
      <c r="L9" s="465">
        <f t="shared" si="0"/>
        <v>0</v>
      </c>
      <c r="M9" s="465">
        <f t="shared" si="0"/>
        <v>0</v>
      </c>
      <c r="U9" s="559"/>
    </row>
    <row r="10" spans="1:21">
      <c r="A10" s="425" t="str">
        <f>A9&amp;"A"</f>
        <v>2A</v>
      </c>
      <c r="B10" s="42" t="s">
        <v>7</v>
      </c>
      <c r="C10" s="361" t="s">
        <v>1529</v>
      </c>
      <c r="D10" s="36"/>
      <c r="E10" s="422"/>
      <c r="F10" s="422"/>
      <c r="G10" s="422"/>
      <c r="H10" s="422"/>
      <c r="I10" s="422"/>
      <c r="J10" s="422"/>
      <c r="K10" s="422"/>
      <c r="L10" s="422"/>
      <c r="M10" s="422"/>
    </row>
    <row r="11" spans="1:21">
      <c r="A11" s="425" t="str">
        <f>A9&amp;"B"</f>
        <v>2B</v>
      </c>
      <c r="B11" s="42" t="s">
        <v>502</v>
      </c>
      <c r="C11" s="361" t="s">
        <v>1530</v>
      </c>
      <c r="D11" s="36"/>
      <c r="E11" s="422"/>
      <c r="F11" s="422"/>
      <c r="G11" s="422"/>
      <c r="H11" s="422"/>
      <c r="I11" s="422"/>
      <c r="J11" s="422"/>
      <c r="K11" s="422"/>
      <c r="L11" s="422"/>
      <c r="M11" s="422"/>
    </row>
    <row r="12" spans="1:21">
      <c r="A12" s="643">
        <v>3</v>
      </c>
      <c r="B12" s="641" t="s">
        <v>1111</v>
      </c>
      <c r="C12" s="361"/>
      <c r="D12" s="36"/>
      <c r="E12" s="422"/>
      <c r="F12" s="422"/>
      <c r="G12" s="422"/>
      <c r="H12" s="422"/>
      <c r="I12" s="422"/>
      <c r="J12" s="422"/>
      <c r="K12" s="422"/>
      <c r="L12" s="422"/>
      <c r="M12" s="422"/>
    </row>
    <row r="13" spans="1:21" s="346" customFormat="1">
      <c r="A13" s="642">
        <f>A9+1</f>
        <v>3</v>
      </c>
      <c r="B13" s="642" t="s">
        <v>682</v>
      </c>
      <c r="C13" s="639"/>
      <c r="D13" s="360"/>
      <c r="E13" s="422"/>
      <c r="F13" s="422"/>
      <c r="G13" s="422"/>
      <c r="H13" s="422"/>
      <c r="I13" s="422"/>
      <c r="J13" s="422"/>
      <c r="K13" s="422"/>
      <c r="L13" s="422"/>
      <c r="M13" s="422"/>
      <c r="U13" s="559"/>
    </row>
    <row r="14" spans="1:21" s="346" customFormat="1">
      <c r="A14" s="642">
        <f>A13+1</f>
        <v>4</v>
      </c>
      <c r="B14" s="642" t="s">
        <v>70</v>
      </c>
      <c r="C14" s="639"/>
      <c r="D14" s="360"/>
      <c r="E14" s="422"/>
      <c r="F14" s="422"/>
      <c r="G14" s="422"/>
      <c r="H14" s="422"/>
      <c r="I14" s="422"/>
      <c r="J14" s="422"/>
      <c r="K14" s="422"/>
      <c r="L14" s="422"/>
      <c r="M14" s="422"/>
      <c r="U14" s="559"/>
    </row>
    <row r="15" spans="1:21" s="346" customFormat="1" ht="45">
      <c r="A15" s="375">
        <v>4</v>
      </c>
      <c r="B15" s="360" t="s">
        <v>522</v>
      </c>
      <c r="C15" s="362" t="s">
        <v>1531</v>
      </c>
      <c r="D15" s="360"/>
      <c r="E15" s="422"/>
      <c r="F15" s="422"/>
      <c r="G15" s="422"/>
      <c r="H15" s="422"/>
      <c r="I15" s="422"/>
      <c r="J15" s="422"/>
      <c r="K15" s="422"/>
      <c r="L15" s="422"/>
      <c r="M15" s="422"/>
      <c r="U15" s="559"/>
    </row>
    <row r="16" spans="1:21" s="352" customFormat="1">
      <c r="A16" s="375">
        <f>A15+1</f>
        <v>5</v>
      </c>
      <c r="B16" s="360" t="s">
        <v>14</v>
      </c>
      <c r="C16" s="362" t="s">
        <v>1532</v>
      </c>
      <c r="D16" s="360"/>
      <c r="E16" s="422"/>
      <c r="F16" s="422"/>
      <c r="G16" s="422"/>
      <c r="H16" s="422"/>
      <c r="I16" s="422"/>
      <c r="J16" s="422"/>
      <c r="K16" s="422"/>
      <c r="L16" s="422"/>
      <c r="M16" s="422"/>
      <c r="U16" s="557"/>
    </row>
    <row r="17" spans="1:21" s="346" customFormat="1">
      <c r="A17" s="375">
        <f>A16+1</f>
        <v>6</v>
      </c>
      <c r="B17" s="360" t="s">
        <v>15</v>
      </c>
      <c r="C17" s="360"/>
      <c r="D17" s="360"/>
      <c r="E17" s="332">
        <f>SUM(E18:E20)</f>
        <v>0</v>
      </c>
      <c r="F17" s="465">
        <f t="shared" ref="F17:M17" si="1">SUM(F18:F20)</f>
        <v>0</v>
      </c>
      <c r="G17" s="465">
        <f t="shared" si="1"/>
        <v>0</v>
      </c>
      <c r="H17" s="465">
        <f t="shared" si="1"/>
        <v>0</v>
      </c>
      <c r="I17" s="465">
        <f t="shared" si="1"/>
        <v>0</v>
      </c>
      <c r="J17" s="465">
        <f t="shared" si="1"/>
        <v>0</v>
      </c>
      <c r="K17" s="465">
        <f t="shared" si="1"/>
        <v>0</v>
      </c>
      <c r="L17" s="465">
        <f t="shared" si="1"/>
        <v>0</v>
      </c>
      <c r="M17" s="465">
        <f t="shared" si="1"/>
        <v>0</v>
      </c>
      <c r="U17" s="559"/>
    </row>
    <row r="18" spans="1:21" s="352" customFormat="1">
      <c r="A18" s="425" t="str">
        <f>A17&amp;"A"</f>
        <v>6A</v>
      </c>
      <c r="B18" s="42" t="s">
        <v>69</v>
      </c>
      <c r="C18" s="362" t="s">
        <v>1533</v>
      </c>
      <c r="D18" s="36"/>
      <c r="E18" s="422"/>
      <c r="F18" s="422"/>
      <c r="G18" s="422"/>
      <c r="H18" s="422"/>
      <c r="I18" s="422"/>
      <c r="J18" s="422"/>
      <c r="K18" s="422"/>
      <c r="L18" s="422"/>
      <c r="M18" s="422"/>
      <c r="U18" s="557"/>
    </row>
    <row r="19" spans="1:21" s="352" customFormat="1">
      <c r="A19" s="425" t="str">
        <f>A17&amp;"B"</f>
        <v>6B</v>
      </c>
      <c r="B19" s="42" t="s">
        <v>68</v>
      </c>
      <c r="C19" s="36"/>
      <c r="D19" s="36"/>
      <c r="E19" s="422"/>
      <c r="F19" s="422"/>
      <c r="G19" s="422"/>
      <c r="H19" s="422"/>
      <c r="I19" s="422"/>
      <c r="J19" s="422"/>
      <c r="K19" s="422"/>
      <c r="L19" s="422"/>
      <c r="M19" s="422"/>
      <c r="U19" s="557"/>
    </row>
    <row r="20" spans="1:21" s="352" customFormat="1" ht="18.75">
      <c r="A20" s="425" t="str">
        <f>A17&amp;"C"</f>
        <v>6C</v>
      </c>
      <c r="B20" s="42" t="s">
        <v>501</v>
      </c>
      <c r="C20" s="36"/>
      <c r="D20" s="36"/>
      <c r="E20" s="422"/>
      <c r="F20" s="422"/>
      <c r="G20" s="422"/>
      <c r="H20" s="422"/>
      <c r="I20" s="422"/>
      <c r="J20" s="422"/>
      <c r="K20" s="422"/>
      <c r="L20" s="422"/>
      <c r="M20" s="422"/>
      <c r="U20" s="560" t="s">
        <v>498</v>
      </c>
    </row>
    <row r="21" spans="1:21" s="352" customFormat="1" ht="30">
      <c r="A21" s="375">
        <f>A17+1</f>
        <v>7</v>
      </c>
      <c r="B21" s="360" t="s">
        <v>583</v>
      </c>
      <c r="C21" s="362" t="s">
        <v>1534</v>
      </c>
      <c r="D21" s="36"/>
      <c r="E21" s="579">
        <f t="shared" ref="E21:M21" si="2">SUM(E22:E23)</f>
        <v>0</v>
      </c>
      <c r="F21" s="579">
        <f t="shared" si="2"/>
        <v>0</v>
      </c>
      <c r="G21" s="579">
        <f t="shared" si="2"/>
        <v>0</v>
      </c>
      <c r="H21" s="579">
        <f t="shared" si="2"/>
        <v>0</v>
      </c>
      <c r="I21" s="579">
        <f t="shared" si="2"/>
        <v>0</v>
      </c>
      <c r="J21" s="579">
        <f t="shared" si="2"/>
        <v>0</v>
      </c>
      <c r="K21" s="579">
        <f t="shared" si="2"/>
        <v>0</v>
      </c>
      <c r="L21" s="579">
        <f t="shared" si="2"/>
        <v>0</v>
      </c>
      <c r="M21" s="579">
        <f t="shared" si="2"/>
        <v>0</v>
      </c>
      <c r="U21" s="560" t="s">
        <v>499</v>
      </c>
    </row>
    <row r="22" spans="1:21" s="352" customFormat="1" ht="18.75">
      <c r="A22" s="425" t="str">
        <f>A21&amp;"A"</f>
        <v>7A</v>
      </c>
      <c r="B22" s="42" t="s">
        <v>703</v>
      </c>
      <c r="C22" s="362"/>
      <c r="D22" s="36"/>
      <c r="E22" s="422"/>
      <c r="F22" s="422"/>
      <c r="G22" s="422"/>
      <c r="H22" s="422"/>
      <c r="I22" s="422"/>
      <c r="J22" s="422"/>
      <c r="K22" s="422"/>
      <c r="L22" s="422"/>
      <c r="M22" s="422"/>
      <c r="U22" s="560" t="s">
        <v>500</v>
      </c>
    </row>
    <row r="23" spans="1:21" s="352" customFormat="1">
      <c r="A23" s="425" t="str">
        <f>A21&amp;"B"</f>
        <v>7B</v>
      </c>
      <c r="B23" s="42" t="s">
        <v>90</v>
      </c>
      <c r="C23" s="362"/>
      <c r="D23" s="36"/>
      <c r="E23" s="422"/>
      <c r="F23" s="422"/>
      <c r="G23" s="422"/>
      <c r="H23" s="422"/>
      <c r="I23" s="422"/>
      <c r="J23" s="422"/>
      <c r="K23" s="422"/>
      <c r="L23" s="422"/>
      <c r="M23" s="422"/>
      <c r="U23" s="557"/>
    </row>
    <row r="24" spans="1:21" s="346" customFormat="1">
      <c r="A24" s="375">
        <f>A21+1</f>
        <v>8</v>
      </c>
      <c r="B24" s="360" t="s">
        <v>762</v>
      </c>
      <c r="C24" s="359"/>
      <c r="D24" s="360"/>
      <c r="E24" s="422"/>
      <c r="F24" s="422"/>
      <c r="G24" s="422"/>
      <c r="H24" s="422"/>
      <c r="I24" s="422"/>
      <c r="J24" s="422"/>
      <c r="K24" s="422"/>
      <c r="L24" s="422"/>
      <c r="M24" s="422"/>
      <c r="U24" s="559"/>
    </row>
    <row r="25" spans="1:21" s="346" customFormat="1" ht="30">
      <c r="A25" s="1012">
        <f>A24+1</f>
        <v>9</v>
      </c>
      <c r="B25" s="1013" t="s">
        <v>1644</v>
      </c>
      <c r="C25" s="1014" t="s">
        <v>1645</v>
      </c>
      <c r="D25" s="360"/>
      <c r="E25" s="334"/>
      <c r="F25" s="334"/>
      <c r="G25" s="334"/>
      <c r="H25" s="334"/>
      <c r="I25" s="334"/>
      <c r="J25" s="334"/>
      <c r="K25" s="334"/>
      <c r="L25" s="334"/>
      <c r="M25" s="334"/>
      <c r="U25" s="559"/>
    </row>
    <row r="26" spans="1:21" s="346" customFormat="1">
      <c r="A26" s="652">
        <v>10</v>
      </c>
      <c r="B26" s="642" t="s">
        <v>491</v>
      </c>
      <c r="C26" s="653" t="s">
        <v>687</v>
      </c>
      <c r="D26" s="360"/>
      <c r="E26" s="422"/>
      <c r="F26" s="422"/>
      <c r="G26" s="422"/>
      <c r="H26" s="422"/>
      <c r="I26" s="422"/>
      <c r="J26" s="422"/>
      <c r="K26" s="422"/>
      <c r="L26" s="422"/>
      <c r="M26" s="422"/>
      <c r="U26" s="559"/>
    </row>
    <row r="27" spans="1:21" s="346" customFormat="1">
      <c r="A27" s="643">
        <f>A25+1</f>
        <v>10</v>
      </c>
      <c r="B27" s="651" t="s">
        <v>1117</v>
      </c>
      <c r="C27" s="651" t="s">
        <v>1118</v>
      </c>
      <c r="D27" s="360"/>
      <c r="E27" s="422"/>
      <c r="F27" s="422"/>
      <c r="G27" s="422"/>
      <c r="H27" s="422"/>
      <c r="I27" s="422"/>
      <c r="J27" s="422"/>
      <c r="K27" s="422"/>
      <c r="L27" s="422"/>
      <c r="M27" s="422"/>
      <c r="U27" s="559"/>
    </row>
    <row r="28" spans="1:21" s="346" customFormat="1">
      <c r="A28" s="643">
        <f t="shared" ref="A28:A33" si="3">A27+1</f>
        <v>11</v>
      </c>
      <c r="B28" s="654" t="s">
        <v>1115</v>
      </c>
      <c r="C28" s="651" t="s">
        <v>1118</v>
      </c>
      <c r="D28" s="360"/>
      <c r="E28" s="422"/>
      <c r="F28" s="422"/>
      <c r="G28" s="422"/>
      <c r="H28" s="422"/>
      <c r="I28" s="422"/>
      <c r="J28" s="422"/>
      <c r="K28" s="422"/>
      <c r="L28" s="422"/>
      <c r="M28" s="422"/>
      <c r="U28" s="559"/>
    </row>
    <row r="29" spans="1:21" s="346" customFormat="1">
      <c r="A29" s="643">
        <f t="shared" si="3"/>
        <v>12</v>
      </c>
      <c r="B29" s="651" t="s">
        <v>1116</v>
      </c>
      <c r="C29" s="651" t="s">
        <v>1118</v>
      </c>
      <c r="D29" s="360"/>
      <c r="E29" s="422"/>
      <c r="F29" s="422"/>
      <c r="G29" s="422"/>
      <c r="H29" s="422"/>
      <c r="I29" s="422"/>
      <c r="J29" s="422"/>
      <c r="K29" s="422"/>
      <c r="L29" s="422"/>
      <c r="M29" s="422"/>
      <c r="U29" s="559"/>
    </row>
    <row r="30" spans="1:21" s="346" customFormat="1">
      <c r="A30" s="375">
        <f t="shared" si="3"/>
        <v>13</v>
      </c>
      <c r="B30" s="360" t="s">
        <v>43</v>
      </c>
      <c r="C30" s="343" t="s">
        <v>1535</v>
      </c>
      <c r="D30" s="360"/>
      <c r="E30" s="422"/>
      <c r="F30" s="422"/>
      <c r="G30" s="422"/>
      <c r="H30" s="422"/>
      <c r="I30" s="422"/>
      <c r="J30" s="422"/>
      <c r="K30" s="422"/>
      <c r="L30" s="422"/>
      <c r="M30" s="422"/>
      <c r="R30" s="427"/>
      <c r="U30" s="559"/>
    </row>
    <row r="31" spans="1:21" s="346" customFormat="1">
      <c r="A31" s="375">
        <f t="shared" si="3"/>
        <v>14</v>
      </c>
      <c r="B31" s="360" t="s">
        <v>415</v>
      </c>
      <c r="C31" s="1014" t="s">
        <v>1536</v>
      </c>
      <c r="D31" s="360"/>
      <c r="E31" s="334"/>
      <c r="F31" s="334"/>
      <c r="G31" s="334"/>
      <c r="H31" s="334"/>
      <c r="I31" s="334"/>
      <c r="J31" s="334"/>
      <c r="K31" s="334"/>
      <c r="L31" s="334"/>
      <c r="M31" s="334"/>
      <c r="R31" s="427"/>
      <c r="U31" s="559"/>
    </row>
    <row r="32" spans="1:21" s="346" customFormat="1">
      <c r="A32" s="375">
        <f t="shared" si="3"/>
        <v>15</v>
      </c>
      <c r="B32" s="360" t="s">
        <v>1119</v>
      </c>
      <c r="C32" s="360"/>
      <c r="D32" s="360"/>
      <c r="E32" s="422"/>
      <c r="F32" s="422"/>
      <c r="G32" s="422"/>
      <c r="H32" s="422"/>
      <c r="I32" s="422"/>
      <c r="J32" s="422"/>
      <c r="K32" s="422"/>
      <c r="L32" s="422"/>
      <c r="M32" s="422"/>
      <c r="U32" s="559"/>
    </row>
    <row r="33" spans="1:21" s="346" customFormat="1">
      <c r="A33" s="650">
        <f t="shared" si="3"/>
        <v>16</v>
      </c>
      <c r="B33" s="651" t="s">
        <v>44</v>
      </c>
      <c r="C33" s="651" t="s">
        <v>1118</v>
      </c>
      <c r="D33" s="360"/>
      <c r="E33" s="569"/>
      <c r="F33" s="569"/>
      <c r="G33" s="569"/>
      <c r="H33" s="569"/>
      <c r="I33" s="569"/>
      <c r="J33" s="569"/>
      <c r="K33" s="569"/>
      <c r="L33" s="569"/>
      <c r="M33" s="569"/>
      <c r="U33" s="559"/>
    </row>
    <row r="34" spans="1:21" s="346" customFormat="1">
      <c r="A34" s="375"/>
      <c r="B34" s="360"/>
      <c r="C34" s="360"/>
      <c r="D34" s="360"/>
      <c r="E34" s="360"/>
      <c r="F34" s="360"/>
      <c r="G34" s="360"/>
      <c r="H34" s="360"/>
      <c r="I34" s="360"/>
      <c r="J34" s="360"/>
      <c r="K34" s="360"/>
      <c r="L34" s="360"/>
      <c r="M34" s="360"/>
      <c r="U34" s="559"/>
    </row>
    <row r="35" spans="1:21" s="346" customFormat="1">
      <c r="A35" s="428">
        <f>A33+1</f>
        <v>17</v>
      </c>
      <c r="B35" s="363" t="s">
        <v>1120</v>
      </c>
      <c r="C35" s="655" t="s">
        <v>1537</v>
      </c>
      <c r="D35" s="363"/>
      <c r="E35" s="577">
        <f>SUM(E8,E9,SUM(E13:E17),E21,SUM(E24:E32))</f>
        <v>0</v>
      </c>
      <c r="F35" s="578">
        <f t="shared" ref="F35:M35" si="4">SUM(F8,F9,SUM(F13:F17),F21,SUM(F24:F32))</f>
        <v>0</v>
      </c>
      <c r="G35" s="578">
        <f t="shared" si="4"/>
        <v>0</v>
      </c>
      <c r="H35" s="578">
        <f t="shared" si="4"/>
        <v>0</v>
      </c>
      <c r="I35" s="578">
        <f t="shared" si="4"/>
        <v>0</v>
      </c>
      <c r="J35" s="578">
        <f t="shared" si="4"/>
        <v>0</v>
      </c>
      <c r="K35" s="578">
        <f t="shared" si="4"/>
        <v>0</v>
      </c>
      <c r="L35" s="578">
        <f t="shared" si="4"/>
        <v>0</v>
      </c>
      <c r="M35" s="578">
        <f t="shared" si="4"/>
        <v>0</v>
      </c>
      <c r="U35" s="559"/>
    </row>
    <row r="36" spans="1:21" s="346" customFormat="1">
      <c r="A36" s="375"/>
      <c r="B36" s="364"/>
      <c r="C36" s="364"/>
      <c r="D36" s="364"/>
      <c r="E36" s="429"/>
      <c r="F36" s="430"/>
      <c r="G36" s="430"/>
      <c r="H36" s="430"/>
      <c r="I36" s="430"/>
      <c r="J36" s="430"/>
      <c r="K36" s="430"/>
      <c r="L36" s="430"/>
      <c r="M36" s="430"/>
      <c r="U36" s="559"/>
    </row>
    <row r="37" spans="1:21" s="352" customFormat="1">
      <c r="A37" s="375"/>
      <c r="B37" s="38" t="s">
        <v>683</v>
      </c>
      <c r="C37" s="38"/>
      <c r="D37" s="38"/>
      <c r="E37" s="429"/>
      <c r="F37" s="430"/>
      <c r="G37" s="430"/>
      <c r="H37" s="430"/>
      <c r="I37" s="430"/>
      <c r="J37" s="430"/>
      <c r="K37" s="430"/>
      <c r="L37" s="430"/>
      <c r="M37" s="430"/>
      <c r="U37" s="557"/>
    </row>
    <row r="38" spans="1:21" s="352" customFormat="1">
      <c r="A38" s="375">
        <f>A35+1</f>
        <v>18</v>
      </c>
      <c r="B38" s="360" t="s">
        <v>535</v>
      </c>
      <c r="C38" s="360"/>
      <c r="D38" s="360"/>
      <c r="E38" s="431"/>
      <c r="F38" s="431"/>
      <c r="G38" s="431"/>
      <c r="H38" s="431"/>
      <c r="I38" s="431"/>
      <c r="J38" s="431"/>
      <c r="K38" s="431"/>
      <c r="L38" s="431"/>
      <c r="M38" s="431"/>
      <c r="U38" s="557"/>
    </row>
    <row r="39" spans="1:21" s="346" customFormat="1">
      <c r="A39" s="375">
        <f>A38+1</f>
        <v>19</v>
      </c>
      <c r="B39" s="360" t="s">
        <v>536</v>
      </c>
      <c r="C39" s="360"/>
      <c r="D39" s="360"/>
      <c r="E39" s="332"/>
      <c r="F39" s="580"/>
      <c r="G39" s="580"/>
      <c r="H39" s="580"/>
      <c r="I39" s="580"/>
      <c r="J39" s="580"/>
      <c r="K39" s="580"/>
      <c r="L39" s="580"/>
      <c r="M39" s="580"/>
      <c r="U39" s="559"/>
    </row>
    <row r="40" spans="1:21" s="352" customFormat="1">
      <c r="A40" s="425" t="str">
        <f>A39&amp;"A"</f>
        <v>19A</v>
      </c>
      <c r="B40" s="42" t="s">
        <v>7</v>
      </c>
      <c r="C40" s="36"/>
      <c r="D40" s="36"/>
      <c r="E40" s="431"/>
      <c r="F40" s="431"/>
      <c r="G40" s="431"/>
      <c r="H40" s="431"/>
      <c r="I40" s="431"/>
      <c r="J40" s="431"/>
      <c r="K40" s="431"/>
      <c r="L40" s="431"/>
      <c r="M40" s="431"/>
      <c r="U40" s="557"/>
    </row>
    <row r="41" spans="1:21" s="352" customFormat="1">
      <c r="A41" s="425" t="str">
        <f>A39&amp;"B"</f>
        <v>19B</v>
      </c>
      <c r="B41" s="42" t="s">
        <v>8</v>
      </c>
      <c r="C41" s="36"/>
      <c r="D41" s="36"/>
      <c r="E41" s="431"/>
      <c r="F41" s="431"/>
      <c r="G41" s="431"/>
      <c r="H41" s="431"/>
      <c r="I41" s="431"/>
      <c r="J41" s="431"/>
      <c r="K41" s="431"/>
      <c r="L41" s="431"/>
      <c r="M41" s="431"/>
      <c r="U41" s="557"/>
    </row>
    <row r="42" spans="1:21" s="352" customFormat="1">
      <c r="A42" s="643">
        <f>A39+1</f>
        <v>20</v>
      </c>
      <c r="B42" s="641" t="s">
        <v>1111</v>
      </c>
      <c r="C42" s="36"/>
      <c r="D42" s="36"/>
      <c r="E42" s="431"/>
      <c r="F42" s="431"/>
      <c r="G42" s="431"/>
      <c r="H42" s="431"/>
      <c r="I42" s="431"/>
      <c r="J42" s="431"/>
      <c r="K42" s="431"/>
      <c r="L42" s="431"/>
      <c r="M42" s="431"/>
      <c r="U42" s="557"/>
    </row>
    <row r="43" spans="1:21" s="346" customFormat="1">
      <c r="A43" s="642">
        <f>A39+1</f>
        <v>20</v>
      </c>
      <c r="B43" s="642" t="s">
        <v>682</v>
      </c>
      <c r="C43" s="360"/>
      <c r="D43" s="360"/>
      <c r="E43" s="431"/>
      <c r="F43" s="431"/>
      <c r="G43" s="431"/>
      <c r="H43" s="431"/>
      <c r="I43" s="431"/>
      <c r="J43" s="431"/>
      <c r="K43" s="431"/>
      <c r="L43" s="431"/>
      <c r="M43" s="431"/>
      <c r="U43" s="559"/>
    </row>
    <row r="44" spans="1:21" s="346" customFormat="1">
      <c r="A44" s="642">
        <f>A43+1</f>
        <v>21</v>
      </c>
      <c r="B44" s="642" t="s">
        <v>70</v>
      </c>
      <c r="C44" s="360"/>
      <c r="D44" s="360"/>
      <c r="E44" s="431"/>
      <c r="F44" s="431"/>
      <c r="G44" s="431"/>
      <c r="H44" s="431"/>
      <c r="I44" s="431"/>
      <c r="J44" s="431"/>
      <c r="K44" s="431"/>
      <c r="L44" s="431"/>
      <c r="M44" s="431"/>
      <c r="U44" s="559"/>
    </row>
    <row r="45" spans="1:21" s="346" customFormat="1">
      <c r="A45" s="375">
        <f>A42+1</f>
        <v>21</v>
      </c>
      <c r="B45" s="360" t="s">
        <v>522</v>
      </c>
      <c r="C45" s="360"/>
      <c r="D45" s="360"/>
      <c r="E45" s="431"/>
      <c r="F45" s="431"/>
      <c r="G45" s="431"/>
      <c r="H45" s="431"/>
      <c r="I45" s="431"/>
      <c r="J45" s="431"/>
      <c r="K45" s="431"/>
      <c r="L45" s="431"/>
      <c r="M45" s="431"/>
      <c r="U45" s="559"/>
    </row>
    <row r="46" spans="1:21" s="352" customFormat="1">
      <c r="A46" s="375">
        <f>A45+1</f>
        <v>22</v>
      </c>
      <c r="B46" s="360" t="s">
        <v>14</v>
      </c>
      <c r="C46" s="360"/>
      <c r="D46" s="360"/>
      <c r="E46" s="431"/>
      <c r="F46" s="431"/>
      <c r="G46" s="431"/>
      <c r="H46" s="431"/>
      <c r="I46" s="431"/>
      <c r="J46" s="431"/>
      <c r="K46" s="431"/>
      <c r="L46" s="431"/>
      <c r="M46" s="431"/>
      <c r="U46" s="557"/>
    </row>
    <row r="47" spans="1:21" s="346" customFormat="1">
      <c r="A47" s="375">
        <f>A46+1</f>
        <v>23</v>
      </c>
      <c r="B47" s="360" t="s">
        <v>15</v>
      </c>
      <c r="C47" s="360"/>
      <c r="D47" s="360"/>
      <c r="E47" s="332"/>
      <c r="F47" s="580"/>
      <c r="G47" s="580"/>
      <c r="H47" s="580"/>
      <c r="I47" s="580"/>
      <c r="J47" s="580"/>
      <c r="K47" s="580"/>
      <c r="L47" s="580"/>
      <c r="M47" s="580"/>
      <c r="U47" s="559"/>
    </row>
    <row r="48" spans="1:21" s="352" customFormat="1">
      <c r="A48" s="425" t="str">
        <f>A47&amp;"A"</f>
        <v>23A</v>
      </c>
      <c r="B48" s="42" t="s">
        <v>69</v>
      </c>
      <c r="C48" s="36"/>
      <c r="D48" s="36"/>
      <c r="E48" s="431"/>
      <c r="F48" s="431"/>
      <c r="G48" s="431"/>
      <c r="H48" s="431"/>
      <c r="I48" s="431"/>
      <c r="J48" s="431"/>
      <c r="K48" s="431"/>
      <c r="L48" s="431"/>
      <c r="M48" s="431"/>
      <c r="U48" s="557"/>
    </row>
    <row r="49" spans="1:21" s="352" customFormat="1">
      <c r="A49" s="425" t="str">
        <f>A47&amp;"B"</f>
        <v>23B</v>
      </c>
      <c r="B49" s="42" t="s">
        <v>68</v>
      </c>
      <c r="C49" s="36"/>
      <c r="D49" s="36"/>
      <c r="E49" s="431"/>
      <c r="F49" s="431"/>
      <c r="G49" s="431"/>
      <c r="H49" s="431"/>
      <c r="I49" s="431"/>
      <c r="J49" s="431"/>
      <c r="K49" s="431"/>
      <c r="L49" s="431"/>
      <c r="M49" s="431"/>
      <c r="U49" s="557"/>
    </row>
    <row r="50" spans="1:21" s="352" customFormat="1">
      <c r="A50" s="425" t="str">
        <f>A47&amp;"C"</f>
        <v>23C</v>
      </c>
      <c r="B50" s="42" t="s">
        <v>501</v>
      </c>
      <c r="C50" s="36"/>
      <c r="D50" s="36"/>
      <c r="E50" s="431"/>
      <c r="F50" s="431"/>
      <c r="G50" s="431"/>
      <c r="H50" s="431"/>
      <c r="I50" s="431"/>
      <c r="J50" s="431"/>
      <c r="K50" s="431"/>
      <c r="L50" s="431"/>
      <c r="M50" s="431"/>
      <c r="U50" s="557"/>
    </row>
    <row r="51" spans="1:21" s="352" customFormat="1">
      <c r="A51" s="375">
        <f>A47+1</f>
        <v>24</v>
      </c>
      <c r="B51" s="360" t="s">
        <v>583</v>
      </c>
      <c r="C51" s="360"/>
      <c r="D51" s="36"/>
      <c r="E51" s="332"/>
      <c r="F51" s="580"/>
      <c r="G51" s="580"/>
      <c r="H51" s="580"/>
      <c r="I51" s="580"/>
      <c r="J51" s="580"/>
      <c r="K51" s="580"/>
      <c r="L51" s="580"/>
      <c r="M51" s="580"/>
      <c r="U51" s="557"/>
    </row>
    <row r="52" spans="1:21" s="352" customFormat="1">
      <c r="A52" s="425" t="str">
        <f>A51&amp;"A"</f>
        <v>24A</v>
      </c>
      <c r="B52" s="42" t="s">
        <v>703</v>
      </c>
      <c r="C52" s="36"/>
      <c r="D52" s="36"/>
      <c r="E52" s="431"/>
      <c r="F52" s="431"/>
      <c r="G52" s="431"/>
      <c r="H52" s="431"/>
      <c r="I52" s="431"/>
      <c r="J52" s="431"/>
      <c r="K52" s="431"/>
      <c r="L52" s="431"/>
      <c r="M52" s="431"/>
      <c r="U52" s="557"/>
    </row>
    <row r="53" spans="1:21" s="352" customFormat="1">
      <c r="A53" s="425" t="str">
        <f>A51&amp;"B"</f>
        <v>24B</v>
      </c>
      <c r="B53" s="42" t="s">
        <v>90</v>
      </c>
      <c r="C53" s="36"/>
      <c r="D53" s="36"/>
      <c r="E53" s="431"/>
      <c r="F53" s="431"/>
      <c r="G53" s="431"/>
      <c r="H53" s="431"/>
      <c r="I53" s="431"/>
      <c r="J53" s="431"/>
      <c r="K53" s="431"/>
      <c r="L53" s="431"/>
      <c r="M53" s="431"/>
      <c r="U53" s="557"/>
    </row>
    <row r="54" spans="1:21" s="346" customFormat="1">
      <c r="A54" s="375">
        <f>A51+1</f>
        <v>25</v>
      </c>
      <c r="B54" s="360" t="s">
        <v>688</v>
      </c>
      <c r="C54" s="360"/>
      <c r="D54" s="360"/>
      <c r="E54" s="431"/>
      <c r="F54" s="431"/>
      <c r="G54" s="431"/>
      <c r="H54" s="431"/>
      <c r="I54" s="431"/>
      <c r="J54" s="431"/>
      <c r="K54" s="431"/>
      <c r="L54" s="431"/>
      <c r="M54" s="431"/>
      <c r="U54" s="559"/>
    </row>
    <row r="55" spans="1:21" s="346" customFormat="1">
      <c r="A55" s="652">
        <f>A54+1</f>
        <v>26</v>
      </c>
      <c r="B55" s="642" t="s">
        <v>492</v>
      </c>
      <c r="C55" s="360"/>
      <c r="D55" s="360"/>
      <c r="E55" s="431"/>
      <c r="F55" s="431"/>
      <c r="G55" s="431"/>
      <c r="H55" s="431"/>
      <c r="I55" s="431"/>
      <c r="J55" s="431"/>
      <c r="K55" s="431"/>
      <c r="L55" s="431"/>
      <c r="M55" s="431"/>
      <c r="U55" s="559"/>
    </row>
    <row r="56" spans="1:21" s="346" customFormat="1">
      <c r="A56" s="643">
        <f>A54+1</f>
        <v>26</v>
      </c>
      <c r="B56" s="651" t="s">
        <v>1117</v>
      </c>
      <c r="C56" s="651"/>
      <c r="D56" s="360"/>
      <c r="E56" s="422"/>
      <c r="F56" s="422"/>
      <c r="G56" s="422"/>
      <c r="H56" s="422"/>
      <c r="I56" s="422"/>
      <c r="J56" s="422"/>
      <c r="K56" s="422"/>
      <c r="L56" s="422"/>
      <c r="M56" s="422"/>
      <c r="U56" s="559"/>
    </row>
    <row r="57" spans="1:21" s="346" customFormat="1">
      <c r="A57" s="643">
        <f>A56+1</f>
        <v>27</v>
      </c>
      <c r="B57" s="654" t="s">
        <v>1115</v>
      </c>
      <c r="C57" s="651"/>
      <c r="D57" s="360"/>
      <c r="E57" s="422"/>
      <c r="F57" s="422"/>
      <c r="G57" s="422"/>
      <c r="H57" s="422"/>
      <c r="I57" s="422"/>
      <c r="J57" s="422"/>
      <c r="K57" s="422"/>
      <c r="L57" s="422"/>
      <c r="M57" s="422"/>
      <c r="U57" s="559"/>
    </row>
    <row r="58" spans="1:21" s="346" customFormat="1">
      <c r="A58" s="643">
        <f>A57+1</f>
        <v>28</v>
      </c>
      <c r="B58" s="651" t="s">
        <v>1116</v>
      </c>
      <c r="C58" s="651"/>
      <c r="D58" s="360"/>
      <c r="E58" s="422"/>
      <c r="F58" s="422"/>
      <c r="G58" s="422"/>
      <c r="H58" s="422"/>
      <c r="I58" s="422"/>
      <c r="J58" s="422"/>
      <c r="K58" s="422"/>
      <c r="L58" s="422"/>
      <c r="M58" s="422"/>
      <c r="U58" s="559"/>
    </row>
    <row r="59" spans="1:21" s="346" customFormat="1">
      <c r="A59" s="375">
        <f>A58+1</f>
        <v>29</v>
      </c>
      <c r="B59" s="360" t="s">
        <v>43</v>
      </c>
      <c r="C59" s="360"/>
      <c r="D59" s="360"/>
      <c r="E59" s="431"/>
      <c r="F59" s="431"/>
      <c r="G59" s="431"/>
      <c r="H59" s="431"/>
      <c r="I59" s="431"/>
      <c r="J59" s="431"/>
      <c r="K59" s="431"/>
      <c r="L59" s="431"/>
      <c r="M59" s="431"/>
      <c r="U59" s="559"/>
    </row>
    <row r="60" spans="1:21" s="346" customFormat="1">
      <c r="A60" s="375">
        <f>A59+1</f>
        <v>30</v>
      </c>
      <c r="B60" s="360" t="s">
        <v>415</v>
      </c>
      <c r="C60" s="360"/>
      <c r="D60" s="360"/>
      <c r="E60" s="431"/>
      <c r="F60" s="431"/>
      <c r="G60" s="431"/>
      <c r="H60" s="431"/>
      <c r="I60" s="431"/>
      <c r="J60" s="431"/>
      <c r="K60" s="431"/>
      <c r="L60" s="431"/>
      <c r="M60" s="431"/>
      <c r="U60" s="559"/>
    </row>
    <row r="61" spans="1:21" s="346" customFormat="1">
      <c r="A61" s="375">
        <f>A60+1</f>
        <v>31</v>
      </c>
      <c r="B61" s="360" t="s">
        <v>1121</v>
      </c>
      <c r="C61" s="360"/>
      <c r="D61" s="360"/>
      <c r="E61" s="431"/>
      <c r="F61" s="431"/>
      <c r="G61" s="431"/>
      <c r="H61" s="431"/>
      <c r="I61" s="431"/>
      <c r="J61" s="431"/>
      <c r="K61" s="431"/>
      <c r="L61" s="431"/>
      <c r="M61" s="431"/>
      <c r="U61" s="559"/>
    </row>
    <row r="62" spans="1:21" s="352" customFormat="1">
      <c r="A62" s="168"/>
      <c r="B62" s="168"/>
      <c r="C62" s="168"/>
      <c r="D62" s="168"/>
      <c r="E62" s="432"/>
      <c r="F62" s="433"/>
      <c r="G62" s="433"/>
      <c r="H62" s="433"/>
      <c r="I62" s="433"/>
      <c r="J62" s="433"/>
      <c r="K62" s="433"/>
      <c r="L62" s="433"/>
      <c r="M62" s="433"/>
      <c r="U62" s="557"/>
    </row>
    <row r="63" spans="1:21" s="352" customFormat="1">
      <c r="A63" s="428">
        <f>A61+1</f>
        <v>32</v>
      </c>
      <c r="B63" s="365" t="s">
        <v>235</v>
      </c>
      <c r="C63" s="365"/>
      <c r="D63" s="365"/>
      <c r="E63" s="434" t="e">
        <f t="shared" ref="E63:M63" si="5">(SUMPRODUCT(E8:E32,E38:E61))/4</f>
        <v>#VALUE!</v>
      </c>
      <c r="F63" s="434" t="e">
        <f t="shared" si="5"/>
        <v>#VALUE!</v>
      </c>
      <c r="G63" s="434" t="e">
        <f t="shared" si="5"/>
        <v>#VALUE!</v>
      </c>
      <c r="H63" s="434" t="e">
        <f t="shared" si="5"/>
        <v>#VALUE!</v>
      </c>
      <c r="I63" s="434" t="e">
        <f t="shared" si="5"/>
        <v>#VALUE!</v>
      </c>
      <c r="J63" s="434" t="e">
        <f t="shared" si="5"/>
        <v>#VALUE!</v>
      </c>
      <c r="K63" s="434" t="e">
        <f t="shared" si="5"/>
        <v>#VALUE!</v>
      </c>
      <c r="L63" s="434" t="e">
        <f t="shared" si="5"/>
        <v>#VALUE!</v>
      </c>
      <c r="M63" s="434" t="e">
        <f t="shared" si="5"/>
        <v>#VALUE!</v>
      </c>
      <c r="U63" s="557"/>
    </row>
    <row r="64" spans="1:21" s="352" customFormat="1">
      <c r="A64" s="168"/>
      <c r="B64" s="366"/>
      <c r="C64" s="366"/>
      <c r="D64" s="366"/>
      <c r="E64" s="436"/>
      <c r="F64" s="437"/>
      <c r="G64" s="437"/>
      <c r="H64" s="437"/>
      <c r="I64" s="437"/>
      <c r="J64" s="437"/>
      <c r="K64" s="437"/>
      <c r="L64" s="437"/>
      <c r="M64" s="437"/>
      <c r="U64" s="557"/>
    </row>
    <row r="65" spans="1:21" s="352" customFormat="1">
      <c r="A65" s="375"/>
      <c r="B65" s="38" t="s">
        <v>1122</v>
      </c>
      <c r="C65" s="38"/>
      <c r="D65" s="38"/>
      <c r="E65" s="436"/>
      <c r="F65" s="437"/>
      <c r="G65" s="437"/>
      <c r="H65" s="437"/>
      <c r="I65" s="437"/>
      <c r="J65" s="437"/>
      <c r="K65" s="437"/>
      <c r="L65" s="437"/>
      <c r="M65" s="437"/>
      <c r="U65" s="557"/>
    </row>
    <row r="66" spans="1:21" s="346" customFormat="1">
      <c r="A66" s="375">
        <f>A63+1</f>
        <v>33</v>
      </c>
      <c r="B66" s="367" t="s">
        <v>1123</v>
      </c>
      <c r="C66" s="367"/>
      <c r="D66" s="367"/>
      <c r="E66" s="332">
        <f>SUM(E67:E71)</f>
        <v>0</v>
      </c>
      <c r="F66" s="465">
        <f t="shared" ref="F66:M66" si="6">SUM(F67:F71)</f>
        <v>0</v>
      </c>
      <c r="G66" s="465">
        <f t="shared" si="6"/>
        <v>0</v>
      </c>
      <c r="H66" s="465">
        <f t="shared" si="6"/>
        <v>0</v>
      </c>
      <c r="I66" s="465">
        <f t="shared" si="6"/>
        <v>0</v>
      </c>
      <c r="J66" s="465">
        <f t="shared" si="6"/>
        <v>0</v>
      </c>
      <c r="K66" s="465">
        <f t="shared" si="6"/>
        <v>0</v>
      </c>
      <c r="L66" s="465">
        <f t="shared" si="6"/>
        <v>0</v>
      </c>
      <c r="M66" s="465">
        <f t="shared" si="6"/>
        <v>0</v>
      </c>
      <c r="U66" s="559"/>
    </row>
    <row r="67" spans="1:21" s="352" customFormat="1">
      <c r="A67" s="425" t="str">
        <f>A66&amp;"A"</f>
        <v>33A</v>
      </c>
      <c r="B67" s="42" t="s">
        <v>503</v>
      </c>
      <c r="C67" s="36"/>
      <c r="D67" s="36"/>
      <c r="E67" s="334"/>
      <c r="F67" s="334"/>
      <c r="G67" s="334"/>
      <c r="H67" s="334"/>
      <c r="I67" s="334"/>
      <c r="J67" s="334"/>
      <c r="K67" s="334"/>
      <c r="L67" s="334"/>
      <c r="M67" s="334"/>
      <c r="U67" s="557"/>
    </row>
    <row r="68" spans="1:21" s="352" customFormat="1">
      <c r="A68" s="425" t="str">
        <f>A66&amp;"B"</f>
        <v>33B</v>
      </c>
      <c r="B68" s="42" t="s">
        <v>504</v>
      </c>
      <c r="C68" s="36"/>
      <c r="D68" s="36"/>
      <c r="E68" s="334"/>
      <c r="F68" s="334"/>
      <c r="G68" s="334"/>
      <c r="H68" s="334"/>
      <c r="I68" s="334"/>
      <c r="J68" s="334"/>
      <c r="K68" s="334"/>
      <c r="L68" s="334"/>
      <c r="M68" s="334"/>
      <c r="U68" s="557"/>
    </row>
    <row r="69" spans="1:21" s="352" customFormat="1">
      <c r="A69" s="425" t="str">
        <f>A66&amp;"C"</f>
        <v>33C</v>
      </c>
      <c r="B69" s="42" t="s">
        <v>236</v>
      </c>
      <c r="C69" s="36"/>
      <c r="D69" s="36"/>
      <c r="E69" s="422"/>
      <c r="F69" s="422"/>
      <c r="G69" s="422"/>
      <c r="H69" s="422"/>
      <c r="I69" s="422"/>
      <c r="J69" s="422"/>
      <c r="K69" s="422"/>
      <c r="L69" s="422"/>
      <c r="M69" s="422"/>
      <c r="U69" s="557"/>
    </row>
    <row r="70" spans="1:21" s="352" customFormat="1">
      <c r="A70" s="425" t="str">
        <f>A66&amp;"D"</f>
        <v>33D</v>
      </c>
      <c r="B70" s="42" t="s">
        <v>237</v>
      </c>
      <c r="C70" s="36"/>
      <c r="D70" s="36"/>
      <c r="E70" s="422"/>
      <c r="F70" s="422"/>
      <c r="G70" s="422"/>
      <c r="H70" s="422"/>
      <c r="I70" s="422"/>
      <c r="J70" s="422"/>
      <c r="K70" s="422"/>
      <c r="L70" s="422"/>
      <c r="M70" s="422"/>
      <c r="U70" s="557"/>
    </row>
    <row r="71" spans="1:21" s="352" customFormat="1">
      <c r="A71" s="425" t="str">
        <f>A66&amp;"E"</f>
        <v>33E</v>
      </c>
      <c r="B71" s="42" t="s">
        <v>238</v>
      </c>
      <c r="C71" s="36"/>
      <c r="D71" s="36"/>
      <c r="E71" s="422"/>
      <c r="F71" s="422"/>
      <c r="G71" s="422"/>
      <c r="H71" s="422"/>
      <c r="I71" s="422"/>
      <c r="J71" s="422"/>
      <c r="K71" s="422"/>
      <c r="L71" s="422"/>
      <c r="M71" s="422"/>
      <c r="U71" s="557"/>
    </row>
    <row r="72" spans="1:21" s="352" customFormat="1">
      <c r="A72" s="375">
        <f>A66+1</f>
        <v>34</v>
      </c>
      <c r="B72" s="367" t="s">
        <v>1124</v>
      </c>
      <c r="C72" s="367"/>
      <c r="D72" s="367"/>
      <c r="E72" s="332">
        <f>SUM(E73:E74)</f>
        <v>0</v>
      </c>
      <c r="F72" s="465">
        <f t="shared" ref="F72:M72" si="7">SUM(F73:F74)</f>
        <v>0</v>
      </c>
      <c r="G72" s="465">
        <f t="shared" si="7"/>
        <v>0</v>
      </c>
      <c r="H72" s="465">
        <f t="shared" si="7"/>
        <v>0</v>
      </c>
      <c r="I72" s="465">
        <f t="shared" si="7"/>
        <v>0</v>
      </c>
      <c r="J72" s="465">
        <f t="shared" si="7"/>
        <v>0</v>
      </c>
      <c r="K72" s="465">
        <f t="shared" si="7"/>
        <v>0</v>
      </c>
      <c r="L72" s="465">
        <f t="shared" si="7"/>
        <v>0</v>
      </c>
      <c r="M72" s="465">
        <f t="shared" si="7"/>
        <v>0</v>
      </c>
      <c r="U72" s="557"/>
    </row>
    <row r="73" spans="1:21" s="352" customFormat="1">
      <c r="A73" s="425" t="str">
        <f>A72&amp;"A"</f>
        <v>34A</v>
      </c>
      <c r="B73" s="42" t="s">
        <v>505</v>
      </c>
      <c r="C73" s="36"/>
      <c r="D73" s="36"/>
      <c r="E73" s="334"/>
      <c r="F73" s="334"/>
      <c r="G73" s="334"/>
      <c r="H73" s="334"/>
      <c r="I73" s="334"/>
      <c r="J73" s="334"/>
      <c r="K73" s="334"/>
      <c r="L73" s="334"/>
      <c r="M73" s="334"/>
      <c r="U73" s="557"/>
    </row>
    <row r="74" spans="1:21" s="352" customFormat="1">
      <c r="A74" s="425" t="str">
        <f>A72&amp;"B"</f>
        <v>34B</v>
      </c>
      <c r="B74" s="42" t="s">
        <v>239</v>
      </c>
      <c r="C74" s="36"/>
      <c r="D74" s="36"/>
      <c r="E74" s="334"/>
      <c r="F74" s="334"/>
      <c r="G74" s="334"/>
      <c r="H74" s="334"/>
      <c r="I74" s="334"/>
      <c r="J74" s="334"/>
      <c r="K74" s="334"/>
      <c r="L74" s="334"/>
      <c r="M74" s="334"/>
      <c r="U74" s="557"/>
    </row>
    <row r="75" spans="1:21" s="346" customFormat="1">
      <c r="A75" s="375">
        <f>A72+1</f>
        <v>35</v>
      </c>
      <c r="B75" s="367" t="s">
        <v>240</v>
      </c>
      <c r="C75" s="367"/>
      <c r="D75" s="367"/>
      <c r="E75" s="332">
        <f>SUM(E76:E78)</f>
        <v>0</v>
      </c>
      <c r="F75" s="465">
        <f t="shared" ref="F75:M75" si="8">SUM(F76:F78)</f>
        <v>0</v>
      </c>
      <c r="G75" s="465">
        <f t="shared" si="8"/>
        <v>0</v>
      </c>
      <c r="H75" s="465">
        <f t="shared" si="8"/>
        <v>0</v>
      </c>
      <c r="I75" s="465">
        <f t="shared" si="8"/>
        <v>0</v>
      </c>
      <c r="J75" s="465">
        <f t="shared" si="8"/>
        <v>0</v>
      </c>
      <c r="K75" s="465">
        <f t="shared" si="8"/>
        <v>0</v>
      </c>
      <c r="L75" s="465">
        <f t="shared" si="8"/>
        <v>0</v>
      </c>
      <c r="M75" s="465">
        <f t="shared" si="8"/>
        <v>0</v>
      </c>
      <c r="U75" s="559"/>
    </row>
    <row r="76" spans="1:21" s="352" customFormat="1">
      <c r="A76" s="425" t="str">
        <f>A75&amp;"A"</f>
        <v>35A</v>
      </c>
      <c r="B76" s="42" t="s">
        <v>506</v>
      </c>
      <c r="C76" s="36"/>
      <c r="D76" s="36"/>
      <c r="E76" s="334"/>
      <c r="F76" s="334"/>
      <c r="G76" s="334"/>
      <c r="H76" s="334"/>
      <c r="I76" s="334"/>
      <c r="J76" s="334"/>
      <c r="K76" s="334"/>
      <c r="L76" s="334"/>
      <c r="M76" s="334"/>
      <c r="U76" s="557"/>
    </row>
    <row r="77" spans="1:21" s="346" customFormat="1">
      <c r="A77" s="425" t="str">
        <f>A75&amp;"B"</f>
        <v>35B</v>
      </c>
      <c r="B77" s="42" t="s">
        <v>242</v>
      </c>
      <c r="C77" s="36"/>
      <c r="D77" s="36"/>
      <c r="E77" s="334"/>
      <c r="F77" s="334"/>
      <c r="G77" s="334"/>
      <c r="H77" s="334"/>
      <c r="I77" s="334"/>
      <c r="J77" s="334"/>
      <c r="K77" s="334"/>
      <c r="L77" s="334"/>
      <c r="M77" s="334"/>
      <c r="U77" s="559"/>
    </row>
    <row r="78" spans="1:21" s="346" customFormat="1">
      <c r="A78" s="425" t="str">
        <f>A75&amp;"C"</f>
        <v>35C</v>
      </c>
      <c r="B78" s="42" t="s">
        <v>1643</v>
      </c>
      <c r="C78" s="36"/>
      <c r="D78" s="36"/>
      <c r="E78" s="422"/>
      <c r="F78" s="422"/>
      <c r="G78" s="422"/>
      <c r="H78" s="422"/>
      <c r="I78" s="422"/>
      <c r="J78" s="422"/>
      <c r="K78" s="422"/>
      <c r="L78" s="422"/>
      <c r="M78" s="422"/>
      <c r="U78" s="559"/>
    </row>
    <row r="79" spans="1:21" s="352" customFormat="1">
      <c r="A79" s="375">
        <f>A75+1</f>
        <v>36</v>
      </c>
      <c r="B79" s="367" t="s">
        <v>64</v>
      </c>
      <c r="C79" s="367"/>
      <c r="D79" s="367"/>
      <c r="E79" s="334"/>
      <c r="F79" s="422"/>
      <c r="G79" s="422"/>
      <c r="H79" s="422"/>
      <c r="I79" s="422"/>
      <c r="J79" s="422"/>
      <c r="K79" s="422"/>
      <c r="L79" s="422"/>
      <c r="M79" s="422"/>
      <c r="U79" s="557"/>
    </row>
    <row r="80" spans="1:21" s="352" customFormat="1" ht="30">
      <c r="A80" s="961">
        <f>A79+1</f>
        <v>37</v>
      </c>
      <c r="B80" s="980" t="s">
        <v>315</v>
      </c>
      <c r="C80" s="919"/>
      <c r="D80" s="919"/>
      <c r="E80" s="962"/>
      <c r="F80" s="962"/>
      <c r="G80" s="962"/>
      <c r="H80" s="962"/>
      <c r="I80" s="962"/>
      <c r="J80" s="962"/>
      <c r="K80" s="962"/>
      <c r="L80" s="962"/>
      <c r="M80" s="962"/>
      <c r="U80" s="557"/>
    </row>
    <row r="81" spans="1:21" s="352" customFormat="1">
      <c r="A81" s="650">
        <f>A80+1</f>
        <v>38</v>
      </c>
      <c r="B81" s="654" t="s">
        <v>1641</v>
      </c>
      <c r="C81" s="367"/>
      <c r="D81" s="367"/>
      <c r="E81" s="334"/>
      <c r="F81" s="422"/>
      <c r="G81" s="422"/>
      <c r="H81" s="422"/>
      <c r="I81" s="422"/>
      <c r="J81" s="422"/>
      <c r="K81" s="422"/>
      <c r="L81" s="422"/>
      <c r="M81" s="422"/>
      <c r="U81" s="557"/>
    </row>
    <row r="82" spans="1:21" s="352" customFormat="1">
      <c r="A82" s="650">
        <f>A81+1</f>
        <v>39</v>
      </c>
      <c r="B82" s="654" t="s">
        <v>1642</v>
      </c>
      <c r="C82" s="654"/>
      <c r="D82" s="367"/>
      <c r="E82" s="334"/>
      <c r="F82" s="422"/>
      <c r="G82" s="422"/>
      <c r="H82" s="422"/>
      <c r="I82" s="422"/>
      <c r="J82" s="422"/>
      <c r="K82" s="422"/>
      <c r="L82" s="422"/>
      <c r="M82" s="422"/>
      <c r="U82" s="557"/>
    </row>
    <row r="83" spans="1:21" s="352" customFormat="1">
      <c r="A83" s="375"/>
      <c r="B83" s="367"/>
      <c r="C83" s="367"/>
      <c r="D83" s="367"/>
      <c r="E83" s="438"/>
      <c r="F83" s="439"/>
      <c r="G83" s="439"/>
      <c r="H83" s="439"/>
      <c r="I83" s="439"/>
      <c r="J83" s="439"/>
      <c r="K83" s="439"/>
      <c r="L83" s="439"/>
      <c r="M83" s="439"/>
      <c r="U83" s="557"/>
    </row>
    <row r="84" spans="1:21" s="346" customFormat="1">
      <c r="A84" s="428">
        <f>A82+1</f>
        <v>40</v>
      </c>
      <c r="B84" s="363" t="s">
        <v>1128</v>
      </c>
      <c r="C84" s="655" t="s">
        <v>1538</v>
      </c>
      <c r="D84" s="363"/>
      <c r="E84" s="577">
        <f>SUM(E66,E72,E75)+SUM(E79:E82)</f>
        <v>0</v>
      </c>
      <c r="F84" s="578">
        <f t="shared" ref="F84:M84" si="9">SUM(F66,F72,F75)+SUM(F79:F82)</f>
        <v>0</v>
      </c>
      <c r="G84" s="578">
        <f t="shared" si="9"/>
        <v>0</v>
      </c>
      <c r="H84" s="578">
        <f t="shared" si="9"/>
        <v>0</v>
      </c>
      <c r="I84" s="578">
        <f t="shared" si="9"/>
        <v>0</v>
      </c>
      <c r="J84" s="578">
        <f t="shared" si="9"/>
        <v>0</v>
      </c>
      <c r="K84" s="578">
        <f t="shared" si="9"/>
        <v>0</v>
      </c>
      <c r="L84" s="578">
        <f t="shared" si="9"/>
        <v>0</v>
      </c>
      <c r="M84" s="578">
        <f t="shared" si="9"/>
        <v>0</v>
      </c>
      <c r="U84" s="559"/>
    </row>
    <row r="85" spans="1:21" s="348" customFormat="1">
      <c r="A85" s="375"/>
      <c r="B85" s="368"/>
      <c r="C85" s="368"/>
      <c r="D85" s="368"/>
      <c r="E85" s="244"/>
      <c r="F85" s="347"/>
      <c r="G85" s="347"/>
      <c r="H85" s="347"/>
      <c r="I85" s="347"/>
      <c r="J85" s="347"/>
      <c r="K85" s="347"/>
      <c r="L85" s="347"/>
      <c r="M85" s="347"/>
      <c r="U85" s="561"/>
    </row>
    <row r="86" spans="1:21" s="348" customFormat="1">
      <c r="A86" s="375"/>
      <c r="B86" s="369" t="s">
        <v>684</v>
      </c>
      <c r="C86" s="369"/>
      <c r="D86" s="369"/>
      <c r="E86" s="244"/>
      <c r="F86" s="347"/>
      <c r="G86" s="347"/>
      <c r="H86" s="347"/>
      <c r="I86" s="347"/>
      <c r="J86" s="347"/>
      <c r="K86" s="347"/>
      <c r="L86" s="347"/>
      <c r="M86" s="347"/>
      <c r="U86" s="561"/>
    </row>
    <row r="87" spans="1:21" s="346" customFormat="1">
      <c r="A87" s="375">
        <f>A84+1</f>
        <v>41</v>
      </c>
      <c r="B87" s="367" t="s">
        <v>1123</v>
      </c>
      <c r="C87" s="367"/>
      <c r="D87" s="367"/>
      <c r="E87" s="576"/>
      <c r="F87" s="576"/>
      <c r="G87" s="576"/>
      <c r="H87" s="576"/>
      <c r="I87" s="576"/>
      <c r="J87" s="576"/>
      <c r="K87" s="576"/>
      <c r="L87" s="576"/>
      <c r="M87" s="576"/>
      <c r="U87" s="559"/>
    </row>
    <row r="88" spans="1:21" s="352" customFormat="1">
      <c r="A88" s="425" t="str">
        <f>A87&amp;"A"</f>
        <v>41A</v>
      </c>
      <c r="B88" s="42" t="s">
        <v>721</v>
      </c>
      <c r="C88" s="36"/>
      <c r="D88" s="36"/>
      <c r="E88" s="576">
        <v>0</v>
      </c>
      <c r="F88" s="576">
        <v>0</v>
      </c>
      <c r="G88" s="576">
        <v>0</v>
      </c>
      <c r="H88" s="576">
        <v>0</v>
      </c>
      <c r="I88" s="576">
        <v>0</v>
      </c>
      <c r="J88" s="576">
        <v>0</v>
      </c>
      <c r="K88" s="576">
        <v>0</v>
      </c>
      <c r="L88" s="576">
        <v>0</v>
      </c>
      <c r="M88" s="576">
        <v>0</v>
      </c>
      <c r="U88" s="557"/>
    </row>
    <row r="89" spans="1:21" s="352" customFormat="1">
      <c r="A89" s="425" t="str">
        <f>A87&amp;"B"</f>
        <v>41B</v>
      </c>
      <c r="B89" s="42" t="s">
        <v>504</v>
      </c>
      <c r="C89" s="36"/>
      <c r="D89" s="36"/>
      <c r="E89" s="440"/>
      <c r="F89" s="440"/>
      <c r="G89" s="440"/>
      <c r="H89" s="440"/>
      <c r="I89" s="440"/>
      <c r="J89" s="440"/>
      <c r="K89" s="440"/>
      <c r="L89" s="440"/>
      <c r="M89" s="440"/>
      <c r="U89" s="557"/>
    </row>
    <row r="90" spans="1:21" s="352" customFormat="1">
      <c r="A90" s="425" t="str">
        <f>A87&amp;"C"</f>
        <v>41C</v>
      </c>
      <c r="B90" s="42" t="s">
        <v>236</v>
      </c>
      <c r="C90" s="36"/>
      <c r="D90" s="36"/>
      <c r="E90" s="440"/>
      <c r="F90" s="440"/>
      <c r="G90" s="440"/>
      <c r="H90" s="440"/>
      <c r="I90" s="440"/>
      <c r="J90" s="440"/>
      <c r="K90" s="440"/>
      <c r="L90" s="440"/>
      <c r="M90" s="440"/>
      <c r="U90" s="557"/>
    </row>
    <row r="91" spans="1:21" s="352" customFormat="1" ht="30">
      <c r="A91" s="425" t="str">
        <f>A87&amp;"D"</f>
        <v>41D</v>
      </c>
      <c r="B91" s="45" t="s">
        <v>507</v>
      </c>
      <c r="C91" s="370"/>
      <c r="D91" s="36"/>
      <c r="E91" s="440"/>
      <c r="F91" s="440"/>
      <c r="G91" s="440"/>
      <c r="H91" s="440"/>
      <c r="I91" s="440"/>
      <c r="J91" s="440"/>
      <c r="K91" s="440"/>
      <c r="L91" s="440"/>
      <c r="M91" s="440"/>
      <c r="U91" s="557"/>
    </row>
    <row r="92" spans="1:21" s="352" customFormat="1">
      <c r="A92" s="425" t="str">
        <f>A87&amp;"E"</f>
        <v>41E</v>
      </c>
      <c r="B92" s="42" t="s">
        <v>238</v>
      </c>
      <c r="C92" s="36"/>
      <c r="D92" s="36"/>
      <c r="E92" s="440"/>
      <c r="F92" s="440"/>
      <c r="G92" s="440"/>
      <c r="H92" s="440"/>
      <c r="I92" s="440"/>
      <c r="J92" s="440"/>
      <c r="K92" s="440"/>
      <c r="L92" s="440"/>
      <c r="M92" s="440"/>
      <c r="U92" s="557"/>
    </row>
    <row r="93" spans="1:21" s="346" customFormat="1">
      <c r="A93" s="375">
        <f>A87+1</f>
        <v>42</v>
      </c>
      <c r="B93" s="367" t="s">
        <v>1124</v>
      </c>
      <c r="C93" s="367"/>
      <c r="D93" s="367"/>
      <c r="E93" s="576"/>
      <c r="F93" s="576"/>
      <c r="G93" s="576"/>
      <c r="H93" s="576"/>
      <c r="I93" s="576"/>
      <c r="J93" s="576"/>
      <c r="K93" s="576"/>
      <c r="L93" s="576"/>
      <c r="M93" s="576"/>
      <c r="U93" s="559"/>
    </row>
    <row r="94" spans="1:21" s="352" customFormat="1">
      <c r="A94" s="425" t="str">
        <f>A93&amp;"A"</f>
        <v>42A</v>
      </c>
      <c r="B94" s="42" t="s">
        <v>505</v>
      </c>
      <c r="C94" s="36"/>
      <c r="D94" s="36"/>
      <c r="E94" s="440"/>
      <c r="F94" s="440"/>
      <c r="G94" s="440"/>
      <c r="H94" s="440"/>
      <c r="I94" s="440"/>
      <c r="J94" s="440"/>
      <c r="K94" s="440"/>
      <c r="L94" s="440"/>
      <c r="M94" s="440"/>
      <c r="U94" s="557"/>
    </row>
    <row r="95" spans="1:21" s="352" customFormat="1">
      <c r="A95" s="425" t="str">
        <f>A93&amp;"B"</f>
        <v>42B</v>
      </c>
      <c r="B95" s="42" t="s">
        <v>239</v>
      </c>
      <c r="C95" s="36"/>
      <c r="D95" s="36"/>
      <c r="E95" s="440"/>
      <c r="F95" s="440"/>
      <c r="G95" s="440"/>
      <c r="H95" s="440"/>
      <c r="I95" s="440"/>
      <c r="J95" s="440"/>
      <c r="K95" s="440"/>
      <c r="L95" s="440"/>
      <c r="M95" s="440"/>
      <c r="U95" s="557"/>
    </row>
    <row r="96" spans="1:21" s="346" customFormat="1">
      <c r="A96" s="375">
        <f>A93+1</f>
        <v>43</v>
      </c>
      <c r="B96" s="367" t="s">
        <v>240</v>
      </c>
      <c r="C96" s="367"/>
      <c r="D96" s="367"/>
      <c r="E96" s="576"/>
      <c r="F96" s="576"/>
      <c r="G96" s="576"/>
      <c r="H96" s="576"/>
      <c r="I96" s="576"/>
      <c r="J96" s="576"/>
      <c r="K96" s="576"/>
      <c r="L96" s="576"/>
      <c r="M96" s="576"/>
      <c r="U96" s="559"/>
    </row>
    <row r="97" spans="1:21" s="352" customFormat="1">
      <c r="A97" s="425" t="str">
        <f>A96&amp;"A"</f>
        <v>43A</v>
      </c>
      <c r="B97" s="42" t="s">
        <v>506</v>
      </c>
      <c r="C97" s="36"/>
      <c r="D97" s="36"/>
      <c r="E97" s="440"/>
      <c r="F97" s="440"/>
      <c r="G97" s="440"/>
      <c r="H97" s="440"/>
      <c r="I97" s="440"/>
      <c r="J97" s="440"/>
      <c r="K97" s="440"/>
      <c r="L97" s="440"/>
      <c r="M97" s="440"/>
      <c r="U97" s="557"/>
    </row>
    <row r="98" spans="1:21" s="346" customFormat="1">
      <c r="A98" s="425" t="str">
        <f>A96&amp;"B"</f>
        <v>43B</v>
      </c>
      <c r="B98" s="42" t="s">
        <v>242</v>
      </c>
      <c r="C98" s="36"/>
      <c r="D98" s="36"/>
      <c r="E98" s="440"/>
      <c r="F98" s="440"/>
      <c r="G98" s="440"/>
      <c r="H98" s="440"/>
      <c r="I98" s="440"/>
      <c r="J98" s="440"/>
      <c r="K98" s="440"/>
      <c r="L98" s="440"/>
      <c r="M98" s="440"/>
      <c r="U98" s="559"/>
    </row>
    <row r="99" spans="1:21" s="346" customFormat="1">
      <c r="A99" s="425" t="str">
        <f>A96&amp;"C"</f>
        <v>43C</v>
      </c>
      <c r="B99" s="42" t="s">
        <v>243</v>
      </c>
      <c r="C99" s="36"/>
      <c r="D99" s="36"/>
      <c r="E99" s="440"/>
      <c r="F99" s="440"/>
      <c r="G99" s="440"/>
      <c r="H99" s="440"/>
      <c r="I99" s="440"/>
      <c r="J99" s="440"/>
      <c r="K99" s="440"/>
      <c r="L99" s="440"/>
      <c r="M99" s="440"/>
      <c r="U99" s="559"/>
    </row>
    <row r="100" spans="1:21" s="352" customFormat="1">
      <c r="A100" s="375">
        <f>A96+1</f>
        <v>44</v>
      </c>
      <c r="B100" s="367" t="s">
        <v>64</v>
      </c>
      <c r="C100" s="367"/>
      <c r="D100" s="367"/>
      <c r="E100" s="440"/>
      <c r="F100" s="440"/>
      <c r="G100" s="440"/>
      <c r="H100" s="440"/>
      <c r="I100" s="440"/>
      <c r="J100" s="440"/>
      <c r="K100" s="440"/>
      <c r="L100" s="440"/>
      <c r="M100" s="440"/>
      <c r="U100" s="557"/>
    </row>
    <row r="101" spans="1:21" s="352" customFormat="1" ht="30">
      <c r="A101" s="961">
        <f>A100+1</f>
        <v>45</v>
      </c>
      <c r="B101" s="980" t="s">
        <v>65</v>
      </c>
      <c r="C101" s="919"/>
      <c r="D101" s="919"/>
      <c r="E101" s="963"/>
      <c r="F101" s="963"/>
      <c r="G101" s="963"/>
      <c r="H101" s="963"/>
      <c r="I101" s="963"/>
      <c r="J101" s="963"/>
      <c r="K101" s="963"/>
      <c r="L101" s="963"/>
      <c r="M101" s="963"/>
      <c r="U101" s="557"/>
    </row>
    <row r="102" spans="1:21" s="352" customFormat="1">
      <c r="A102" s="375">
        <f>A101+1</f>
        <v>46</v>
      </c>
      <c r="B102" s="654" t="s">
        <v>1641</v>
      </c>
      <c r="C102" s="367"/>
      <c r="D102" s="367"/>
      <c r="E102" s="440"/>
      <c r="F102" s="440"/>
      <c r="G102" s="440"/>
      <c r="H102" s="440"/>
      <c r="I102" s="440"/>
      <c r="J102" s="440"/>
      <c r="K102" s="440"/>
      <c r="L102" s="440"/>
      <c r="M102" s="440"/>
      <c r="U102" s="557"/>
    </row>
    <row r="103" spans="1:21" s="352" customFormat="1">
      <c r="A103" s="375">
        <f>A102+1</f>
        <v>47</v>
      </c>
      <c r="B103" s="654" t="s">
        <v>1642</v>
      </c>
      <c r="C103" s="367"/>
      <c r="D103" s="367"/>
      <c r="E103" s="440"/>
      <c r="F103" s="440"/>
      <c r="G103" s="440"/>
      <c r="H103" s="440"/>
      <c r="I103" s="440"/>
      <c r="J103" s="440"/>
      <c r="K103" s="440"/>
      <c r="L103" s="440"/>
      <c r="M103" s="440"/>
      <c r="U103" s="557"/>
    </row>
    <row r="104" spans="1:21" s="348" customFormat="1">
      <c r="A104" s="397"/>
      <c r="B104" s="369"/>
      <c r="C104" s="369"/>
      <c r="D104" s="369"/>
      <c r="E104" s="441"/>
      <c r="F104" s="442"/>
      <c r="G104" s="442"/>
      <c r="H104" s="442"/>
      <c r="I104" s="442"/>
      <c r="J104" s="442"/>
      <c r="K104" s="442"/>
      <c r="L104" s="442"/>
      <c r="M104" s="442"/>
      <c r="U104" s="561"/>
    </row>
    <row r="105" spans="1:21" s="352" customFormat="1">
      <c r="A105" s="428">
        <f>A103+1</f>
        <v>48</v>
      </c>
      <c r="B105" s="365" t="s">
        <v>244</v>
      </c>
      <c r="C105" s="365"/>
      <c r="D105" s="365"/>
      <c r="E105" s="434">
        <f t="shared" ref="E105:M105" si="10">(SUMPRODUCT(E66:E82,E87:E103))/4</f>
        <v>0</v>
      </c>
      <c r="F105" s="434">
        <f t="shared" si="10"/>
        <v>0</v>
      </c>
      <c r="G105" s="434">
        <f t="shared" si="10"/>
        <v>0</v>
      </c>
      <c r="H105" s="434">
        <f t="shared" si="10"/>
        <v>0</v>
      </c>
      <c r="I105" s="434">
        <f t="shared" si="10"/>
        <v>0</v>
      </c>
      <c r="J105" s="434">
        <f t="shared" si="10"/>
        <v>0</v>
      </c>
      <c r="K105" s="434">
        <f t="shared" si="10"/>
        <v>0</v>
      </c>
      <c r="L105" s="434">
        <f t="shared" si="10"/>
        <v>0</v>
      </c>
      <c r="M105" s="434">
        <f t="shared" si="10"/>
        <v>0</v>
      </c>
      <c r="U105" s="557"/>
    </row>
    <row r="106" spans="1:21" s="352" customFormat="1">
      <c r="A106" s="174"/>
      <c r="B106" s="371"/>
      <c r="C106" s="371"/>
      <c r="D106" s="371"/>
      <c r="E106" s="443"/>
      <c r="F106" s="444"/>
      <c r="G106" s="444"/>
      <c r="H106" s="444"/>
      <c r="I106" s="444"/>
      <c r="J106" s="444"/>
      <c r="K106" s="444"/>
      <c r="L106" s="444"/>
      <c r="M106" s="444"/>
      <c r="U106" s="557"/>
    </row>
    <row r="107" spans="1:21" s="352" customFormat="1">
      <c r="A107" s="428">
        <f>A105+1</f>
        <v>49</v>
      </c>
      <c r="B107" s="365" t="s">
        <v>416</v>
      </c>
      <c r="C107" s="365"/>
      <c r="D107" s="365"/>
      <c r="E107" s="434" t="e">
        <f t="shared" ref="E107:M107" si="11">E63-E105</f>
        <v>#VALUE!</v>
      </c>
      <c r="F107" s="435" t="e">
        <f t="shared" si="11"/>
        <v>#VALUE!</v>
      </c>
      <c r="G107" s="435" t="e">
        <f t="shared" si="11"/>
        <v>#VALUE!</v>
      </c>
      <c r="H107" s="435" t="e">
        <f t="shared" si="11"/>
        <v>#VALUE!</v>
      </c>
      <c r="I107" s="435" t="e">
        <f t="shared" si="11"/>
        <v>#VALUE!</v>
      </c>
      <c r="J107" s="435" t="e">
        <f t="shared" si="11"/>
        <v>#VALUE!</v>
      </c>
      <c r="K107" s="435" t="e">
        <f t="shared" si="11"/>
        <v>#VALUE!</v>
      </c>
      <c r="L107" s="435" t="e">
        <f t="shared" si="11"/>
        <v>#VALUE!</v>
      </c>
      <c r="M107" s="435" t="e">
        <f t="shared" si="11"/>
        <v>#VALUE!</v>
      </c>
      <c r="U107" s="557"/>
    </row>
    <row r="108" spans="1:21" s="352" customFormat="1">
      <c r="A108" s="397"/>
      <c r="B108" s="371"/>
      <c r="C108" s="371"/>
      <c r="D108" s="371"/>
      <c r="E108" s="443"/>
      <c r="F108" s="444"/>
      <c r="G108" s="444"/>
      <c r="H108" s="444"/>
      <c r="I108" s="444"/>
      <c r="J108" s="444"/>
      <c r="K108" s="444"/>
      <c r="L108" s="444"/>
      <c r="M108" s="444"/>
      <c r="U108" s="557"/>
    </row>
    <row r="109" spans="1:21" s="346" customFormat="1">
      <c r="A109" s="46" t="s">
        <v>785</v>
      </c>
      <c r="B109" s="372"/>
      <c r="C109" s="372"/>
      <c r="D109" s="372"/>
      <c r="E109" s="372"/>
      <c r="F109" s="445"/>
      <c r="G109" s="446"/>
      <c r="H109" s="446"/>
      <c r="I109" s="446"/>
      <c r="J109" s="446"/>
      <c r="K109" s="446"/>
      <c r="L109" s="446"/>
      <c r="M109" s="446"/>
      <c r="U109" s="559"/>
    </row>
    <row r="110" spans="1:21" s="168" customFormat="1">
      <c r="A110" s="447">
        <v>-1</v>
      </c>
      <c r="B110" s="649" t="s">
        <v>1114</v>
      </c>
      <c r="C110" s="169"/>
      <c r="D110" s="169"/>
      <c r="U110" s="562"/>
    </row>
    <row r="111" spans="1:21" s="168" customFormat="1">
      <c r="A111" s="447">
        <v>-2</v>
      </c>
      <c r="B111" s="649" t="s">
        <v>1125</v>
      </c>
      <c r="C111" s="169"/>
      <c r="D111" s="169"/>
      <c r="U111" s="562"/>
    </row>
    <row r="112" spans="1:21" s="168" customFormat="1">
      <c r="A112" s="448"/>
      <c r="B112" s="334"/>
      <c r="C112" s="342"/>
      <c r="D112" s="342"/>
      <c r="E112" s="334"/>
      <c r="F112" s="334"/>
      <c r="G112" s="334"/>
      <c r="H112" s="334"/>
      <c r="I112" s="334"/>
      <c r="J112" s="334"/>
      <c r="K112" s="334"/>
      <c r="L112" s="334"/>
      <c r="M112" s="334"/>
      <c r="U112" s="562"/>
    </row>
    <row r="113" spans="1:21" s="168" customFormat="1">
      <c r="A113" s="448"/>
      <c r="B113" s="334"/>
      <c r="C113" s="342"/>
      <c r="D113" s="342"/>
      <c r="E113" s="334"/>
      <c r="F113" s="334"/>
      <c r="G113" s="334"/>
      <c r="H113" s="334"/>
      <c r="I113" s="334"/>
      <c r="J113" s="334"/>
      <c r="K113" s="334"/>
      <c r="L113" s="334"/>
      <c r="M113" s="334"/>
      <c r="U113" s="562"/>
    </row>
    <row r="114" spans="1:21" s="168" customFormat="1">
      <c r="A114" s="448"/>
      <c r="B114" s="334"/>
      <c r="C114" s="342"/>
      <c r="D114" s="342"/>
      <c r="E114" s="334"/>
      <c r="F114" s="334"/>
      <c r="G114" s="334"/>
      <c r="H114" s="334"/>
      <c r="I114" s="334"/>
      <c r="J114" s="334"/>
      <c r="K114" s="334"/>
      <c r="L114" s="334"/>
      <c r="M114" s="334"/>
      <c r="U114" s="562"/>
    </row>
    <row r="115" spans="1:21" s="168" customFormat="1">
      <c r="A115" s="448"/>
      <c r="B115" s="334"/>
      <c r="C115" s="342"/>
      <c r="D115" s="342"/>
      <c r="E115" s="334"/>
      <c r="F115" s="334"/>
      <c r="G115" s="334"/>
      <c r="H115" s="334"/>
      <c r="I115" s="334"/>
      <c r="J115" s="334"/>
      <c r="K115" s="334"/>
      <c r="L115" s="334"/>
      <c r="M115" s="334"/>
      <c r="U115" s="562"/>
    </row>
    <row r="116" spans="1:21" s="168" customFormat="1">
      <c r="A116" s="448"/>
      <c r="B116" s="334"/>
      <c r="C116" s="342"/>
      <c r="D116" s="342"/>
      <c r="E116" s="334"/>
      <c r="F116" s="334"/>
      <c r="G116" s="334"/>
      <c r="H116" s="334"/>
      <c r="I116" s="334"/>
      <c r="J116" s="334"/>
      <c r="K116" s="334"/>
      <c r="L116" s="334"/>
      <c r="M116" s="334"/>
      <c r="U116" s="562"/>
    </row>
    <row r="117" spans="1:21" s="168" customFormat="1">
      <c r="A117" s="447">
        <v>-3</v>
      </c>
      <c r="B117" s="656" t="s">
        <v>1126</v>
      </c>
      <c r="C117" s="656"/>
      <c r="D117" s="656"/>
      <c r="E117" s="657"/>
      <c r="F117" s="657"/>
      <c r="G117" s="657"/>
      <c r="H117" s="657"/>
      <c r="I117" s="657"/>
      <c r="J117" s="657"/>
      <c r="K117" s="657"/>
      <c r="L117" s="657"/>
      <c r="M117" s="657"/>
      <c r="N117" s="657"/>
      <c r="O117" s="657"/>
      <c r="P117" s="657"/>
      <c r="Q117" s="657"/>
      <c r="R117" s="657"/>
      <c r="U117" s="562"/>
    </row>
    <row r="118" spans="1:21" s="168" customFormat="1">
      <c r="A118" s="448"/>
      <c r="B118" s="636"/>
      <c r="C118" s="342"/>
      <c r="D118" s="342"/>
      <c r="E118" s="636"/>
      <c r="F118" s="636"/>
      <c r="G118" s="636"/>
      <c r="H118" s="636"/>
      <c r="I118" s="636"/>
      <c r="J118" s="636"/>
      <c r="K118" s="636"/>
      <c r="L118" s="636"/>
      <c r="M118" s="636"/>
      <c r="U118" s="562"/>
    </row>
    <row r="119" spans="1:21" s="168" customFormat="1">
      <c r="A119" s="448"/>
      <c r="B119" s="636"/>
      <c r="C119" s="342"/>
      <c r="D119" s="342"/>
      <c r="E119" s="636"/>
      <c r="F119" s="636"/>
      <c r="G119" s="636"/>
      <c r="H119" s="636"/>
      <c r="I119" s="636"/>
      <c r="J119" s="636"/>
      <c r="K119" s="636"/>
      <c r="L119" s="636"/>
      <c r="M119" s="636"/>
      <c r="U119" s="562"/>
    </row>
    <row r="120" spans="1:21" s="168" customFormat="1">
      <c r="A120" s="448"/>
      <c r="B120" s="636"/>
      <c r="C120" s="342"/>
      <c r="D120" s="342"/>
      <c r="E120" s="636"/>
      <c r="F120" s="636"/>
      <c r="G120" s="636"/>
      <c r="H120" s="636"/>
      <c r="I120" s="636"/>
      <c r="J120" s="636"/>
      <c r="K120" s="636"/>
      <c r="L120" s="636"/>
      <c r="M120" s="636"/>
      <c r="U120" s="562"/>
    </row>
    <row r="121" spans="1:21" s="168" customFormat="1">
      <c r="A121" s="448"/>
      <c r="B121" s="636"/>
      <c r="C121" s="342"/>
      <c r="D121" s="342"/>
      <c r="E121" s="636"/>
      <c r="F121" s="636"/>
      <c r="G121" s="636"/>
      <c r="H121" s="636"/>
      <c r="I121" s="636"/>
      <c r="J121" s="636"/>
      <c r="K121" s="636"/>
      <c r="L121" s="636"/>
      <c r="M121" s="636"/>
      <c r="U121" s="562"/>
    </row>
    <row r="122" spans="1:21" s="168" customFormat="1">
      <c r="A122" s="448"/>
      <c r="B122" s="636"/>
      <c r="C122" s="342"/>
      <c r="D122" s="342"/>
      <c r="E122" s="636"/>
      <c r="F122" s="636"/>
      <c r="G122" s="636"/>
      <c r="H122" s="636"/>
      <c r="I122" s="636"/>
      <c r="J122" s="636"/>
      <c r="K122" s="636"/>
      <c r="L122" s="636"/>
      <c r="M122" s="636"/>
      <c r="U122" s="562"/>
    </row>
    <row r="123" spans="1:21" s="168" customFormat="1">
      <c r="A123" s="447">
        <v>-4</v>
      </c>
      <c r="B123" s="174" t="s">
        <v>800</v>
      </c>
      <c r="C123" s="174"/>
      <c r="D123" s="174"/>
      <c r="U123" s="562"/>
    </row>
    <row r="124" spans="1:21" s="168" customFormat="1">
      <c r="A124" s="447">
        <v>-5</v>
      </c>
      <c r="B124" s="174" t="s">
        <v>1539</v>
      </c>
      <c r="C124" s="174"/>
      <c r="D124" s="174"/>
      <c r="U124" s="562"/>
    </row>
    <row r="125" spans="1:21" s="168" customFormat="1">
      <c r="A125" s="447">
        <v>-6</v>
      </c>
      <c r="B125" s="168" t="s">
        <v>1540</v>
      </c>
      <c r="C125" s="174"/>
      <c r="U125" s="562"/>
    </row>
    <row r="126" spans="1:21" s="168" customFormat="1">
      <c r="A126" s="447">
        <v>-7</v>
      </c>
      <c r="B126" s="640" t="s">
        <v>1112</v>
      </c>
      <c r="U126" s="562"/>
    </row>
    <row r="127" spans="1:21" s="168" customFormat="1">
      <c r="A127" s="447">
        <v>-8</v>
      </c>
      <c r="B127" s="168" t="s">
        <v>537</v>
      </c>
      <c r="U127" s="562"/>
    </row>
    <row r="128" spans="1:21" s="168" customFormat="1">
      <c r="A128" s="447">
        <v>-9</v>
      </c>
      <c r="B128" s="168" t="s">
        <v>538</v>
      </c>
      <c r="U128" s="562"/>
    </row>
    <row r="129" spans="1:21" s="346" customFormat="1">
      <c r="A129" s="447">
        <v>-10</v>
      </c>
      <c r="B129" s="168" t="s">
        <v>1541</v>
      </c>
      <c r="C129" s="168"/>
      <c r="D129" s="168"/>
      <c r="U129" s="559"/>
    </row>
    <row r="130" spans="1:21" s="346" customFormat="1">
      <c r="A130" s="658">
        <v>-11</v>
      </c>
      <c r="B130" s="659" t="s">
        <v>1127</v>
      </c>
      <c r="C130" s="657"/>
      <c r="D130" s="168"/>
      <c r="U130" s="559"/>
    </row>
    <row r="131" spans="1:21" s="346" customFormat="1">
      <c r="A131" s="449"/>
      <c r="B131" s="168"/>
      <c r="C131" s="168"/>
      <c r="D131" s="168"/>
      <c r="U131" s="559"/>
    </row>
    <row r="132" spans="1:21" s="346" customFormat="1">
      <c r="A132" s="168"/>
      <c r="B132" s="168" t="s">
        <v>708</v>
      </c>
      <c r="C132" s="168"/>
      <c r="D132" s="168"/>
      <c r="E132" s="346" t="str">
        <f t="shared" ref="E132:M132" si="12">IF(E32=0,"N/A",IF(E32/E35&gt;5%,"YES","NO"))</f>
        <v>N/A</v>
      </c>
      <c r="F132" s="346" t="str">
        <f t="shared" si="12"/>
        <v>N/A</v>
      </c>
      <c r="G132" s="346" t="str">
        <f t="shared" si="12"/>
        <v>N/A</v>
      </c>
      <c r="H132" s="346" t="str">
        <f t="shared" si="12"/>
        <v>N/A</v>
      </c>
      <c r="I132" s="346" t="str">
        <f t="shared" si="12"/>
        <v>N/A</v>
      </c>
      <c r="J132" s="346" t="str">
        <f t="shared" si="12"/>
        <v>N/A</v>
      </c>
      <c r="K132" s="346" t="str">
        <f t="shared" si="12"/>
        <v>N/A</v>
      </c>
      <c r="L132" s="346" t="str">
        <f t="shared" si="12"/>
        <v>N/A</v>
      </c>
      <c r="M132" s="346" t="str">
        <f t="shared" si="12"/>
        <v>N/A</v>
      </c>
      <c r="U132" s="559"/>
    </row>
    <row r="133" spans="1:21" s="346" customFormat="1">
      <c r="A133" s="168"/>
      <c r="B133" s="168"/>
      <c r="C133" s="168"/>
      <c r="D133" s="168"/>
      <c r="U133" s="559"/>
    </row>
    <row r="134" spans="1:21" s="450" customFormat="1" ht="30">
      <c r="A134" s="168"/>
      <c r="B134" s="379" t="s">
        <v>709</v>
      </c>
      <c r="C134" s="169"/>
      <c r="D134" s="169"/>
      <c r="E134" s="346" t="str">
        <f>IF(E82=0,"N/A",IF(E82/E84&gt;5%,"YES","NO"))</f>
        <v>N/A</v>
      </c>
      <c r="F134" s="346" t="str">
        <f t="shared" ref="F134:M134" si="13">IF(F82=0,"N/A",IF(F82/F84&gt;5%,"YES","NO"))</f>
        <v>N/A</v>
      </c>
      <c r="G134" s="346" t="str">
        <f t="shared" si="13"/>
        <v>N/A</v>
      </c>
      <c r="H134" s="346" t="str">
        <f t="shared" si="13"/>
        <v>N/A</v>
      </c>
      <c r="I134" s="346" t="str">
        <f t="shared" si="13"/>
        <v>N/A</v>
      </c>
      <c r="J134" s="346" t="str">
        <f t="shared" si="13"/>
        <v>N/A</v>
      </c>
      <c r="K134" s="346" t="str">
        <f t="shared" si="13"/>
        <v>N/A</v>
      </c>
      <c r="L134" s="346" t="str">
        <f t="shared" si="13"/>
        <v>N/A</v>
      </c>
      <c r="M134" s="346" t="str">
        <f t="shared" si="13"/>
        <v>N/A</v>
      </c>
      <c r="N134" s="346"/>
      <c r="U134" s="563"/>
    </row>
    <row r="140" spans="1:21" s="450" customFormat="1">
      <c r="A140" s="168"/>
      <c r="B140" s="168"/>
      <c r="C140" s="168"/>
      <c r="D140" s="168"/>
      <c r="U140" s="563"/>
    </row>
  </sheetData>
  <sheetProtection insertRows="0"/>
  <protectedRanges>
    <protectedRange sqref="B4" name="Choose menu_1"/>
  </protectedRanges>
  <autoFilter ref="B1:M14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3">
    <mergeCell ref="B2:M2"/>
    <mergeCell ref="B1:M1"/>
    <mergeCell ref="E6:M6"/>
  </mergeCells>
  <dataValidations disablePrompts="1" count="1">
    <dataValidation type="list" allowBlank="1" showInputMessage="1" showErrorMessage="1" sqref="B4">
      <formula1>$U$20:$U$22</formula1>
    </dataValidation>
  </dataValidations>
  <pageMargins left="0.7" right="0.7" top="0.75" bottom="0.75" header="0.3" footer="0.3"/>
  <pageSetup scale="3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V216"/>
  <sheetViews>
    <sheetView showGridLines="0" zoomScale="85" zoomScaleNormal="85" workbookViewId="0">
      <selection activeCell="B53" sqref="B53"/>
    </sheetView>
  </sheetViews>
  <sheetFormatPr defaultRowHeight="15"/>
  <cols>
    <col min="1" max="1" width="6.42578125" style="168" customWidth="1"/>
    <col min="2" max="2" width="75.140625" style="168" customWidth="1"/>
    <col min="3" max="3" width="22.5703125" style="168" customWidth="1"/>
    <col min="4" max="4" width="10.85546875" style="168" customWidth="1"/>
    <col min="5" max="5" width="9.28515625" style="53" customWidth="1"/>
    <col min="6" max="6" width="5.28515625" style="53" customWidth="1"/>
    <col min="7" max="7" width="14.85546875" style="168" customWidth="1"/>
    <col min="8" max="8" width="16" style="168" customWidth="1"/>
    <col min="9" max="9" width="13.85546875" style="168" customWidth="1"/>
    <col min="10" max="14" width="12.7109375" style="168" customWidth="1"/>
    <col min="15" max="15" width="12.7109375" style="53" customWidth="1"/>
    <col min="16" max="16" width="3.42578125" style="53" customWidth="1"/>
    <col min="17" max="18" width="12.7109375" style="53" customWidth="1"/>
    <col min="19" max="19" width="13.5703125" style="53" customWidth="1"/>
    <col min="20" max="16384" width="9.140625" style="53"/>
  </cols>
  <sheetData>
    <row r="1" spans="1:19" s="178" customFormat="1" ht="18.75">
      <c r="A1" s="397"/>
      <c r="B1" s="1104" t="str">
        <f>'Summary Submission Cover Sheet'!D15&amp;" PPNR Metrics Worksheet: "&amp;'Summary Submission Cover Sheet'!D12&amp;" in "&amp;'Summary Submission Cover Sheet'!B20</f>
        <v>Bank PPNR Metrics Worksheet: Bank XYZ, Inc. in Baseline</v>
      </c>
      <c r="C1" s="1104"/>
      <c r="D1" s="1104"/>
      <c r="E1" s="1104"/>
      <c r="F1" s="1104"/>
      <c r="G1" s="1104"/>
      <c r="H1" s="1104"/>
      <c r="I1" s="1104"/>
      <c r="J1" s="1104"/>
      <c r="K1" s="1104"/>
      <c r="L1" s="1104"/>
      <c r="M1" s="1104"/>
      <c r="N1" s="1104"/>
      <c r="O1" s="1104"/>
      <c r="P1" s="1104"/>
      <c r="Q1" s="1104"/>
    </row>
    <row r="2" spans="1:19" s="174" customFormat="1">
      <c r="B2" s="336" t="s">
        <v>1544</v>
      </c>
      <c r="C2" s="337"/>
      <c r="D2" s="337"/>
      <c r="E2" s="337"/>
      <c r="F2" s="337"/>
      <c r="G2" s="337"/>
      <c r="H2" s="337"/>
      <c r="I2" s="337"/>
      <c r="J2" s="337"/>
      <c r="K2" s="337"/>
      <c r="L2" s="337"/>
      <c r="M2" s="337"/>
      <c r="N2" s="337"/>
    </row>
    <row r="3" spans="1:19">
      <c r="G3" s="1112"/>
      <c r="H3" s="1112"/>
      <c r="I3" s="1112"/>
      <c r="J3" s="1112"/>
      <c r="K3" s="1112"/>
      <c r="L3" s="1112"/>
      <c r="M3" s="1112"/>
      <c r="N3" s="1112"/>
      <c r="O3" s="1112"/>
      <c r="P3" s="213"/>
    </row>
    <row r="4" spans="1:19">
      <c r="G4" s="1059" t="s">
        <v>718</v>
      </c>
      <c r="H4" s="1059"/>
      <c r="I4" s="1059"/>
      <c r="J4" s="1059"/>
      <c r="K4" s="1059"/>
      <c r="L4" s="1059"/>
      <c r="M4" s="1059"/>
      <c r="N4" s="1059"/>
      <c r="O4" s="1059"/>
      <c r="P4" s="213"/>
      <c r="Q4" s="1112"/>
      <c r="R4" s="1113"/>
    </row>
    <row r="5" spans="1:19" ht="15.75" thickBot="1">
      <c r="C5" s="213" t="s">
        <v>1522</v>
      </c>
      <c r="E5" s="37" t="s">
        <v>245</v>
      </c>
      <c r="F5" s="37"/>
      <c r="G5" s="398" t="s">
        <v>1267</v>
      </c>
      <c r="H5" s="398" t="s">
        <v>1268</v>
      </c>
      <c r="I5" s="398" t="s">
        <v>1269</v>
      </c>
      <c r="J5" s="398" t="s">
        <v>1270</v>
      </c>
      <c r="K5" s="398" t="s">
        <v>1271</v>
      </c>
      <c r="L5" s="398" t="s">
        <v>1272</v>
      </c>
      <c r="M5" s="398" t="s">
        <v>1273</v>
      </c>
      <c r="N5" s="398" t="s">
        <v>1274</v>
      </c>
      <c r="O5" s="398" t="s">
        <v>1275</v>
      </c>
      <c r="P5" s="399"/>
      <c r="Q5" s="689">
        <v>2013</v>
      </c>
      <c r="R5" s="689">
        <v>2014</v>
      </c>
      <c r="S5" s="689" t="s">
        <v>104</v>
      </c>
    </row>
    <row r="6" spans="1:19" ht="15.75" thickTop="1">
      <c r="B6" s="38" t="s">
        <v>1130</v>
      </c>
      <c r="C6" s="38"/>
      <c r="D6" s="38"/>
      <c r="E6" s="401"/>
      <c r="F6" s="401"/>
      <c r="G6" s="38"/>
      <c r="H6" s="38"/>
      <c r="I6" s="38"/>
      <c r="J6" s="38"/>
      <c r="K6" s="38"/>
      <c r="L6" s="38"/>
      <c r="M6" s="38"/>
      <c r="N6" s="38"/>
      <c r="P6" s="399"/>
      <c r="Q6" s="690"/>
      <c r="R6" s="691"/>
      <c r="S6" s="691"/>
    </row>
    <row r="7" spans="1:19">
      <c r="B7" s="39" t="s">
        <v>313</v>
      </c>
      <c r="C7" s="39"/>
      <c r="D7" s="39"/>
      <c r="E7" s="402"/>
      <c r="F7" s="402"/>
      <c r="G7" s="244"/>
      <c r="H7" s="244"/>
      <c r="I7" s="244"/>
      <c r="J7" s="244"/>
      <c r="K7" s="244"/>
      <c r="L7" s="244"/>
      <c r="M7" s="244"/>
      <c r="N7" s="244"/>
      <c r="O7" s="244"/>
      <c r="P7" s="178"/>
      <c r="Q7" s="692"/>
      <c r="R7" s="691"/>
      <c r="S7" s="691"/>
    </row>
    <row r="8" spans="1:19">
      <c r="B8" s="36" t="s">
        <v>763</v>
      </c>
      <c r="C8" s="36"/>
      <c r="D8" s="36"/>
      <c r="E8" s="402"/>
      <c r="F8" s="402"/>
      <c r="G8" s="244"/>
      <c r="H8" s="244"/>
      <c r="I8" s="244"/>
      <c r="J8" s="244"/>
      <c r="K8" s="244"/>
      <c r="L8" s="244"/>
      <c r="M8" s="244"/>
      <c r="N8" s="244"/>
      <c r="O8" s="244"/>
      <c r="P8" s="178"/>
      <c r="Q8" s="692"/>
      <c r="R8" s="691"/>
      <c r="S8" s="691"/>
    </row>
    <row r="9" spans="1:19">
      <c r="B9" s="819" t="s">
        <v>1129</v>
      </c>
      <c r="C9" s="43"/>
      <c r="D9" s="43"/>
      <c r="E9" s="403"/>
      <c r="F9" s="403"/>
      <c r="G9" s="244"/>
      <c r="H9" s="244"/>
      <c r="I9" s="244"/>
      <c r="J9" s="244"/>
      <c r="K9" s="244"/>
      <c r="L9" s="244"/>
      <c r="M9" s="244"/>
      <c r="N9" s="244"/>
      <c r="O9" s="244"/>
      <c r="P9" s="178"/>
      <c r="Q9" s="692"/>
      <c r="R9" s="691"/>
      <c r="S9" s="691"/>
    </row>
    <row r="10" spans="1:19" s="174" customFormat="1">
      <c r="A10" s="397">
        <v>1</v>
      </c>
      <c r="B10" s="44" t="s">
        <v>768</v>
      </c>
      <c r="C10" s="44"/>
      <c r="D10" s="44"/>
      <c r="E10" s="404" t="s">
        <v>247</v>
      </c>
      <c r="F10" s="405"/>
      <c r="G10" s="568"/>
      <c r="H10" s="568"/>
      <c r="I10" s="568"/>
      <c r="J10" s="568"/>
      <c r="K10" s="568"/>
      <c r="L10" s="568"/>
      <c r="M10" s="568"/>
      <c r="N10" s="568"/>
      <c r="O10" s="568"/>
      <c r="Q10" s="693">
        <f>K10</f>
        <v>0</v>
      </c>
      <c r="R10" s="693">
        <f>O10</f>
        <v>0</v>
      </c>
      <c r="S10" s="693" t="s">
        <v>719</v>
      </c>
    </row>
    <row r="11" spans="1:19" s="174" customFormat="1">
      <c r="A11" s="660">
        <v>2</v>
      </c>
      <c r="B11" s="635" t="s">
        <v>1131</v>
      </c>
      <c r="C11" s="44"/>
      <c r="D11" s="44"/>
      <c r="E11" s="404" t="s">
        <v>262</v>
      </c>
      <c r="F11" s="405"/>
      <c r="G11" s="422"/>
      <c r="H11" s="422"/>
      <c r="I11" s="422"/>
      <c r="J11" s="422"/>
      <c r="K11" s="422"/>
      <c r="L11" s="422"/>
      <c r="M11" s="422"/>
      <c r="N11" s="422"/>
      <c r="O11" s="422"/>
      <c r="Q11" s="693">
        <f>SUM(H11:K11)</f>
        <v>0</v>
      </c>
      <c r="R11" s="693">
        <f>SUM(L11:O11)</f>
        <v>0</v>
      </c>
      <c r="S11" s="693">
        <f>SUM(G11:O11)</f>
        <v>0</v>
      </c>
    </row>
    <row r="12" spans="1:19" s="174" customFormat="1">
      <c r="A12" s="397">
        <v>3</v>
      </c>
      <c r="B12" s="44" t="s">
        <v>1132</v>
      </c>
      <c r="C12" s="44"/>
      <c r="D12" s="44"/>
      <c r="E12" s="404" t="s">
        <v>262</v>
      </c>
      <c r="F12" s="405"/>
      <c r="G12" s="422"/>
      <c r="H12" s="422"/>
      <c r="I12" s="422"/>
      <c r="J12" s="422"/>
      <c r="K12" s="422"/>
      <c r="L12" s="422"/>
      <c r="M12" s="422"/>
      <c r="N12" s="422"/>
      <c r="O12" s="422"/>
      <c r="Q12" s="693">
        <f>SUM(H12:K12)</f>
        <v>0</v>
      </c>
      <c r="R12" s="693">
        <f>SUM(L12:O12)</f>
        <v>0</v>
      </c>
      <c r="S12" s="693">
        <f>SUM(G12:O12)</f>
        <v>0</v>
      </c>
    </row>
    <row r="13" spans="1:19">
      <c r="A13" s="375"/>
      <c r="B13" s="43" t="s">
        <v>256</v>
      </c>
      <c r="C13" s="43"/>
      <c r="D13" s="43"/>
      <c r="E13" s="404"/>
      <c r="F13" s="403"/>
      <c r="G13" s="342"/>
      <c r="H13" s="342"/>
      <c r="I13" s="342"/>
      <c r="J13" s="342"/>
      <c r="K13" s="342"/>
      <c r="L13" s="342"/>
      <c r="M13" s="342"/>
      <c r="N13" s="342"/>
      <c r="O13" s="342"/>
      <c r="P13" s="178"/>
      <c r="Q13" s="692"/>
      <c r="R13" s="692"/>
      <c r="S13" s="691"/>
    </row>
    <row r="14" spans="1:19" s="174" customFormat="1">
      <c r="A14" s="397">
        <v>4</v>
      </c>
      <c r="B14" s="44" t="s">
        <v>710</v>
      </c>
      <c r="C14" s="44"/>
      <c r="D14" s="44"/>
      <c r="E14" s="404" t="s">
        <v>262</v>
      </c>
      <c r="F14" s="405"/>
      <c r="G14" s="568"/>
      <c r="H14" s="568"/>
      <c r="I14" s="568"/>
      <c r="J14" s="568"/>
      <c r="K14" s="568"/>
      <c r="L14" s="568"/>
      <c r="M14" s="568"/>
      <c r="N14" s="568"/>
      <c r="O14" s="568"/>
      <c r="Q14" s="694"/>
      <c r="R14" s="694"/>
      <c r="S14" s="694"/>
    </row>
    <row r="15" spans="1:19" s="174" customFormat="1">
      <c r="A15" s="397">
        <v>5</v>
      </c>
      <c r="B15" s="44" t="s">
        <v>769</v>
      </c>
      <c r="C15" s="44"/>
      <c r="D15" s="44"/>
      <c r="E15" s="404" t="s">
        <v>262</v>
      </c>
      <c r="F15" s="405"/>
      <c r="G15" s="568"/>
      <c r="H15" s="568"/>
      <c r="I15" s="568"/>
      <c r="J15" s="568"/>
      <c r="K15" s="568"/>
      <c r="L15" s="568"/>
      <c r="M15" s="568"/>
      <c r="N15" s="568"/>
      <c r="O15" s="568"/>
      <c r="Q15" s="693">
        <f>SUM(H15:K15)</f>
        <v>0</v>
      </c>
      <c r="R15" s="693">
        <f>SUM(L15:O15)</f>
        <v>0</v>
      </c>
      <c r="S15" s="693">
        <f>SUM(G15:O15)</f>
        <v>0</v>
      </c>
    </row>
    <row r="16" spans="1:19" s="174" customFormat="1">
      <c r="A16" s="397">
        <f>A15+1</f>
        <v>6</v>
      </c>
      <c r="B16" s="663" t="s">
        <v>1136</v>
      </c>
      <c r="C16" s="44"/>
      <c r="D16" s="44"/>
      <c r="E16" s="770" t="s">
        <v>262</v>
      </c>
      <c r="F16" s="405"/>
      <c r="G16" s="568"/>
      <c r="H16" s="568"/>
      <c r="I16" s="568"/>
      <c r="J16" s="568"/>
      <c r="K16" s="568"/>
      <c r="L16" s="568"/>
      <c r="M16" s="568"/>
      <c r="N16" s="568"/>
      <c r="O16" s="568"/>
      <c r="Q16" s="693"/>
      <c r="R16" s="693"/>
      <c r="S16" s="693"/>
    </row>
    <row r="17" spans="1:19" s="174" customFormat="1" ht="30">
      <c r="A17" s="406">
        <f>A16+1</f>
        <v>7</v>
      </c>
      <c r="B17" s="407" t="s">
        <v>770</v>
      </c>
      <c r="C17" s="343" t="s">
        <v>1545</v>
      </c>
      <c r="D17" s="44"/>
      <c r="E17" s="404" t="s">
        <v>262</v>
      </c>
      <c r="F17" s="405"/>
      <c r="G17" s="568"/>
      <c r="H17" s="568"/>
      <c r="I17" s="568"/>
      <c r="J17" s="568"/>
      <c r="K17" s="568"/>
      <c r="L17" s="568"/>
      <c r="M17" s="568"/>
      <c r="N17" s="568"/>
      <c r="O17" s="568"/>
      <c r="Q17" s="693">
        <f>SUM(H17:K17)</f>
        <v>0</v>
      </c>
      <c r="R17" s="693">
        <f>SUM(L17:O17)</f>
        <v>0</v>
      </c>
      <c r="S17" s="693">
        <f>SUM(G17:O17)</f>
        <v>0</v>
      </c>
    </row>
    <row r="18" spans="1:19" s="174" customFormat="1">
      <c r="A18" s="397">
        <f>A17+1</f>
        <v>8</v>
      </c>
      <c r="B18" s="44" t="s">
        <v>771</v>
      </c>
      <c r="C18" s="44"/>
      <c r="D18" s="44"/>
      <c r="E18" s="404" t="s">
        <v>262</v>
      </c>
      <c r="F18" s="405"/>
      <c r="G18" s="422"/>
      <c r="H18" s="422"/>
      <c r="I18" s="422"/>
      <c r="J18" s="422"/>
      <c r="K18" s="422"/>
      <c r="L18" s="422"/>
      <c r="M18" s="422"/>
      <c r="N18" s="422"/>
      <c r="O18" s="422"/>
      <c r="Q18" s="693">
        <f>SUM(H18:K18)</f>
        <v>0</v>
      </c>
      <c r="R18" s="693">
        <f>SUM(L18:O18)</f>
        <v>0</v>
      </c>
      <c r="S18" s="693">
        <f>SUM(G18:O18)</f>
        <v>0</v>
      </c>
    </row>
    <row r="19" spans="1:19">
      <c r="A19" s="375"/>
      <c r="B19" s="43" t="s">
        <v>493</v>
      </c>
      <c r="C19" s="43"/>
      <c r="D19" s="43"/>
      <c r="E19" s="404"/>
      <c r="F19" s="403"/>
      <c r="G19" s="342"/>
      <c r="H19" s="342"/>
      <c r="I19" s="342"/>
      <c r="J19" s="342"/>
      <c r="K19" s="342"/>
      <c r="L19" s="342"/>
      <c r="M19" s="342"/>
      <c r="N19" s="342"/>
      <c r="O19" s="342"/>
      <c r="P19" s="194"/>
      <c r="Q19" s="692"/>
      <c r="R19" s="692"/>
      <c r="S19" s="691"/>
    </row>
    <row r="20" spans="1:19" s="174" customFormat="1">
      <c r="A20" s="397">
        <f>A18+1</f>
        <v>9</v>
      </c>
      <c r="B20" s="44" t="s">
        <v>1137</v>
      </c>
      <c r="C20" s="44"/>
      <c r="D20" s="44"/>
      <c r="E20" s="404" t="s">
        <v>247</v>
      </c>
      <c r="F20" s="405"/>
      <c r="G20" s="568"/>
      <c r="H20" s="568"/>
      <c r="I20" s="568"/>
      <c r="J20" s="568"/>
      <c r="K20" s="568"/>
      <c r="L20" s="568"/>
      <c r="M20" s="568"/>
      <c r="N20" s="568"/>
      <c r="O20" s="568"/>
      <c r="P20" s="194"/>
      <c r="Q20" s="693">
        <f>K20</f>
        <v>0</v>
      </c>
      <c r="R20" s="693">
        <f>O20</f>
        <v>0</v>
      </c>
      <c r="S20" s="693" t="s">
        <v>719</v>
      </c>
    </row>
    <row r="21" spans="1:19" s="174" customFormat="1">
      <c r="A21" s="397">
        <f>A20+1</f>
        <v>10</v>
      </c>
      <c r="B21" s="663" t="s">
        <v>1139</v>
      </c>
      <c r="C21" s="44"/>
      <c r="D21" s="44"/>
      <c r="E21" s="94" t="s">
        <v>247</v>
      </c>
      <c r="F21" s="405"/>
      <c r="G21" s="422"/>
      <c r="H21" s="422"/>
      <c r="I21" s="422"/>
      <c r="J21" s="422"/>
      <c r="K21" s="422"/>
      <c r="L21" s="422"/>
      <c r="M21" s="422"/>
      <c r="N21" s="422"/>
      <c r="O21" s="422"/>
      <c r="P21" s="194"/>
      <c r="Q21" s="693">
        <f>SUM(H21:K21)</f>
        <v>0</v>
      </c>
      <c r="R21" s="693">
        <f>SUM(L21:O21)</f>
        <v>0</v>
      </c>
      <c r="S21" s="693">
        <f>SUM(G21:O21)</f>
        <v>0</v>
      </c>
    </row>
    <row r="22" spans="1:19">
      <c r="A22" s="375"/>
      <c r="B22" s="36" t="s">
        <v>712</v>
      </c>
      <c r="C22" s="36"/>
      <c r="D22" s="36"/>
      <c r="E22" s="404"/>
      <c r="F22" s="403"/>
      <c r="G22" s="569"/>
      <c r="H22" s="569"/>
      <c r="I22" s="569"/>
      <c r="J22" s="569"/>
      <c r="K22" s="569"/>
      <c r="L22" s="569"/>
      <c r="M22" s="569"/>
      <c r="N22" s="569"/>
      <c r="O22" s="569"/>
      <c r="P22" s="194"/>
      <c r="Q22" s="692"/>
      <c r="R22" s="692"/>
      <c r="S22" s="691"/>
    </row>
    <row r="23" spans="1:19" s="174" customFormat="1">
      <c r="A23" s="397">
        <f>A21+1</f>
        <v>11</v>
      </c>
      <c r="B23" s="44" t="s">
        <v>711</v>
      </c>
      <c r="C23" s="44"/>
      <c r="D23" s="44"/>
      <c r="E23" s="404" t="s">
        <v>262</v>
      </c>
      <c r="F23" s="405"/>
      <c r="G23" s="422"/>
      <c r="H23" s="422"/>
      <c r="I23" s="422"/>
      <c r="J23" s="422"/>
      <c r="K23" s="422"/>
      <c r="L23" s="422"/>
      <c r="M23" s="422"/>
      <c r="N23" s="422"/>
      <c r="O23" s="422"/>
      <c r="P23" s="194"/>
      <c r="Q23" s="693">
        <f>SUM(H23:K23)</f>
        <v>0</v>
      </c>
      <c r="R23" s="693">
        <f>SUM(L23:O23)</f>
        <v>0</v>
      </c>
      <c r="S23" s="693">
        <f>SUM(G23:O23)</f>
        <v>0</v>
      </c>
    </row>
    <row r="24" spans="1:19" s="174" customFormat="1">
      <c r="A24" s="397"/>
      <c r="B24" s="40" t="s">
        <v>314</v>
      </c>
      <c r="C24" s="40"/>
      <c r="D24" s="40"/>
      <c r="E24" s="404"/>
      <c r="F24" s="40"/>
      <c r="G24" s="569"/>
      <c r="H24" s="569"/>
      <c r="I24" s="569"/>
      <c r="J24" s="569"/>
      <c r="K24" s="569"/>
      <c r="L24" s="569"/>
      <c r="M24" s="569"/>
      <c r="N24" s="569"/>
      <c r="O24" s="569"/>
      <c r="P24" s="194"/>
      <c r="Q24" s="692"/>
      <c r="R24" s="692"/>
      <c r="S24" s="695"/>
    </row>
    <row r="25" spans="1:19" s="174" customFormat="1">
      <c r="A25" s="397">
        <f>A23+1</f>
        <v>12</v>
      </c>
      <c r="B25" s="42" t="s">
        <v>772</v>
      </c>
      <c r="C25" s="44"/>
      <c r="D25" s="44"/>
      <c r="E25" s="404" t="s">
        <v>247</v>
      </c>
      <c r="F25" s="405"/>
      <c r="G25" s="568"/>
      <c r="H25" s="568"/>
      <c r="I25" s="568"/>
      <c r="J25" s="568"/>
      <c r="K25" s="568"/>
      <c r="L25" s="568"/>
      <c r="M25" s="568"/>
      <c r="N25" s="568"/>
      <c r="O25" s="568"/>
      <c r="P25" s="194"/>
      <c r="Q25" s="693">
        <f>K25</f>
        <v>0</v>
      </c>
      <c r="R25" s="693">
        <f>O25</f>
        <v>0</v>
      </c>
      <c r="S25" s="693" t="s">
        <v>719</v>
      </c>
    </row>
    <row r="26" spans="1:19" s="174" customFormat="1">
      <c r="A26" s="397">
        <f>A25+1</f>
        <v>13</v>
      </c>
      <c r="B26" s="42" t="s">
        <v>773</v>
      </c>
      <c r="C26" s="44"/>
      <c r="D26" s="44"/>
      <c r="E26" s="404" t="s">
        <v>262</v>
      </c>
      <c r="F26" s="405"/>
      <c r="G26" s="568"/>
      <c r="H26" s="568"/>
      <c r="I26" s="568"/>
      <c r="J26" s="568"/>
      <c r="K26" s="568"/>
      <c r="L26" s="568"/>
      <c r="M26" s="568"/>
      <c r="N26" s="568"/>
      <c r="O26" s="568"/>
      <c r="P26" s="194"/>
      <c r="Q26" s="696">
        <f>SUM(H26:K26)</f>
        <v>0</v>
      </c>
      <c r="R26" s="696">
        <f>SUM(L26:O26)</f>
        <v>0</v>
      </c>
      <c r="S26" s="693">
        <f>SUM(G26:O26)</f>
        <v>0</v>
      </c>
    </row>
    <row r="27" spans="1:19" s="174" customFormat="1">
      <c r="A27" s="397">
        <f>A26+1</f>
        <v>14</v>
      </c>
      <c r="B27" s="42" t="s">
        <v>699</v>
      </c>
      <c r="C27" s="44"/>
      <c r="D27" s="44"/>
      <c r="E27" s="404" t="s">
        <v>262</v>
      </c>
      <c r="F27" s="405"/>
      <c r="G27" s="422"/>
      <c r="H27" s="422"/>
      <c r="I27" s="422"/>
      <c r="J27" s="422"/>
      <c r="K27" s="422"/>
      <c r="L27" s="422"/>
      <c r="M27" s="422"/>
      <c r="N27" s="422"/>
      <c r="O27" s="422"/>
      <c r="P27" s="194"/>
      <c r="Q27" s="693">
        <f>SUM(H27:K27)</f>
        <v>0</v>
      </c>
      <c r="R27" s="693">
        <f>SUM(L27:O27)</f>
        <v>0</v>
      </c>
      <c r="S27" s="693">
        <f>SUM(G27:O27)</f>
        <v>0</v>
      </c>
    </row>
    <row r="28" spans="1:19">
      <c r="A28" s="53"/>
      <c r="B28" s="43" t="s">
        <v>225</v>
      </c>
      <c r="C28" s="43"/>
      <c r="D28" s="43"/>
      <c r="E28" s="404"/>
      <c r="F28" s="403"/>
      <c r="G28" s="569"/>
      <c r="H28" s="569"/>
      <c r="I28" s="569"/>
      <c r="J28" s="569"/>
      <c r="K28" s="569"/>
      <c r="L28" s="569"/>
      <c r="M28" s="569"/>
      <c r="N28" s="569"/>
      <c r="O28" s="569"/>
      <c r="P28" s="194"/>
      <c r="Q28" s="692"/>
      <c r="R28" s="692"/>
      <c r="S28" s="691"/>
    </row>
    <row r="29" spans="1:19" s="174" customFormat="1">
      <c r="A29" s="397">
        <f>A27+1</f>
        <v>15</v>
      </c>
      <c r="B29" s="44" t="s">
        <v>246</v>
      </c>
      <c r="C29" s="44"/>
      <c r="D29" s="44"/>
      <c r="E29" s="404" t="s">
        <v>262</v>
      </c>
      <c r="F29" s="405"/>
      <c r="G29" s="568"/>
      <c r="H29" s="568"/>
      <c r="I29" s="568"/>
      <c r="J29" s="568"/>
      <c r="K29" s="568"/>
      <c r="L29" s="568"/>
      <c r="M29" s="568"/>
      <c r="N29" s="568"/>
      <c r="O29" s="568"/>
      <c r="P29" s="194"/>
      <c r="Q29" s="696">
        <f>SUM(H29:K29)</f>
        <v>0</v>
      </c>
      <c r="R29" s="696">
        <f>SUM(L29:O29)</f>
        <v>0</v>
      </c>
      <c r="S29" s="693">
        <f>SUM(G29:O29)</f>
        <v>0</v>
      </c>
    </row>
    <row r="30" spans="1:19" s="174" customFormat="1">
      <c r="A30" s="397">
        <f>A29+1</f>
        <v>16</v>
      </c>
      <c r="B30" s="44" t="s">
        <v>774</v>
      </c>
      <c r="C30" s="44"/>
      <c r="D30" s="44"/>
      <c r="E30" s="404" t="s">
        <v>262</v>
      </c>
      <c r="F30" s="405"/>
      <c r="G30" s="568"/>
      <c r="H30" s="568"/>
      <c r="I30" s="568"/>
      <c r="J30" s="568"/>
      <c r="K30" s="568"/>
      <c r="L30" s="568"/>
      <c r="M30" s="568"/>
      <c r="N30" s="568"/>
      <c r="O30" s="568"/>
      <c r="P30" s="194"/>
      <c r="Q30" s="696">
        <f>SUM(H30:K30)</f>
        <v>0</v>
      </c>
      <c r="R30" s="696">
        <f>SUM(L30:O30)</f>
        <v>0</v>
      </c>
      <c r="S30" s="693">
        <f>SUM(G30:O30)</f>
        <v>0</v>
      </c>
    </row>
    <row r="31" spans="1:19" s="174" customFormat="1">
      <c r="A31" s="397">
        <f>A30+1</f>
        <v>17</v>
      </c>
      <c r="B31" s="44" t="s">
        <v>775</v>
      </c>
      <c r="C31" s="44"/>
      <c r="D31" s="44"/>
      <c r="E31" s="404" t="s">
        <v>262</v>
      </c>
      <c r="F31" s="405"/>
      <c r="G31" s="568"/>
      <c r="H31" s="568"/>
      <c r="I31" s="568"/>
      <c r="J31" s="568"/>
      <c r="K31" s="568"/>
      <c r="L31" s="568"/>
      <c r="M31" s="568"/>
      <c r="N31" s="568"/>
      <c r="O31" s="568"/>
      <c r="P31" s="194"/>
      <c r="Q31" s="696">
        <f>SUM(H31:K31)</f>
        <v>0</v>
      </c>
      <c r="R31" s="696">
        <f>SUM(L31:O31)</f>
        <v>0</v>
      </c>
      <c r="S31" s="693">
        <f>SUM(G31:O31)</f>
        <v>0</v>
      </c>
    </row>
    <row r="32" spans="1:19" s="174" customFormat="1">
      <c r="A32" s="397">
        <f>A31+1</f>
        <v>18</v>
      </c>
      <c r="B32" s="44" t="s">
        <v>776</v>
      </c>
      <c r="C32" s="44"/>
      <c r="D32" s="44"/>
      <c r="E32" s="404" t="s">
        <v>262</v>
      </c>
      <c r="F32" s="405"/>
      <c r="G32" s="332"/>
      <c r="H32" s="332"/>
      <c r="I32" s="332"/>
      <c r="J32" s="332"/>
      <c r="K32" s="332"/>
      <c r="L32" s="332"/>
      <c r="M32" s="332"/>
      <c r="N32" s="332"/>
      <c r="O32" s="332"/>
      <c r="P32" s="194"/>
      <c r="Q32" s="693">
        <f>K32</f>
        <v>0</v>
      </c>
      <c r="R32" s="693">
        <f>O32</f>
        <v>0</v>
      </c>
      <c r="S32" s="693">
        <f>SUM(G32:O32)</f>
        <v>0</v>
      </c>
    </row>
    <row r="33" spans="1:19">
      <c r="A33" s="375"/>
      <c r="B33" s="43" t="s">
        <v>494</v>
      </c>
      <c r="C33" s="43"/>
      <c r="D33" s="43"/>
      <c r="E33" s="404"/>
      <c r="F33" s="403"/>
      <c r="G33" s="192"/>
      <c r="H33" s="192"/>
      <c r="I33" s="192"/>
      <c r="J33" s="192"/>
      <c r="K33" s="192"/>
      <c r="L33" s="192"/>
      <c r="M33" s="192"/>
      <c r="N33" s="192"/>
      <c r="O33" s="192"/>
      <c r="P33" s="194"/>
      <c r="Q33" s="692"/>
      <c r="R33" s="692"/>
      <c r="S33" s="691"/>
    </row>
    <row r="34" spans="1:19" s="174" customFormat="1">
      <c r="A34" s="397">
        <f>A32+1</f>
        <v>19</v>
      </c>
      <c r="B34" s="44" t="s">
        <v>246</v>
      </c>
      <c r="C34" s="44"/>
      <c r="D34" s="44"/>
      <c r="E34" s="404" t="s">
        <v>262</v>
      </c>
      <c r="F34" s="405"/>
      <c r="G34" s="568"/>
      <c r="H34" s="568"/>
      <c r="I34" s="568"/>
      <c r="J34" s="568"/>
      <c r="K34" s="568"/>
      <c r="L34" s="568"/>
      <c r="M34" s="568"/>
      <c r="N34" s="568"/>
      <c r="O34" s="568"/>
      <c r="P34" s="194"/>
      <c r="Q34" s="696">
        <f>SUM(H34:K34)</f>
        <v>0</v>
      </c>
      <c r="R34" s="696">
        <f>SUM(L34:O34)</f>
        <v>0</v>
      </c>
      <c r="S34" s="693">
        <f>SUM(G34:O34)</f>
        <v>0</v>
      </c>
    </row>
    <row r="35" spans="1:19" s="174" customFormat="1">
      <c r="A35" s="397">
        <f>A34+1</f>
        <v>20</v>
      </c>
      <c r="B35" s="44" t="s">
        <v>774</v>
      </c>
      <c r="C35" s="44"/>
      <c r="D35" s="44"/>
      <c r="E35" s="404" t="s">
        <v>262</v>
      </c>
      <c r="F35" s="405"/>
      <c r="G35" s="568"/>
      <c r="H35" s="568"/>
      <c r="I35" s="568"/>
      <c r="J35" s="568"/>
      <c r="K35" s="568"/>
      <c r="L35" s="568"/>
      <c r="M35" s="568"/>
      <c r="N35" s="568"/>
      <c r="O35" s="568"/>
      <c r="P35" s="194"/>
      <c r="Q35" s="696">
        <f>SUM(H35:K35)</f>
        <v>0</v>
      </c>
      <c r="R35" s="696">
        <f>SUM(L35:O35)</f>
        <v>0</v>
      </c>
      <c r="S35" s="693">
        <f>SUM(G35:O35)</f>
        <v>0</v>
      </c>
    </row>
    <row r="36" spans="1:19" s="174" customFormat="1">
      <c r="A36" s="397">
        <f>A35+1</f>
        <v>21</v>
      </c>
      <c r="B36" s="44" t="s">
        <v>777</v>
      </c>
      <c r="C36" s="44"/>
      <c r="D36" s="44"/>
      <c r="E36" s="404" t="s">
        <v>262</v>
      </c>
      <c r="F36" s="405"/>
      <c r="G36" s="422"/>
      <c r="H36" s="422"/>
      <c r="I36" s="422"/>
      <c r="J36" s="422"/>
      <c r="K36" s="422"/>
      <c r="L36" s="422"/>
      <c r="M36" s="422"/>
      <c r="N36" s="422"/>
      <c r="O36" s="422"/>
      <c r="P36" s="194"/>
      <c r="Q36" s="696">
        <f>SUM(H36:K36)</f>
        <v>0</v>
      </c>
      <c r="R36" s="696">
        <f>SUM(L36:O36)</f>
        <v>0</v>
      </c>
      <c r="S36" s="693">
        <f>SUM(G36:O36)</f>
        <v>0</v>
      </c>
    </row>
    <row r="37" spans="1:19">
      <c r="A37" s="53"/>
      <c r="B37" s="43" t="s">
        <v>489</v>
      </c>
      <c r="C37" s="43"/>
      <c r="D37" s="43"/>
      <c r="E37" s="404"/>
      <c r="F37" s="403"/>
      <c r="G37" s="569"/>
      <c r="H37" s="569"/>
      <c r="I37" s="569"/>
      <c r="J37" s="569"/>
      <c r="K37" s="569"/>
      <c r="L37" s="569"/>
      <c r="M37" s="569"/>
      <c r="N37" s="569"/>
      <c r="O37" s="569"/>
      <c r="P37" s="194"/>
      <c r="Q37" s="692"/>
      <c r="R37" s="692"/>
      <c r="S37" s="691"/>
    </row>
    <row r="38" spans="1:19" s="174" customFormat="1">
      <c r="A38" s="397">
        <f>A36+1</f>
        <v>22</v>
      </c>
      <c r="B38" s="44" t="s">
        <v>246</v>
      </c>
      <c r="C38" s="44"/>
      <c r="D38" s="44"/>
      <c r="E38" s="404" t="s">
        <v>262</v>
      </c>
      <c r="F38" s="405"/>
      <c r="G38" s="568"/>
      <c r="H38" s="568"/>
      <c r="I38" s="568"/>
      <c r="J38" s="568"/>
      <c r="K38" s="568"/>
      <c r="L38" s="568"/>
      <c r="M38" s="568"/>
      <c r="N38" s="568"/>
      <c r="O38" s="568"/>
      <c r="P38" s="194"/>
      <c r="Q38" s="696">
        <f>SUM(H38:K38)</f>
        <v>0</v>
      </c>
      <c r="R38" s="696">
        <f>SUM(L38:O38)</f>
        <v>0</v>
      </c>
      <c r="S38" s="693">
        <f t="shared" ref="S38:S51" si="0">SUM(G38:O38)</f>
        <v>0</v>
      </c>
    </row>
    <row r="39" spans="1:19" s="174" customFormat="1">
      <c r="A39" s="397">
        <f>A38+1</f>
        <v>23</v>
      </c>
      <c r="B39" s="44" t="s">
        <v>774</v>
      </c>
      <c r="C39" s="44"/>
      <c r="D39" s="44"/>
      <c r="E39" s="404" t="s">
        <v>262</v>
      </c>
      <c r="F39" s="405"/>
      <c r="G39" s="568"/>
      <c r="H39" s="568"/>
      <c r="I39" s="568"/>
      <c r="J39" s="568"/>
      <c r="K39" s="568"/>
      <c r="L39" s="568"/>
      <c r="M39" s="568"/>
      <c r="N39" s="568"/>
      <c r="O39" s="568"/>
      <c r="P39" s="194"/>
      <c r="Q39" s="696">
        <f>SUM(H39:K39)</f>
        <v>0</v>
      </c>
      <c r="R39" s="696">
        <f>SUM(L39:O39)</f>
        <v>0</v>
      </c>
      <c r="S39" s="693">
        <f t="shared" si="0"/>
        <v>0</v>
      </c>
    </row>
    <row r="40" spans="1:19" s="174" customFormat="1">
      <c r="A40" s="397">
        <f>A39+1</f>
        <v>24</v>
      </c>
      <c r="B40" s="44" t="s">
        <v>777</v>
      </c>
      <c r="C40" s="44"/>
      <c r="D40" s="44"/>
      <c r="E40" s="404" t="s">
        <v>262</v>
      </c>
      <c r="F40" s="405"/>
      <c r="G40" s="422"/>
      <c r="H40" s="422"/>
      <c r="I40" s="422"/>
      <c r="J40" s="422"/>
      <c r="K40" s="422"/>
      <c r="L40" s="422"/>
      <c r="M40" s="422"/>
      <c r="N40" s="422"/>
      <c r="O40" s="422"/>
      <c r="P40" s="194"/>
      <c r="Q40" s="696">
        <f>SUM(H40:K40)</f>
        <v>0</v>
      </c>
      <c r="R40" s="693">
        <f>SUM(L40:O40)</f>
        <v>0</v>
      </c>
      <c r="S40" s="693">
        <f t="shared" si="0"/>
        <v>0</v>
      </c>
    </row>
    <row r="41" spans="1:19">
      <c r="A41" s="397"/>
      <c r="B41" s="43" t="s">
        <v>495</v>
      </c>
      <c r="C41" s="43"/>
      <c r="D41" s="43"/>
      <c r="E41" s="404"/>
      <c r="F41" s="403"/>
      <c r="G41" s="569"/>
      <c r="H41" s="569"/>
      <c r="I41" s="569"/>
      <c r="J41" s="569"/>
      <c r="K41" s="569"/>
      <c r="L41" s="569"/>
      <c r="M41" s="569"/>
      <c r="N41" s="569"/>
      <c r="O41" s="569"/>
      <c r="P41" s="194"/>
      <c r="Q41" s="697"/>
      <c r="R41" s="692"/>
      <c r="S41" s="691"/>
    </row>
    <row r="42" spans="1:19" s="174" customFormat="1">
      <c r="A42" s="397">
        <f>A40+1</f>
        <v>25</v>
      </c>
      <c r="B42" s="44" t="s">
        <v>246</v>
      </c>
      <c r="C42" s="44"/>
      <c r="D42" s="44"/>
      <c r="E42" s="404" t="s">
        <v>262</v>
      </c>
      <c r="F42" s="405"/>
      <c r="G42" s="568"/>
      <c r="H42" s="568"/>
      <c r="I42" s="568"/>
      <c r="J42" s="568"/>
      <c r="K42" s="568"/>
      <c r="L42" s="568"/>
      <c r="M42" s="568"/>
      <c r="N42" s="568"/>
      <c r="O42" s="568"/>
      <c r="P42" s="194"/>
      <c r="Q42" s="696">
        <f>SUM(H42:K42)</f>
        <v>0</v>
      </c>
      <c r="R42" s="696">
        <f>SUM(L42:O42)</f>
        <v>0</v>
      </c>
      <c r="S42" s="693">
        <f t="shared" si="0"/>
        <v>0</v>
      </c>
    </row>
    <row r="43" spans="1:19" s="174" customFormat="1">
      <c r="A43" s="397">
        <f>A42+1</f>
        <v>26</v>
      </c>
      <c r="B43" s="44" t="s">
        <v>774</v>
      </c>
      <c r="C43" s="44"/>
      <c r="D43" s="44"/>
      <c r="E43" s="404" t="s">
        <v>262</v>
      </c>
      <c r="F43" s="405"/>
      <c r="G43" s="568"/>
      <c r="H43" s="568"/>
      <c r="I43" s="568"/>
      <c r="J43" s="568"/>
      <c r="K43" s="568"/>
      <c r="L43" s="568"/>
      <c r="M43" s="568"/>
      <c r="N43" s="568"/>
      <c r="O43" s="568"/>
      <c r="P43" s="194"/>
      <c r="Q43" s="696">
        <f>SUM(H43:K43)</f>
        <v>0</v>
      </c>
      <c r="R43" s="696">
        <f>SUM(L43:O43)</f>
        <v>0</v>
      </c>
      <c r="S43" s="693">
        <f t="shared" si="0"/>
        <v>0</v>
      </c>
    </row>
    <row r="44" spans="1:19" s="174" customFormat="1">
      <c r="A44" s="397">
        <f>A43+1</f>
        <v>27</v>
      </c>
      <c r="B44" s="44" t="s">
        <v>777</v>
      </c>
      <c r="C44" s="44"/>
      <c r="D44" s="44"/>
      <c r="E44" s="404" t="s">
        <v>262</v>
      </c>
      <c r="F44" s="405"/>
      <c r="G44" s="422"/>
      <c r="H44" s="422"/>
      <c r="I44" s="422"/>
      <c r="J44" s="422"/>
      <c r="K44" s="422"/>
      <c r="L44" s="422"/>
      <c r="M44" s="422"/>
      <c r="N44" s="422"/>
      <c r="O44" s="422"/>
      <c r="P44" s="194"/>
      <c r="Q44" s="693">
        <f>SUM(H44:K44)</f>
        <v>0</v>
      </c>
      <c r="R44" s="693">
        <f>SUM(L44:O44)</f>
        <v>0</v>
      </c>
      <c r="S44" s="693">
        <f t="shared" si="0"/>
        <v>0</v>
      </c>
    </row>
    <row r="45" spans="1:19">
      <c r="A45" s="397"/>
      <c r="B45" s="40" t="s">
        <v>226</v>
      </c>
      <c r="C45" s="43"/>
      <c r="D45" s="43"/>
      <c r="E45" s="404"/>
      <c r="F45" s="403"/>
      <c r="G45" s="569"/>
      <c r="H45" s="569"/>
      <c r="I45" s="569"/>
      <c r="J45" s="569"/>
      <c r="K45" s="569"/>
      <c r="L45" s="569"/>
      <c r="M45" s="569"/>
      <c r="N45" s="569"/>
      <c r="O45" s="569"/>
      <c r="P45" s="194"/>
      <c r="Q45" s="692"/>
      <c r="R45" s="692"/>
      <c r="S45" s="691"/>
    </row>
    <row r="46" spans="1:19" s="174" customFormat="1">
      <c r="A46" s="397">
        <f>A44+1</f>
        <v>28</v>
      </c>
      <c r="B46" s="44" t="s">
        <v>725</v>
      </c>
      <c r="C46" s="44"/>
      <c r="D46" s="44"/>
      <c r="E46" s="404" t="s">
        <v>262</v>
      </c>
      <c r="F46" s="405"/>
      <c r="G46" s="422"/>
      <c r="H46" s="422"/>
      <c r="I46" s="422"/>
      <c r="J46" s="422"/>
      <c r="K46" s="422"/>
      <c r="L46" s="422"/>
      <c r="M46" s="422"/>
      <c r="N46" s="422"/>
      <c r="O46" s="422"/>
      <c r="P46" s="194"/>
      <c r="Q46" s="693">
        <f>K46</f>
        <v>0</v>
      </c>
      <c r="R46" s="693">
        <f>O46</f>
        <v>0</v>
      </c>
      <c r="S46" s="693" t="s">
        <v>719</v>
      </c>
    </row>
    <row r="47" spans="1:19">
      <c r="A47" s="397"/>
      <c r="B47" s="41" t="s">
        <v>417</v>
      </c>
      <c r="C47" s="41"/>
      <c r="D47" s="41"/>
      <c r="E47" s="404"/>
      <c r="F47" s="409"/>
      <c r="G47" s="570"/>
      <c r="H47" s="570"/>
      <c r="I47" s="570"/>
      <c r="J47" s="570"/>
      <c r="K47" s="570"/>
      <c r="L47" s="570"/>
      <c r="M47" s="570"/>
      <c r="N47" s="570"/>
      <c r="O47" s="570"/>
      <c r="P47" s="193"/>
      <c r="Q47" s="698"/>
      <c r="R47" s="698"/>
      <c r="S47" s="691"/>
    </row>
    <row r="48" spans="1:19" s="174" customFormat="1">
      <c r="A48" s="397">
        <f>A46+1</f>
        <v>29</v>
      </c>
      <c r="B48" s="42" t="s">
        <v>772</v>
      </c>
      <c r="C48" s="44"/>
      <c r="D48" s="44"/>
      <c r="E48" s="404" t="s">
        <v>247</v>
      </c>
      <c r="F48" s="405"/>
      <c r="G48" s="568"/>
      <c r="H48" s="568"/>
      <c r="I48" s="568"/>
      <c r="J48" s="568"/>
      <c r="K48" s="568"/>
      <c r="L48" s="568"/>
      <c r="M48" s="568"/>
      <c r="N48" s="568"/>
      <c r="O48" s="568"/>
      <c r="P48" s="194"/>
      <c r="Q48" s="693">
        <f>K48</f>
        <v>0</v>
      </c>
      <c r="R48" s="693">
        <f>O48</f>
        <v>0</v>
      </c>
      <c r="S48" s="693" t="s">
        <v>719</v>
      </c>
    </row>
    <row r="49" spans="1:19" s="174" customFormat="1">
      <c r="A49" s="397">
        <f>A48+1</f>
        <v>30</v>
      </c>
      <c r="B49" s="42" t="s">
        <v>549</v>
      </c>
      <c r="C49" s="44"/>
      <c r="D49" s="44"/>
      <c r="E49" s="404" t="s">
        <v>262</v>
      </c>
      <c r="F49" s="405"/>
      <c r="G49" s="568"/>
      <c r="H49" s="568"/>
      <c r="I49" s="568"/>
      <c r="J49" s="568"/>
      <c r="K49" s="568"/>
      <c r="L49" s="568"/>
      <c r="M49" s="568"/>
      <c r="N49" s="568"/>
      <c r="O49" s="568"/>
      <c r="P49" s="194"/>
      <c r="Q49" s="696">
        <f>SUM(H49:K49)</f>
        <v>0</v>
      </c>
      <c r="R49" s="696">
        <f>SUM(L49:O49)</f>
        <v>0</v>
      </c>
      <c r="S49" s="693">
        <f t="shared" si="0"/>
        <v>0</v>
      </c>
    </row>
    <row r="50" spans="1:19" s="174" customFormat="1">
      <c r="A50" s="397">
        <f>A49+1</f>
        <v>31</v>
      </c>
      <c r="B50" s="42" t="s">
        <v>778</v>
      </c>
      <c r="C50" s="44"/>
      <c r="D50" s="44"/>
      <c r="E50" s="404" t="s">
        <v>262</v>
      </c>
      <c r="F50" s="405"/>
      <c r="G50" s="568"/>
      <c r="H50" s="568"/>
      <c r="I50" s="568"/>
      <c r="J50" s="568"/>
      <c r="K50" s="568"/>
      <c r="L50" s="568"/>
      <c r="M50" s="568"/>
      <c r="N50" s="568"/>
      <c r="O50" s="568"/>
      <c r="P50" s="194"/>
      <c r="Q50" s="696">
        <f>SUM(H50:K50)</f>
        <v>0</v>
      </c>
      <c r="R50" s="696">
        <f>SUM(L50:O50)</f>
        <v>0</v>
      </c>
      <c r="S50" s="693">
        <f t="shared" si="0"/>
        <v>0</v>
      </c>
    </row>
    <row r="51" spans="1:19" s="174" customFormat="1">
      <c r="A51" s="397">
        <f>A50+1</f>
        <v>32</v>
      </c>
      <c r="B51" s="42" t="s">
        <v>699</v>
      </c>
      <c r="C51" s="44"/>
      <c r="D51" s="44"/>
      <c r="E51" s="404" t="s">
        <v>262</v>
      </c>
      <c r="F51" s="405"/>
      <c r="G51" s="422"/>
      <c r="H51" s="422"/>
      <c r="I51" s="422"/>
      <c r="J51" s="422"/>
      <c r="K51" s="422"/>
      <c r="L51" s="422"/>
      <c r="M51" s="422"/>
      <c r="N51" s="422"/>
      <c r="O51" s="422"/>
      <c r="P51" s="194"/>
      <c r="Q51" s="693">
        <f>SUM(H51:K51)</f>
        <v>0</v>
      </c>
      <c r="R51" s="693">
        <f>SUM(L51:O51)</f>
        <v>0</v>
      </c>
      <c r="S51" s="693">
        <f t="shared" si="0"/>
        <v>0</v>
      </c>
    </row>
    <row r="52" spans="1:19">
      <c r="A52" s="397"/>
      <c r="B52" s="43" t="s">
        <v>227</v>
      </c>
      <c r="C52" s="43"/>
      <c r="D52" s="43"/>
      <c r="E52" s="404"/>
      <c r="F52" s="403"/>
      <c r="G52" s="569"/>
      <c r="H52" s="569"/>
      <c r="I52" s="569"/>
      <c r="J52" s="569"/>
      <c r="K52" s="569"/>
      <c r="L52" s="569"/>
      <c r="M52" s="569"/>
      <c r="N52" s="569"/>
      <c r="O52" s="569"/>
      <c r="P52" s="193"/>
      <c r="Q52" s="692"/>
      <c r="R52" s="692"/>
      <c r="S52" s="691"/>
    </row>
    <row r="53" spans="1:19" s="174" customFormat="1">
      <c r="A53" s="397">
        <f>A51+1</f>
        <v>33</v>
      </c>
      <c r="B53" s="44" t="s">
        <v>550</v>
      </c>
      <c r="C53" s="44"/>
      <c r="D53" s="44"/>
      <c r="E53" s="404" t="s">
        <v>262</v>
      </c>
      <c r="F53" s="405"/>
      <c r="G53" s="422"/>
      <c r="H53" s="422"/>
      <c r="I53" s="422"/>
      <c r="J53" s="422"/>
      <c r="K53" s="422"/>
      <c r="L53" s="422"/>
      <c r="M53" s="422"/>
      <c r="N53" s="422"/>
      <c r="O53" s="422"/>
      <c r="P53" s="194"/>
      <c r="Q53" s="699"/>
      <c r="R53" s="700"/>
      <c r="S53" s="700"/>
    </row>
    <row r="54" spans="1:19">
      <c r="A54" s="397"/>
      <c r="B54" s="43" t="s">
        <v>615</v>
      </c>
      <c r="C54" s="43"/>
      <c r="D54" s="43"/>
      <c r="E54" s="404"/>
      <c r="F54" s="403"/>
      <c r="G54" s="569"/>
      <c r="H54" s="569"/>
      <c r="I54" s="569"/>
      <c r="J54" s="569"/>
      <c r="K54" s="569"/>
      <c r="L54" s="569"/>
      <c r="M54" s="569"/>
      <c r="N54" s="569"/>
      <c r="O54" s="569"/>
      <c r="P54" s="193"/>
      <c r="Q54" s="701"/>
      <c r="R54" s="701"/>
      <c r="S54" s="701"/>
    </row>
    <row r="55" spans="1:19" s="174" customFormat="1">
      <c r="A55" s="397">
        <f>A53+1</f>
        <v>34</v>
      </c>
      <c r="B55" s="44" t="s">
        <v>550</v>
      </c>
      <c r="C55" s="44"/>
      <c r="D55" s="44"/>
      <c r="E55" s="404" t="s">
        <v>262</v>
      </c>
      <c r="F55" s="405"/>
      <c r="G55" s="422"/>
      <c r="H55" s="422"/>
      <c r="I55" s="422"/>
      <c r="J55" s="422"/>
      <c r="K55" s="422"/>
      <c r="L55" s="422"/>
      <c r="M55" s="422"/>
      <c r="N55" s="422"/>
      <c r="O55" s="422"/>
      <c r="P55" s="194"/>
      <c r="Q55" s="699"/>
      <c r="R55" s="700"/>
      <c r="S55" s="700"/>
    </row>
    <row r="56" spans="1:19">
      <c r="A56" s="397"/>
      <c r="B56" s="43" t="s">
        <v>228</v>
      </c>
      <c r="C56" s="43"/>
      <c r="D56" s="43"/>
      <c r="E56" s="404"/>
      <c r="F56" s="403"/>
      <c r="G56" s="569"/>
      <c r="H56" s="569"/>
      <c r="I56" s="569"/>
      <c r="J56" s="569"/>
      <c r="K56" s="569"/>
      <c r="L56" s="569"/>
      <c r="M56" s="569"/>
      <c r="N56" s="569"/>
      <c r="O56" s="569"/>
      <c r="P56" s="193"/>
      <c r="Q56" s="701"/>
      <c r="R56" s="701"/>
      <c r="S56" s="701"/>
    </row>
    <row r="57" spans="1:19" s="174" customFormat="1">
      <c r="A57" s="397">
        <f>A55+1</f>
        <v>35</v>
      </c>
      <c r="B57" s="44" t="s">
        <v>550</v>
      </c>
      <c r="C57" s="44"/>
      <c r="D57" s="44"/>
      <c r="E57" s="404" t="s">
        <v>262</v>
      </c>
      <c r="F57" s="405"/>
      <c r="G57" s="422"/>
      <c r="H57" s="422"/>
      <c r="I57" s="422"/>
      <c r="J57" s="422"/>
      <c r="K57" s="422"/>
      <c r="L57" s="422"/>
      <c r="M57" s="422"/>
      <c r="N57" s="422"/>
      <c r="O57" s="422"/>
      <c r="P57" s="194"/>
      <c r="Q57" s="699"/>
      <c r="R57" s="700"/>
      <c r="S57" s="700"/>
    </row>
    <row r="58" spans="1:19">
      <c r="A58" s="397"/>
      <c r="B58" s="43" t="s">
        <v>229</v>
      </c>
      <c r="C58" s="43"/>
      <c r="D58" s="43"/>
      <c r="E58" s="404"/>
      <c r="F58" s="403"/>
      <c r="G58" s="569"/>
      <c r="H58" s="569"/>
      <c r="I58" s="569"/>
      <c r="J58" s="569"/>
      <c r="K58" s="569"/>
      <c r="L58" s="569"/>
      <c r="M58" s="569"/>
      <c r="N58" s="569"/>
      <c r="O58" s="569"/>
      <c r="P58" s="193"/>
      <c r="Q58" s="701"/>
      <c r="R58" s="701"/>
      <c r="S58" s="701"/>
    </row>
    <row r="59" spans="1:19" s="174" customFormat="1">
      <c r="A59" s="397">
        <f>A57+1</f>
        <v>36</v>
      </c>
      <c r="B59" s="44" t="s">
        <v>713</v>
      </c>
      <c r="C59" s="44"/>
      <c r="D59" s="44"/>
      <c r="E59" s="404" t="s">
        <v>262</v>
      </c>
      <c r="F59" s="405"/>
      <c r="G59" s="568"/>
      <c r="H59" s="568"/>
      <c r="I59" s="568"/>
      <c r="J59" s="568"/>
      <c r="K59" s="568"/>
      <c r="L59" s="568"/>
      <c r="M59" s="568"/>
      <c r="N59" s="568"/>
      <c r="O59" s="568"/>
      <c r="P59" s="194"/>
      <c r="Q59" s="699"/>
      <c r="R59" s="700"/>
      <c r="S59" s="700"/>
    </row>
    <row r="60" spans="1:19" s="174" customFormat="1">
      <c r="A60" s="397">
        <f>A59+1</f>
        <v>37</v>
      </c>
      <c r="B60" s="44" t="s">
        <v>249</v>
      </c>
      <c r="C60" s="44"/>
      <c r="D60" s="44"/>
      <c r="E60" s="404" t="s">
        <v>262</v>
      </c>
      <c r="F60" s="405"/>
      <c r="G60" s="422"/>
      <c r="H60" s="422"/>
      <c r="I60" s="422"/>
      <c r="J60" s="422"/>
      <c r="K60" s="422"/>
      <c r="L60" s="422"/>
      <c r="M60" s="422"/>
      <c r="N60" s="422"/>
      <c r="O60" s="422"/>
      <c r="P60" s="194"/>
      <c r="Q60" s="693">
        <f>SUM(H60:K60)</f>
        <v>0</v>
      </c>
      <c r="R60" s="693">
        <f>SUM(L60:O60)</f>
        <v>0</v>
      </c>
      <c r="S60" s="693">
        <f>SUM(G60:O60)</f>
        <v>0</v>
      </c>
    </row>
    <row r="61" spans="1:19" s="174" customFormat="1">
      <c r="A61" s="397"/>
      <c r="B61" s="44"/>
      <c r="C61" s="44"/>
      <c r="D61" s="44"/>
      <c r="E61" s="404"/>
      <c r="F61" s="405"/>
      <c r="G61" s="192"/>
      <c r="H61" s="192"/>
      <c r="I61" s="192"/>
      <c r="J61" s="192"/>
      <c r="K61" s="192"/>
      <c r="L61" s="192"/>
      <c r="M61" s="192"/>
      <c r="N61" s="192"/>
      <c r="O61" s="192"/>
      <c r="P61" s="194"/>
      <c r="Q61" s="692"/>
      <c r="R61" s="692"/>
      <c r="S61" s="695"/>
    </row>
    <row r="62" spans="1:19" s="174" customFormat="1">
      <c r="A62" s="397"/>
      <c r="B62" s="40" t="s">
        <v>418</v>
      </c>
      <c r="C62" s="40"/>
      <c r="D62" s="40"/>
      <c r="E62" s="404"/>
      <c r="F62" s="40"/>
      <c r="G62" s="192"/>
      <c r="H62" s="192"/>
      <c r="I62" s="192"/>
      <c r="J62" s="192"/>
      <c r="K62" s="192"/>
      <c r="L62" s="192"/>
      <c r="M62" s="192"/>
      <c r="N62" s="192"/>
      <c r="O62" s="192"/>
      <c r="P62" s="194"/>
      <c r="Q62" s="692"/>
      <c r="R62" s="692"/>
      <c r="S62" s="695"/>
    </row>
    <row r="63" spans="1:19">
      <c r="A63" s="397"/>
      <c r="B63" s="43" t="s">
        <v>230</v>
      </c>
      <c r="C63" s="43"/>
      <c r="D63" s="43"/>
      <c r="E63" s="404"/>
      <c r="F63" s="403"/>
      <c r="G63" s="192"/>
      <c r="H63" s="192"/>
      <c r="I63" s="192"/>
      <c r="J63" s="192"/>
      <c r="K63" s="192"/>
      <c r="L63" s="192"/>
      <c r="M63" s="192"/>
      <c r="N63" s="192"/>
      <c r="O63" s="192"/>
      <c r="P63" s="193"/>
      <c r="Q63" s="692"/>
      <c r="R63" s="692"/>
      <c r="S63" s="691"/>
    </row>
    <row r="64" spans="1:19" s="174" customFormat="1">
      <c r="A64" s="397">
        <f>A60+1</f>
        <v>38</v>
      </c>
      <c r="B64" s="44" t="s">
        <v>724</v>
      </c>
      <c r="C64" s="44"/>
      <c r="D64" s="44"/>
      <c r="E64" s="404" t="s">
        <v>262</v>
      </c>
      <c r="F64" s="405"/>
      <c r="G64" s="408">
        <f t="shared" ref="G64:O64" si="1">SUM(G65:G67)</f>
        <v>0</v>
      </c>
      <c r="H64" s="408">
        <f t="shared" si="1"/>
        <v>0</v>
      </c>
      <c r="I64" s="408">
        <f t="shared" si="1"/>
        <v>0</v>
      </c>
      <c r="J64" s="408">
        <f t="shared" si="1"/>
        <v>0</v>
      </c>
      <c r="K64" s="408">
        <f t="shared" si="1"/>
        <v>0</v>
      </c>
      <c r="L64" s="408">
        <f t="shared" si="1"/>
        <v>0</v>
      </c>
      <c r="M64" s="408">
        <f t="shared" si="1"/>
        <v>0</v>
      </c>
      <c r="N64" s="408">
        <f t="shared" si="1"/>
        <v>0</v>
      </c>
      <c r="O64" s="408">
        <f t="shared" si="1"/>
        <v>0</v>
      </c>
      <c r="P64" s="194"/>
      <c r="Q64" s="696">
        <f>K64</f>
        <v>0</v>
      </c>
      <c r="R64" s="696">
        <f>O64</f>
        <v>0</v>
      </c>
      <c r="S64" s="693" t="s">
        <v>719</v>
      </c>
    </row>
    <row r="65" spans="1:19" s="174" customFormat="1">
      <c r="A65" s="397" t="str">
        <f>A64&amp;"A"</f>
        <v>38A</v>
      </c>
      <c r="B65" s="341" t="s">
        <v>700</v>
      </c>
      <c r="C65" s="44"/>
      <c r="D65" s="44"/>
      <c r="E65" s="404" t="s">
        <v>262</v>
      </c>
      <c r="F65" s="405"/>
      <c r="G65" s="568"/>
      <c r="H65" s="568"/>
      <c r="I65" s="568"/>
      <c r="J65" s="568"/>
      <c r="K65" s="568"/>
      <c r="L65" s="568"/>
      <c r="M65" s="568"/>
      <c r="N65" s="568"/>
      <c r="O65" s="568"/>
      <c r="P65" s="194"/>
      <c r="Q65" s="696">
        <f>K65</f>
        <v>0</v>
      </c>
      <c r="R65" s="696">
        <f>O65</f>
        <v>0</v>
      </c>
      <c r="S65" s="693" t="s">
        <v>719</v>
      </c>
    </row>
    <row r="66" spans="1:19" s="174" customFormat="1">
      <c r="A66" s="397" t="str">
        <f>A64&amp;"B"</f>
        <v>38B</v>
      </c>
      <c r="B66" s="341" t="s">
        <v>496</v>
      </c>
      <c r="C66" s="44"/>
      <c r="D66" s="44"/>
      <c r="E66" s="404" t="s">
        <v>262</v>
      </c>
      <c r="F66" s="405"/>
      <c r="G66" s="568"/>
      <c r="H66" s="568"/>
      <c r="I66" s="568"/>
      <c r="J66" s="568"/>
      <c r="K66" s="568"/>
      <c r="L66" s="568"/>
      <c r="M66" s="568"/>
      <c r="N66" s="568"/>
      <c r="O66" s="568"/>
      <c r="P66" s="194"/>
      <c r="Q66" s="696">
        <f>K66</f>
        <v>0</v>
      </c>
      <c r="R66" s="696">
        <f>O66</f>
        <v>0</v>
      </c>
      <c r="S66" s="693" t="s">
        <v>719</v>
      </c>
    </row>
    <row r="67" spans="1:19" s="174" customFormat="1">
      <c r="A67" s="397" t="str">
        <f>A64&amp;"C"</f>
        <v>38C</v>
      </c>
      <c r="B67" s="341" t="s">
        <v>551</v>
      </c>
      <c r="C67" s="44"/>
      <c r="D67" s="44"/>
      <c r="E67" s="404" t="s">
        <v>262</v>
      </c>
      <c r="F67" s="405"/>
      <c r="G67" s="568"/>
      <c r="H67" s="568"/>
      <c r="I67" s="568"/>
      <c r="J67" s="568"/>
      <c r="K67" s="568"/>
      <c r="L67" s="568"/>
      <c r="M67" s="568"/>
      <c r="N67" s="568"/>
      <c r="O67" s="568"/>
      <c r="P67" s="194"/>
      <c r="Q67" s="696">
        <f>K67</f>
        <v>0</v>
      </c>
      <c r="R67" s="696">
        <f>O67</f>
        <v>0</v>
      </c>
      <c r="S67" s="693" t="s">
        <v>719</v>
      </c>
    </row>
    <row r="68" spans="1:19" s="174" customFormat="1">
      <c r="A68" s="397">
        <f>A64+1</f>
        <v>39</v>
      </c>
      <c r="B68" s="44" t="s">
        <v>250</v>
      </c>
      <c r="C68" s="44"/>
      <c r="D68" s="44"/>
      <c r="E68" s="404" t="s">
        <v>262</v>
      </c>
      <c r="F68" s="405"/>
      <c r="G68" s="422"/>
      <c r="H68" s="422"/>
      <c r="I68" s="422"/>
      <c r="J68" s="422"/>
      <c r="K68" s="422"/>
      <c r="L68" s="422"/>
      <c r="M68" s="422"/>
      <c r="N68" s="422"/>
      <c r="O68" s="422"/>
      <c r="P68" s="194"/>
      <c r="Q68" s="693">
        <f>SUM(H68:K68)</f>
        <v>0</v>
      </c>
      <c r="R68" s="693">
        <f>SUM(L68:O68)</f>
        <v>0</v>
      </c>
      <c r="S68" s="693">
        <f>SUM(G68:O68)</f>
        <v>0</v>
      </c>
    </row>
    <row r="69" spans="1:19">
      <c r="A69" s="397"/>
      <c r="B69" s="43" t="s">
        <v>231</v>
      </c>
      <c r="C69" s="43"/>
      <c r="D69" s="43"/>
      <c r="E69" s="404"/>
      <c r="F69" s="403"/>
      <c r="G69" s="192"/>
      <c r="H69" s="192"/>
      <c r="I69" s="192"/>
      <c r="J69" s="192"/>
      <c r="K69" s="192"/>
      <c r="L69" s="192"/>
      <c r="M69" s="192"/>
      <c r="N69" s="192"/>
      <c r="O69" s="192"/>
      <c r="P69" s="193"/>
      <c r="Q69" s="692"/>
      <c r="R69" s="692"/>
      <c r="S69" s="691"/>
    </row>
    <row r="70" spans="1:19" s="174" customFormat="1">
      <c r="A70" s="397">
        <f>A68+1</f>
        <v>40</v>
      </c>
      <c r="B70" s="44" t="s">
        <v>724</v>
      </c>
      <c r="C70" s="44"/>
      <c r="D70" s="44"/>
      <c r="E70" s="404" t="s">
        <v>262</v>
      </c>
      <c r="F70" s="405"/>
      <c r="G70" s="408">
        <f t="shared" ref="G70:O70" si="2">SUM(G71:G73)</f>
        <v>0</v>
      </c>
      <c r="H70" s="408">
        <f t="shared" si="2"/>
        <v>0</v>
      </c>
      <c r="I70" s="408">
        <f t="shared" si="2"/>
        <v>0</v>
      </c>
      <c r="J70" s="408">
        <f t="shared" si="2"/>
        <v>0</v>
      </c>
      <c r="K70" s="408">
        <f t="shared" si="2"/>
        <v>0</v>
      </c>
      <c r="L70" s="408">
        <f t="shared" si="2"/>
        <v>0</v>
      </c>
      <c r="M70" s="408">
        <f t="shared" si="2"/>
        <v>0</v>
      </c>
      <c r="N70" s="408">
        <f t="shared" si="2"/>
        <v>0</v>
      </c>
      <c r="O70" s="408">
        <f t="shared" si="2"/>
        <v>0</v>
      </c>
      <c r="P70" s="194"/>
      <c r="Q70" s="696">
        <f>K70</f>
        <v>0</v>
      </c>
      <c r="R70" s="696">
        <f>O70</f>
        <v>0</v>
      </c>
      <c r="S70" s="693" t="s">
        <v>719</v>
      </c>
    </row>
    <row r="71" spans="1:19" s="174" customFormat="1">
      <c r="A71" s="397" t="str">
        <f>A70&amp;"A"</f>
        <v>40A</v>
      </c>
      <c r="B71" s="341" t="s">
        <v>700</v>
      </c>
      <c r="C71" s="44"/>
      <c r="D71" s="44"/>
      <c r="E71" s="404" t="s">
        <v>262</v>
      </c>
      <c r="F71" s="405"/>
      <c r="G71" s="568"/>
      <c r="H71" s="568"/>
      <c r="I71" s="568"/>
      <c r="J71" s="568"/>
      <c r="K71" s="568"/>
      <c r="L71" s="568"/>
      <c r="M71" s="568"/>
      <c r="N71" s="568"/>
      <c r="O71" s="568"/>
      <c r="P71" s="194"/>
      <c r="Q71" s="696">
        <f>K71</f>
        <v>0</v>
      </c>
      <c r="R71" s="696">
        <f>O71</f>
        <v>0</v>
      </c>
      <c r="S71" s="693" t="s">
        <v>719</v>
      </c>
    </row>
    <row r="72" spans="1:19" s="174" customFormat="1">
      <c r="A72" s="397" t="str">
        <f>A70&amp;"B"</f>
        <v>40B</v>
      </c>
      <c r="B72" s="341" t="s">
        <v>496</v>
      </c>
      <c r="C72" s="44"/>
      <c r="D72" s="44"/>
      <c r="E72" s="404" t="s">
        <v>262</v>
      </c>
      <c r="F72" s="405"/>
      <c r="G72" s="568"/>
      <c r="H72" s="568"/>
      <c r="I72" s="568"/>
      <c r="J72" s="568"/>
      <c r="K72" s="568"/>
      <c r="L72" s="568"/>
      <c r="M72" s="568"/>
      <c r="N72" s="568"/>
      <c r="O72" s="568"/>
      <c r="P72" s="194"/>
      <c r="Q72" s="696">
        <f>K72</f>
        <v>0</v>
      </c>
      <c r="R72" s="696">
        <f>O72</f>
        <v>0</v>
      </c>
      <c r="S72" s="693" t="s">
        <v>719</v>
      </c>
    </row>
    <row r="73" spans="1:19" s="174" customFormat="1">
      <c r="A73" s="397" t="str">
        <f>A70&amp;"C"</f>
        <v>40C</v>
      </c>
      <c r="B73" s="341" t="s">
        <v>551</v>
      </c>
      <c r="C73" s="44"/>
      <c r="D73" s="44"/>
      <c r="E73" s="404" t="s">
        <v>262</v>
      </c>
      <c r="F73" s="405"/>
      <c r="G73" s="568"/>
      <c r="H73" s="568"/>
      <c r="I73" s="568"/>
      <c r="J73" s="568"/>
      <c r="K73" s="568"/>
      <c r="L73" s="568"/>
      <c r="M73" s="568"/>
      <c r="N73" s="568"/>
      <c r="O73" s="568"/>
      <c r="P73" s="194"/>
      <c r="Q73" s="696">
        <f>K73</f>
        <v>0</v>
      </c>
      <c r="R73" s="696">
        <f>O73</f>
        <v>0</v>
      </c>
      <c r="S73" s="693" t="s">
        <v>719</v>
      </c>
    </row>
    <row r="74" spans="1:19">
      <c r="A74" s="397">
        <f>A70+1</f>
        <v>41</v>
      </c>
      <c r="B74" s="44" t="s">
        <v>250</v>
      </c>
      <c r="C74" s="44"/>
      <c r="D74" s="44"/>
      <c r="E74" s="404" t="s">
        <v>262</v>
      </c>
      <c r="F74" s="405"/>
      <c r="G74" s="568"/>
      <c r="H74" s="568"/>
      <c r="I74" s="568"/>
      <c r="J74" s="568"/>
      <c r="K74" s="568"/>
      <c r="L74" s="568"/>
      <c r="M74" s="568"/>
      <c r="N74" s="568"/>
      <c r="O74" s="568"/>
      <c r="P74" s="193"/>
      <c r="Q74" s="696">
        <f>SUM(H74:K74)</f>
        <v>0</v>
      </c>
      <c r="R74" s="696">
        <f>SUM(L74:O74)</f>
        <v>0</v>
      </c>
      <c r="S74" s="693">
        <f>SUM(G74:O74)</f>
        <v>0</v>
      </c>
    </row>
    <row r="75" spans="1:19">
      <c r="A75" s="397">
        <f>A74+1</f>
        <v>42</v>
      </c>
      <c r="B75" s="44" t="s">
        <v>714</v>
      </c>
      <c r="C75" s="44"/>
      <c r="D75" s="44"/>
      <c r="E75" s="404" t="s">
        <v>247</v>
      </c>
      <c r="F75" s="405"/>
      <c r="G75" s="422"/>
      <c r="H75" s="422"/>
      <c r="I75" s="422"/>
      <c r="J75" s="422"/>
      <c r="K75" s="422"/>
      <c r="L75" s="422"/>
      <c r="M75" s="422"/>
      <c r="N75" s="422"/>
      <c r="O75" s="422"/>
      <c r="P75" s="193"/>
      <c r="Q75" s="693">
        <f>K75</f>
        <v>0</v>
      </c>
      <c r="R75" s="693">
        <f>O75</f>
        <v>0</v>
      </c>
      <c r="S75" s="693" t="s">
        <v>719</v>
      </c>
    </row>
    <row r="76" spans="1:19" s="174" customFormat="1">
      <c r="A76" s="397"/>
      <c r="B76" s="40" t="s">
        <v>419</v>
      </c>
      <c r="C76" s="40"/>
      <c r="D76" s="40"/>
      <c r="E76" s="404"/>
      <c r="F76" s="40"/>
      <c r="G76" s="192"/>
      <c r="H76" s="192"/>
      <c r="I76" s="192"/>
      <c r="J76" s="192"/>
      <c r="K76" s="192"/>
      <c r="L76" s="192"/>
      <c r="M76" s="192"/>
      <c r="N76" s="192"/>
      <c r="O76" s="192"/>
      <c r="P76" s="194"/>
      <c r="Q76" s="692"/>
      <c r="R76" s="692"/>
      <c r="S76" s="695"/>
    </row>
    <row r="77" spans="1:19">
      <c r="A77" s="397"/>
      <c r="B77" s="43" t="s">
        <v>232</v>
      </c>
      <c r="C77" s="43"/>
      <c r="D77" s="43"/>
      <c r="E77" s="404"/>
      <c r="F77" s="403"/>
      <c r="G77" s="192"/>
      <c r="H77" s="192"/>
      <c r="I77" s="192"/>
      <c r="J77" s="192"/>
      <c r="K77" s="192"/>
      <c r="L77" s="192"/>
      <c r="M77" s="192"/>
      <c r="N77" s="192"/>
      <c r="O77" s="192"/>
      <c r="P77" s="193"/>
      <c r="Q77" s="692"/>
      <c r="R77" s="692"/>
      <c r="S77" s="691"/>
    </row>
    <row r="78" spans="1:19">
      <c r="A78" s="397">
        <f>A75+1</f>
        <v>43</v>
      </c>
      <c r="B78" s="44" t="s">
        <v>251</v>
      </c>
      <c r="C78" s="44"/>
      <c r="D78" s="44"/>
      <c r="E78" s="404" t="s">
        <v>262</v>
      </c>
      <c r="F78" s="405"/>
      <c r="G78" s="422"/>
      <c r="H78" s="422"/>
      <c r="I78" s="422"/>
      <c r="J78" s="422"/>
      <c r="K78" s="422"/>
      <c r="L78" s="422"/>
      <c r="M78" s="422"/>
      <c r="N78" s="422"/>
      <c r="O78" s="422"/>
      <c r="P78" s="193"/>
      <c r="Q78" s="693">
        <f>K78</f>
        <v>0</v>
      </c>
      <c r="R78" s="693">
        <f>O78</f>
        <v>0</v>
      </c>
      <c r="S78" s="693" t="s">
        <v>719</v>
      </c>
    </row>
    <row r="79" spans="1:19">
      <c r="A79" s="397"/>
      <c r="B79" s="43" t="s">
        <v>233</v>
      </c>
      <c r="C79" s="43"/>
      <c r="D79" s="43"/>
      <c r="E79" s="404"/>
      <c r="F79" s="403"/>
      <c r="G79" s="192"/>
      <c r="H79" s="192"/>
      <c r="I79" s="192"/>
      <c r="J79" s="192"/>
      <c r="K79" s="192"/>
      <c r="L79" s="192"/>
      <c r="M79" s="192"/>
      <c r="N79" s="192"/>
      <c r="O79" s="192"/>
      <c r="P79" s="193"/>
      <c r="Q79" s="692"/>
      <c r="R79" s="692"/>
      <c r="S79" s="691"/>
    </row>
    <row r="80" spans="1:19">
      <c r="A80" s="397">
        <f>A78+1</f>
        <v>44</v>
      </c>
      <c r="B80" s="44" t="s">
        <v>552</v>
      </c>
      <c r="C80" s="44"/>
      <c r="D80" s="44"/>
      <c r="E80" s="404" t="s">
        <v>247</v>
      </c>
      <c r="F80" s="405"/>
      <c r="G80" s="422"/>
      <c r="H80" s="422"/>
      <c r="I80" s="422"/>
      <c r="J80" s="422"/>
      <c r="K80" s="422"/>
      <c r="L80" s="422"/>
      <c r="M80" s="422"/>
      <c r="N80" s="422"/>
      <c r="O80" s="422"/>
      <c r="P80" s="193"/>
      <c r="Q80" s="693">
        <f>SUM(H80:K80)</f>
        <v>0</v>
      </c>
      <c r="R80" s="693">
        <f>SUM(L80:O80)</f>
        <v>0</v>
      </c>
      <c r="S80" s="693">
        <f>SUM(G80:O80)</f>
        <v>0</v>
      </c>
    </row>
    <row r="81" spans="1:21">
      <c r="A81" s="397"/>
      <c r="B81" s="44"/>
      <c r="C81" s="44"/>
      <c r="D81" s="44"/>
      <c r="E81" s="404"/>
      <c r="F81" s="405"/>
      <c r="G81" s="192"/>
      <c r="H81" s="192"/>
      <c r="I81" s="192"/>
      <c r="J81" s="192"/>
      <c r="K81" s="192"/>
      <c r="L81" s="192"/>
      <c r="M81" s="192"/>
      <c r="N81" s="192"/>
      <c r="O81" s="192"/>
      <c r="P81" s="193"/>
      <c r="Q81" s="692"/>
      <c r="R81" s="692"/>
      <c r="S81" s="691"/>
      <c r="T81" s="168"/>
      <c r="U81" s="168"/>
    </row>
    <row r="82" spans="1:21" s="174" customFormat="1">
      <c r="A82" s="397"/>
      <c r="B82" s="38" t="s">
        <v>816</v>
      </c>
      <c r="C82" s="38"/>
      <c r="D82" s="38"/>
      <c r="E82" s="404"/>
      <c r="F82" s="40"/>
      <c r="G82" s="192"/>
      <c r="H82" s="192"/>
      <c r="I82" s="192"/>
      <c r="J82" s="192"/>
      <c r="K82" s="192"/>
      <c r="L82" s="192"/>
      <c r="M82" s="192"/>
      <c r="N82" s="192"/>
      <c r="O82" s="192"/>
      <c r="P82" s="194"/>
      <c r="Q82" s="692"/>
      <c r="R82" s="692"/>
      <c r="S82" s="695"/>
    </row>
    <row r="83" spans="1:21">
      <c r="A83" s="397">
        <f>A80+1</f>
        <v>45</v>
      </c>
      <c r="B83" s="42" t="s">
        <v>304</v>
      </c>
      <c r="C83" s="197" t="s">
        <v>1546</v>
      </c>
      <c r="D83" s="42"/>
      <c r="E83" s="404" t="s">
        <v>247</v>
      </c>
      <c r="F83" s="328"/>
      <c r="G83" s="334"/>
      <c r="H83" s="334"/>
      <c r="I83" s="334"/>
      <c r="J83" s="334"/>
      <c r="K83" s="334"/>
      <c r="L83" s="334"/>
      <c r="M83" s="334"/>
      <c r="N83" s="334"/>
      <c r="O83" s="334"/>
      <c r="P83" s="193"/>
      <c r="Q83" s="696">
        <f>K83</f>
        <v>0</v>
      </c>
      <c r="R83" s="696">
        <f>O83</f>
        <v>0</v>
      </c>
      <c r="S83" s="693" t="s">
        <v>719</v>
      </c>
    </row>
    <row r="84" spans="1:21">
      <c r="A84" s="397">
        <f>A83+1</f>
        <v>46</v>
      </c>
      <c r="B84" s="42" t="s">
        <v>420</v>
      </c>
      <c r="C84" s="197"/>
      <c r="D84" s="42"/>
      <c r="E84" s="404" t="s">
        <v>262</v>
      </c>
      <c r="F84" s="328"/>
      <c r="G84" s="332">
        <f>SUM(G85:G88)</f>
        <v>0</v>
      </c>
      <c r="H84" s="332">
        <f t="shared" ref="H84:O84" si="3">SUM(H85:H88)</f>
        <v>0</v>
      </c>
      <c r="I84" s="332">
        <f t="shared" si="3"/>
        <v>0</v>
      </c>
      <c r="J84" s="332">
        <f t="shared" si="3"/>
        <v>0</v>
      </c>
      <c r="K84" s="332">
        <f t="shared" si="3"/>
        <v>0</v>
      </c>
      <c r="L84" s="332">
        <f t="shared" si="3"/>
        <v>0</v>
      </c>
      <c r="M84" s="332">
        <f t="shared" si="3"/>
        <v>0</v>
      </c>
      <c r="N84" s="332">
        <f t="shared" si="3"/>
        <v>0</v>
      </c>
      <c r="O84" s="332">
        <f t="shared" si="3"/>
        <v>0</v>
      </c>
      <c r="P84" s="193"/>
      <c r="Q84" s="696">
        <f t="shared" ref="Q84:Q89" si="4">SUM(H84:K84)</f>
        <v>0</v>
      </c>
      <c r="R84" s="696">
        <f t="shared" ref="R84:R89" si="5">SUM(L84:O84)</f>
        <v>0</v>
      </c>
      <c r="S84" s="693">
        <f t="shared" ref="S84:S89" si="6">SUM(G84:O84)</f>
        <v>0</v>
      </c>
    </row>
    <row r="85" spans="1:21">
      <c r="A85" s="397" t="str">
        <f>A84&amp;"A"</f>
        <v>46A</v>
      </c>
      <c r="B85" s="44" t="s">
        <v>726</v>
      </c>
      <c r="C85" s="42"/>
      <c r="D85" s="42"/>
      <c r="E85" s="404" t="s">
        <v>262</v>
      </c>
      <c r="F85" s="328"/>
      <c r="G85" s="422"/>
      <c r="H85" s="422"/>
      <c r="I85" s="422"/>
      <c r="J85" s="422"/>
      <c r="K85" s="422"/>
      <c r="L85" s="422"/>
      <c r="M85" s="422"/>
      <c r="N85" s="422"/>
      <c r="O85" s="422"/>
      <c r="P85" s="193"/>
      <c r="Q85" s="696">
        <f t="shared" si="4"/>
        <v>0</v>
      </c>
      <c r="R85" s="696">
        <f t="shared" si="5"/>
        <v>0</v>
      </c>
      <c r="S85" s="693">
        <f t="shared" si="6"/>
        <v>0</v>
      </c>
    </row>
    <row r="86" spans="1:21">
      <c r="A86" s="397" t="str">
        <f>A84&amp;"B"</f>
        <v>46B</v>
      </c>
      <c r="B86" s="44" t="s">
        <v>727</v>
      </c>
      <c r="C86" s="42"/>
      <c r="D86" s="42"/>
      <c r="E86" s="404" t="s">
        <v>262</v>
      </c>
      <c r="F86" s="328"/>
      <c r="G86" s="422"/>
      <c r="H86" s="422"/>
      <c r="I86" s="422"/>
      <c r="J86" s="422"/>
      <c r="K86" s="422"/>
      <c r="L86" s="422"/>
      <c r="M86" s="422"/>
      <c r="N86" s="422"/>
      <c r="O86" s="422"/>
      <c r="P86" s="193"/>
      <c r="Q86" s="693">
        <f t="shared" si="4"/>
        <v>0</v>
      </c>
      <c r="R86" s="696">
        <f t="shared" si="5"/>
        <v>0</v>
      </c>
      <c r="S86" s="693">
        <f t="shared" si="6"/>
        <v>0</v>
      </c>
    </row>
    <row r="87" spans="1:21">
      <c r="A87" s="397" t="str">
        <f>A84&amp;"C"</f>
        <v>46C</v>
      </c>
      <c r="B87" s="44" t="s">
        <v>728</v>
      </c>
      <c r="C87" s="42"/>
      <c r="D87" s="42"/>
      <c r="E87" s="404" t="s">
        <v>262</v>
      </c>
      <c r="F87" s="328"/>
      <c r="G87" s="422"/>
      <c r="H87" s="422"/>
      <c r="I87" s="422"/>
      <c r="J87" s="422"/>
      <c r="K87" s="422"/>
      <c r="L87" s="422"/>
      <c r="M87" s="422"/>
      <c r="N87" s="422"/>
      <c r="O87" s="422"/>
      <c r="P87" s="193"/>
      <c r="Q87" s="696">
        <f t="shared" si="4"/>
        <v>0</v>
      </c>
      <c r="R87" s="696">
        <f t="shared" si="5"/>
        <v>0</v>
      </c>
      <c r="S87" s="693">
        <f t="shared" si="6"/>
        <v>0</v>
      </c>
    </row>
    <row r="88" spans="1:21">
      <c r="A88" s="397" t="str">
        <f>A84&amp;"D"</f>
        <v>46D</v>
      </c>
      <c r="B88" s="44" t="s">
        <v>717</v>
      </c>
      <c r="C88" s="42"/>
      <c r="D88" s="42"/>
      <c r="E88" s="404" t="s">
        <v>262</v>
      </c>
      <c r="F88" s="328"/>
      <c r="G88" s="422"/>
      <c r="H88" s="422"/>
      <c r="I88" s="422"/>
      <c r="J88" s="422"/>
      <c r="K88" s="422"/>
      <c r="L88" s="422"/>
      <c r="M88" s="422"/>
      <c r="N88" s="422"/>
      <c r="O88" s="422"/>
      <c r="P88" s="193"/>
      <c r="Q88" s="696">
        <f t="shared" si="4"/>
        <v>0</v>
      </c>
      <c r="R88" s="696">
        <f t="shared" si="5"/>
        <v>0</v>
      </c>
      <c r="S88" s="693">
        <f t="shared" si="6"/>
        <v>0</v>
      </c>
    </row>
    <row r="89" spans="1:21">
      <c r="A89" s="397">
        <f>A84+1</f>
        <v>47</v>
      </c>
      <c r="B89" s="220" t="s">
        <v>421</v>
      </c>
      <c r="C89" s="220"/>
      <c r="D89" s="220"/>
      <c r="E89" s="404" t="s">
        <v>262</v>
      </c>
      <c r="F89" s="328"/>
      <c r="G89" s="332">
        <f>'PPNR Projections Worksheet'!F96-G84</f>
        <v>0</v>
      </c>
      <c r="H89" s="332">
        <f>'PPNR Projections Worksheet'!G96-H84</f>
        <v>0</v>
      </c>
      <c r="I89" s="332">
        <f>'PPNR Projections Worksheet'!H96-I84</f>
        <v>0</v>
      </c>
      <c r="J89" s="332">
        <f>'PPNR Projections Worksheet'!I96-J84</f>
        <v>0</v>
      </c>
      <c r="K89" s="332">
        <f>'PPNR Projections Worksheet'!J96-K84</f>
        <v>0</v>
      </c>
      <c r="L89" s="332">
        <f>'PPNR Projections Worksheet'!K96-L84</f>
        <v>0</v>
      </c>
      <c r="M89" s="332">
        <f>'PPNR Projections Worksheet'!L96-M84</f>
        <v>0</v>
      </c>
      <c r="N89" s="332">
        <f>'PPNR Projections Worksheet'!M96-N84</f>
        <v>0</v>
      </c>
      <c r="O89" s="332">
        <f>'PPNR Projections Worksheet'!N96-O84</f>
        <v>0</v>
      </c>
      <c r="P89" s="193"/>
      <c r="Q89" s="696">
        <f t="shared" si="4"/>
        <v>0</v>
      </c>
      <c r="R89" s="696">
        <f t="shared" si="5"/>
        <v>0</v>
      </c>
      <c r="S89" s="693">
        <f t="shared" si="6"/>
        <v>0</v>
      </c>
    </row>
    <row r="90" spans="1:21">
      <c r="A90" s="397">
        <f>A89+1</f>
        <v>48</v>
      </c>
      <c r="B90" s="220" t="s">
        <v>779</v>
      </c>
      <c r="C90" s="220"/>
      <c r="D90" s="220"/>
      <c r="E90" s="404" t="s">
        <v>262</v>
      </c>
      <c r="F90" s="328"/>
      <c r="G90" s="334"/>
      <c r="H90" s="334"/>
      <c r="I90" s="334"/>
      <c r="J90" s="334"/>
      <c r="K90" s="334"/>
      <c r="L90" s="334"/>
      <c r="M90" s="334"/>
      <c r="N90" s="334"/>
      <c r="O90" s="334"/>
      <c r="P90" s="193"/>
      <c r="Q90" s="696">
        <f>SUM(H90:K90)</f>
        <v>0</v>
      </c>
      <c r="R90" s="696">
        <f>SUM(L90:O90)</f>
        <v>0</v>
      </c>
      <c r="S90" s="693">
        <f>SUM(G90:O90)</f>
        <v>0</v>
      </c>
    </row>
    <row r="91" spans="1:21">
      <c r="A91" s="410">
        <v>49</v>
      </c>
      <c r="B91" s="220" t="s">
        <v>780</v>
      </c>
      <c r="C91" s="220"/>
      <c r="D91" s="220"/>
      <c r="E91" s="404" t="s">
        <v>262</v>
      </c>
      <c r="F91" s="328"/>
      <c r="G91" s="332">
        <f>'Balance Sheet Worksheet'!E148</f>
        <v>0</v>
      </c>
      <c r="H91" s="332">
        <f>'Balance Sheet Worksheet'!F148</f>
        <v>0</v>
      </c>
      <c r="I91" s="332">
        <f>'Balance Sheet Worksheet'!G148</f>
        <v>0</v>
      </c>
      <c r="J91" s="332">
        <f>'Balance Sheet Worksheet'!H148</f>
        <v>0</v>
      </c>
      <c r="K91" s="332">
        <f>'Balance Sheet Worksheet'!I148</f>
        <v>0</v>
      </c>
      <c r="L91" s="332">
        <f>'Balance Sheet Worksheet'!J148</f>
        <v>0</v>
      </c>
      <c r="M91" s="332">
        <f>'Balance Sheet Worksheet'!K148</f>
        <v>0</v>
      </c>
      <c r="N91" s="332">
        <f>'Balance Sheet Worksheet'!L148</f>
        <v>0</v>
      </c>
      <c r="O91" s="332">
        <f>'Balance Sheet Worksheet'!M148</f>
        <v>0</v>
      </c>
      <c r="P91" s="193"/>
      <c r="Q91" s="693">
        <f t="shared" ref="Q91:Q97" si="7">K91</f>
        <v>0</v>
      </c>
      <c r="R91" s="693">
        <f t="shared" ref="R91:R97" si="8">O91</f>
        <v>0</v>
      </c>
      <c r="S91" s="693" t="s">
        <v>719</v>
      </c>
    </row>
    <row r="92" spans="1:21">
      <c r="A92" s="410" t="str">
        <f>A91&amp;"A"</f>
        <v>49A</v>
      </c>
      <c r="B92" s="411" t="s">
        <v>729</v>
      </c>
      <c r="C92" s="220"/>
      <c r="D92" s="220"/>
      <c r="E92" s="404" t="s">
        <v>262</v>
      </c>
      <c r="F92" s="328"/>
      <c r="G92" s="332">
        <f>'Balance Sheet Worksheet'!E149</f>
        <v>0</v>
      </c>
      <c r="H92" s="332">
        <f>'Balance Sheet Worksheet'!F149</f>
        <v>0</v>
      </c>
      <c r="I92" s="332">
        <f>'Balance Sheet Worksheet'!G149</f>
        <v>0</v>
      </c>
      <c r="J92" s="332">
        <f>'Balance Sheet Worksheet'!H149</f>
        <v>0</v>
      </c>
      <c r="K92" s="332">
        <f>'Balance Sheet Worksheet'!I149</f>
        <v>0</v>
      </c>
      <c r="L92" s="332">
        <f>'Balance Sheet Worksheet'!J149</f>
        <v>0</v>
      </c>
      <c r="M92" s="332">
        <f>'Balance Sheet Worksheet'!K149</f>
        <v>0</v>
      </c>
      <c r="N92" s="332">
        <f>'Balance Sheet Worksheet'!L149</f>
        <v>0</v>
      </c>
      <c r="O92" s="332">
        <f>'Balance Sheet Worksheet'!M149</f>
        <v>0</v>
      </c>
      <c r="P92" s="193"/>
      <c r="Q92" s="693">
        <f t="shared" si="7"/>
        <v>0</v>
      </c>
      <c r="R92" s="693">
        <f t="shared" si="8"/>
        <v>0</v>
      </c>
      <c r="S92" s="693" t="s">
        <v>719</v>
      </c>
    </row>
    <row r="93" spans="1:21">
      <c r="A93" s="410" t="str">
        <f>A91&amp;"B"</f>
        <v>49B</v>
      </c>
      <c r="B93" s="411" t="s">
        <v>90</v>
      </c>
      <c r="C93" s="220"/>
      <c r="D93" s="220"/>
      <c r="E93" s="404" t="s">
        <v>262</v>
      </c>
      <c r="F93" s="328"/>
      <c r="G93" s="332">
        <f>'Balance Sheet Worksheet'!E150</f>
        <v>0</v>
      </c>
      <c r="H93" s="332">
        <f>'Balance Sheet Worksheet'!F150</f>
        <v>0</v>
      </c>
      <c r="I93" s="332">
        <f>'Balance Sheet Worksheet'!G150</f>
        <v>0</v>
      </c>
      <c r="J93" s="332">
        <f>'Balance Sheet Worksheet'!H150</f>
        <v>0</v>
      </c>
      <c r="K93" s="332">
        <f>'Balance Sheet Worksheet'!I150</f>
        <v>0</v>
      </c>
      <c r="L93" s="332">
        <f>'Balance Sheet Worksheet'!J150</f>
        <v>0</v>
      </c>
      <c r="M93" s="332">
        <f>'Balance Sheet Worksheet'!K150</f>
        <v>0</v>
      </c>
      <c r="N93" s="332">
        <f>'Balance Sheet Worksheet'!L150</f>
        <v>0</v>
      </c>
      <c r="O93" s="332">
        <f>'Balance Sheet Worksheet'!M150</f>
        <v>0</v>
      </c>
      <c r="P93" s="193"/>
      <c r="Q93" s="693">
        <f t="shared" si="7"/>
        <v>0</v>
      </c>
      <c r="R93" s="693">
        <f t="shared" si="8"/>
        <v>0</v>
      </c>
      <c r="S93" s="693" t="s">
        <v>719</v>
      </c>
    </row>
    <row r="94" spans="1:21">
      <c r="A94" s="410">
        <f>A91+1</f>
        <v>50</v>
      </c>
      <c r="B94" s="220" t="s">
        <v>735</v>
      </c>
      <c r="C94" s="197" t="s">
        <v>1547</v>
      </c>
      <c r="D94" s="220"/>
      <c r="E94" s="404" t="s">
        <v>262</v>
      </c>
      <c r="F94" s="328"/>
      <c r="G94" s="332">
        <f>'Balance Sheet Worksheet'!E144</f>
        <v>0</v>
      </c>
      <c r="H94" s="332">
        <f>'Balance Sheet Worksheet'!F144</f>
        <v>0</v>
      </c>
      <c r="I94" s="332">
        <f>'Balance Sheet Worksheet'!G144</f>
        <v>0</v>
      </c>
      <c r="J94" s="332">
        <f>'Balance Sheet Worksheet'!H144</f>
        <v>0</v>
      </c>
      <c r="K94" s="332">
        <f>'Balance Sheet Worksheet'!I144</f>
        <v>0</v>
      </c>
      <c r="L94" s="332">
        <f>'Balance Sheet Worksheet'!J144</f>
        <v>0</v>
      </c>
      <c r="M94" s="332">
        <f>'Balance Sheet Worksheet'!K144</f>
        <v>0</v>
      </c>
      <c r="N94" s="332">
        <f>'Balance Sheet Worksheet'!L144</f>
        <v>0</v>
      </c>
      <c r="O94" s="332">
        <f>'Balance Sheet Worksheet'!M144</f>
        <v>0</v>
      </c>
      <c r="P94" s="193"/>
      <c r="Q94" s="693">
        <f t="shared" si="7"/>
        <v>0</v>
      </c>
      <c r="R94" s="693">
        <f t="shared" si="8"/>
        <v>0</v>
      </c>
      <c r="S94" s="693" t="s">
        <v>719</v>
      </c>
    </row>
    <row r="95" spans="1:21">
      <c r="A95" s="410" t="str">
        <f>A94&amp;"A"</f>
        <v>50A</v>
      </c>
      <c r="B95" s="411" t="s">
        <v>581</v>
      </c>
      <c r="C95" s="220"/>
      <c r="D95" s="220"/>
      <c r="E95" s="404" t="s">
        <v>262</v>
      </c>
      <c r="F95" s="328"/>
      <c r="G95" s="332">
        <f>'Balance Sheet Worksheet'!E145</f>
        <v>0</v>
      </c>
      <c r="H95" s="332">
        <f>'Balance Sheet Worksheet'!F145</f>
        <v>0</v>
      </c>
      <c r="I95" s="332">
        <f>'Balance Sheet Worksheet'!G145</f>
        <v>0</v>
      </c>
      <c r="J95" s="332">
        <f>'Balance Sheet Worksheet'!H145</f>
        <v>0</v>
      </c>
      <c r="K95" s="332">
        <f>'Balance Sheet Worksheet'!I145</f>
        <v>0</v>
      </c>
      <c r="L95" s="332">
        <f>'Balance Sheet Worksheet'!J145</f>
        <v>0</v>
      </c>
      <c r="M95" s="332">
        <f>'Balance Sheet Worksheet'!K145</f>
        <v>0</v>
      </c>
      <c r="N95" s="332">
        <f>'Balance Sheet Worksheet'!L145</f>
        <v>0</v>
      </c>
      <c r="O95" s="332">
        <f>'Balance Sheet Worksheet'!M145</f>
        <v>0</v>
      </c>
      <c r="P95" s="193"/>
      <c r="Q95" s="693">
        <f t="shared" si="7"/>
        <v>0</v>
      </c>
      <c r="R95" s="693">
        <f t="shared" si="8"/>
        <v>0</v>
      </c>
      <c r="S95" s="693" t="s">
        <v>719</v>
      </c>
    </row>
    <row r="96" spans="1:21">
      <c r="A96" s="410" t="str">
        <f>A94&amp;"B"</f>
        <v>50B</v>
      </c>
      <c r="B96" s="411" t="s">
        <v>519</v>
      </c>
      <c r="C96" s="220"/>
      <c r="D96" s="220"/>
      <c r="E96" s="404" t="s">
        <v>262</v>
      </c>
      <c r="F96" s="328"/>
      <c r="G96" s="332">
        <f>'Balance Sheet Worksheet'!E146</f>
        <v>0</v>
      </c>
      <c r="H96" s="332">
        <f>'Balance Sheet Worksheet'!F146</f>
        <v>0</v>
      </c>
      <c r="I96" s="332">
        <f>'Balance Sheet Worksheet'!G146</f>
        <v>0</v>
      </c>
      <c r="J96" s="332">
        <f>'Balance Sheet Worksheet'!H146</f>
        <v>0</v>
      </c>
      <c r="K96" s="332">
        <f>'Balance Sheet Worksheet'!I146</f>
        <v>0</v>
      </c>
      <c r="L96" s="332">
        <f>'Balance Sheet Worksheet'!J146</f>
        <v>0</v>
      </c>
      <c r="M96" s="332">
        <f>'Balance Sheet Worksheet'!K146</f>
        <v>0</v>
      </c>
      <c r="N96" s="332">
        <f>'Balance Sheet Worksheet'!L146</f>
        <v>0</v>
      </c>
      <c r="O96" s="332">
        <f>'Balance Sheet Worksheet'!M146</f>
        <v>0</v>
      </c>
      <c r="P96" s="193"/>
      <c r="Q96" s="693">
        <f t="shared" si="7"/>
        <v>0</v>
      </c>
      <c r="R96" s="693">
        <f t="shared" si="8"/>
        <v>0</v>
      </c>
      <c r="S96" s="693" t="s">
        <v>719</v>
      </c>
    </row>
    <row r="97" spans="1:19">
      <c r="A97" s="410" t="str">
        <f>A94&amp;"C"</f>
        <v>50C</v>
      </c>
      <c r="B97" s="411" t="s">
        <v>435</v>
      </c>
      <c r="C97" s="220"/>
      <c r="D97" s="220"/>
      <c r="E97" s="404" t="s">
        <v>262</v>
      </c>
      <c r="F97" s="328"/>
      <c r="G97" s="332">
        <f>'Balance Sheet Worksheet'!E147</f>
        <v>0</v>
      </c>
      <c r="H97" s="332">
        <f>'Balance Sheet Worksheet'!F147</f>
        <v>0</v>
      </c>
      <c r="I97" s="332">
        <f>'Balance Sheet Worksheet'!G147</f>
        <v>0</v>
      </c>
      <c r="J97" s="332">
        <f>'Balance Sheet Worksheet'!H147</f>
        <v>0</v>
      </c>
      <c r="K97" s="332">
        <f>'Balance Sheet Worksheet'!I147</f>
        <v>0</v>
      </c>
      <c r="L97" s="332">
        <f>'Balance Sheet Worksheet'!J147</f>
        <v>0</v>
      </c>
      <c r="M97" s="332">
        <f>'Balance Sheet Worksheet'!K147</f>
        <v>0</v>
      </c>
      <c r="N97" s="332">
        <f>'Balance Sheet Worksheet'!L147</f>
        <v>0</v>
      </c>
      <c r="O97" s="332">
        <f>'Balance Sheet Worksheet'!M147</f>
        <v>0</v>
      </c>
      <c r="P97" s="193"/>
      <c r="Q97" s="693">
        <f t="shared" si="7"/>
        <v>0</v>
      </c>
      <c r="R97" s="693">
        <f t="shared" si="8"/>
        <v>0</v>
      </c>
      <c r="S97" s="693" t="s">
        <v>719</v>
      </c>
    </row>
    <row r="98" spans="1:19">
      <c r="A98" s="397">
        <f>A94+1</f>
        <v>51</v>
      </c>
      <c r="B98" s="647" t="s">
        <v>1142</v>
      </c>
      <c r="C98" s="220"/>
      <c r="D98" s="220"/>
      <c r="E98" s="94" t="s">
        <v>262</v>
      </c>
      <c r="F98" s="328"/>
      <c r="G98" s="334"/>
      <c r="H98" s="334"/>
      <c r="I98" s="334"/>
      <c r="J98" s="334"/>
      <c r="K98" s="334"/>
      <c r="L98" s="334"/>
      <c r="M98" s="334"/>
      <c r="N98" s="334"/>
      <c r="O98" s="334"/>
      <c r="P98" s="193"/>
      <c r="Q98" s="691"/>
      <c r="R98" s="691"/>
      <c r="S98" s="691"/>
    </row>
    <row r="99" spans="1:19">
      <c r="A99" s="397"/>
      <c r="B99" s="666" t="s">
        <v>553</v>
      </c>
      <c r="C99" s="197"/>
      <c r="D99" s="42"/>
      <c r="E99" s="404"/>
      <c r="F99" s="328"/>
      <c r="Q99" s="691"/>
      <c r="R99" s="691"/>
      <c r="S99" s="691"/>
    </row>
    <row r="100" spans="1:19">
      <c r="A100" s="397">
        <f>A98+1</f>
        <v>52</v>
      </c>
      <c r="B100" s="669" t="s">
        <v>701</v>
      </c>
      <c r="C100" s="197" t="s">
        <v>1548</v>
      </c>
      <c r="D100" s="220"/>
      <c r="E100" s="404" t="s">
        <v>262</v>
      </c>
      <c r="F100" s="328"/>
      <c r="G100" s="334"/>
      <c r="H100" s="334"/>
      <c r="I100" s="334"/>
      <c r="J100" s="334"/>
      <c r="K100" s="334"/>
      <c r="L100" s="334"/>
      <c r="M100" s="334"/>
      <c r="N100" s="334"/>
      <c r="O100" s="334"/>
      <c r="P100" s="193"/>
      <c r="Q100" s="696">
        <f>SUM(H100:K100)</f>
        <v>0</v>
      </c>
      <c r="R100" s="696">
        <f>SUM(L100:O100)</f>
        <v>0</v>
      </c>
      <c r="S100" s="693">
        <f>SUM(G100:O100)</f>
        <v>0</v>
      </c>
    </row>
    <row r="101" spans="1:19" s="168" customFormat="1">
      <c r="A101" s="397">
        <f>A100+1</f>
        <v>53</v>
      </c>
      <c r="B101" s="36" t="s">
        <v>781</v>
      </c>
      <c r="C101" s="197" t="s">
        <v>1549</v>
      </c>
      <c r="D101" s="42"/>
      <c r="E101" s="169" t="s">
        <v>262</v>
      </c>
      <c r="F101" s="42"/>
      <c r="G101" s="334"/>
      <c r="H101" s="334"/>
      <c r="I101" s="334"/>
      <c r="J101" s="334"/>
      <c r="K101" s="334"/>
      <c r="L101" s="334"/>
      <c r="M101" s="334"/>
      <c r="N101" s="334"/>
      <c r="O101" s="334"/>
      <c r="Q101" s="1015">
        <f>SUM(H101:K101)</f>
        <v>0</v>
      </c>
      <c r="R101" s="1015">
        <f>SUM(L101:O101)</f>
        <v>0</v>
      </c>
      <c r="S101" s="1016">
        <f>SUM(G101:O101)</f>
        <v>0</v>
      </c>
    </row>
    <row r="102" spans="1:19">
      <c r="A102" s="642">
        <f>A101+1</f>
        <v>54</v>
      </c>
      <c r="B102" s="642" t="s">
        <v>1140</v>
      </c>
      <c r="C102" s="668" t="s">
        <v>690</v>
      </c>
      <c r="D102" s="642"/>
      <c r="E102" s="673" t="s">
        <v>262</v>
      </c>
      <c r="F102" s="328"/>
      <c r="G102" s="334"/>
      <c r="H102" s="334"/>
      <c r="I102" s="334"/>
      <c r="J102" s="334"/>
      <c r="K102" s="334"/>
      <c r="L102" s="334"/>
      <c r="M102" s="334"/>
      <c r="N102" s="334"/>
      <c r="O102" s="334"/>
      <c r="P102" s="193"/>
      <c r="Q102" s="696">
        <f>SUM(H102:K102)</f>
        <v>0</v>
      </c>
      <c r="R102" s="696">
        <f>SUM(L102:O102)</f>
        <v>0</v>
      </c>
      <c r="S102" s="693">
        <f>SUM(G102:O102)</f>
        <v>0</v>
      </c>
    </row>
    <row r="103" spans="1:19">
      <c r="A103" s="642">
        <f>A102+1</f>
        <v>55</v>
      </c>
      <c r="B103" s="642" t="s">
        <v>1141</v>
      </c>
      <c r="C103" s="642"/>
      <c r="D103" s="642"/>
      <c r="E103" s="673" t="s">
        <v>262</v>
      </c>
      <c r="F103" s="328"/>
      <c r="G103" s="334"/>
      <c r="H103" s="334"/>
      <c r="I103" s="334"/>
      <c r="J103" s="334"/>
      <c r="K103" s="334"/>
      <c r="L103" s="334"/>
      <c r="M103" s="334"/>
      <c r="N103" s="334"/>
      <c r="O103" s="334"/>
      <c r="P103" s="193"/>
      <c r="Q103" s="693">
        <f>SUM(H103:K103)</f>
        <v>0</v>
      </c>
      <c r="R103" s="693">
        <f>SUM(L103:O103)</f>
        <v>0</v>
      </c>
      <c r="S103" s="693">
        <f>SUM(G103:O103)</f>
        <v>0</v>
      </c>
    </row>
    <row r="104" spans="1:19">
      <c r="A104" s="375"/>
      <c r="E104" s="328"/>
      <c r="F104" s="328"/>
      <c r="G104" s="574"/>
      <c r="H104" s="574"/>
      <c r="I104" s="574"/>
      <c r="J104" s="574"/>
      <c r="K104" s="574"/>
      <c r="L104" s="574"/>
      <c r="M104" s="574"/>
      <c r="N104" s="574"/>
      <c r="O104" s="574"/>
      <c r="P104" s="193"/>
      <c r="Q104" s="691"/>
      <c r="R104" s="691"/>
      <c r="S104" s="691"/>
    </row>
    <row r="105" spans="1:19">
      <c r="A105" s="375"/>
      <c r="B105" s="38" t="s">
        <v>1627</v>
      </c>
      <c r="C105" s="38"/>
      <c r="D105" s="38"/>
      <c r="E105" s="328"/>
      <c r="F105" s="328"/>
      <c r="G105" s="574"/>
      <c r="H105" s="574"/>
      <c r="I105" s="574"/>
      <c r="J105" s="574"/>
      <c r="K105" s="574"/>
      <c r="L105" s="574"/>
      <c r="M105" s="574"/>
      <c r="N105" s="574"/>
      <c r="O105" s="574"/>
      <c r="P105" s="193"/>
      <c r="Q105" s="691"/>
      <c r="R105" s="691"/>
      <c r="S105" s="691"/>
    </row>
    <row r="106" spans="1:19">
      <c r="A106" s="648">
        <f>A103+1</f>
        <v>56</v>
      </c>
      <c r="B106" s="648" t="s">
        <v>252</v>
      </c>
      <c r="C106" s="648" t="s">
        <v>782</v>
      </c>
      <c r="D106" s="648"/>
      <c r="E106" s="648" t="s">
        <v>262</v>
      </c>
      <c r="F106" s="328"/>
      <c r="G106" s="334"/>
      <c r="H106" s="334"/>
      <c r="I106" s="334"/>
      <c r="J106" s="334"/>
      <c r="K106" s="334"/>
      <c r="L106" s="334"/>
      <c r="M106" s="334"/>
      <c r="N106" s="334"/>
      <c r="O106" s="334"/>
      <c r="P106" s="193"/>
      <c r="Q106" s="696">
        <f>K106</f>
        <v>0</v>
      </c>
      <c r="R106" s="696">
        <f>O106</f>
        <v>0</v>
      </c>
      <c r="S106" s="693" t="s">
        <v>719</v>
      </c>
    </row>
    <row r="107" spans="1:19">
      <c r="A107" s="397">
        <f>A101+1</f>
        <v>54</v>
      </c>
      <c r="B107" s="42" t="s">
        <v>253</v>
      </c>
      <c r="C107" s="197" t="s">
        <v>1550</v>
      </c>
      <c r="D107" s="42"/>
      <c r="E107" s="404" t="s">
        <v>262</v>
      </c>
      <c r="F107" s="328"/>
      <c r="G107" s="334"/>
      <c r="H107" s="334"/>
      <c r="I107" s="334"/>
      <c r="J107" s="334"/>
      <c r="K107" s="334"/>
      <c r="L107" s="334"/>
      <c r="M107" s="334"/>
      <c r="N107" s="334"/>
      <c r="O107" s="334"/>
      <c r="P107" s="193"/>
      <c r="Q107" s="696">
        <f>K107</f>
        <v>0</v>
      </c>
      <c r="R107" s="696">
        <f>O107</f>
        <v>0</v>
      </c>
      <c r="S107" s="693" t="s">
        <v>719</v>
      </c>
    </row>
    <row r="108" spans="1:19">
      <c r="A108" s="397">
        <f>A107+1</f>
        <v>55</v>
      </c>
      <c r="B108" s="42" t="s">
        <v>422</v>
      </c>
      <c r="C108" s="42"/>
      <c r="D108" s="42"/>
      <c r="E108" s="404" t="s">
        <v>262</v>
      </c>
      <c r="F108" s="328"/>
      <c r="G108" s="422"/>
      <c r="H108" s="422"/>
      <c r="I108" s="422"/>
      <c r="J108" s="422"/>
      <c r="K108" s="422"/>
      <c r="L108" s="422"/>
      <c r="M108" s="422"/>
      <c r="N108" s="422"/>
      <c r="O108" s="422"/>
      <c r="P108" s="193"/>
      <c r="Q108" s="693">
        <f>K108</f>
        <v>0</v>
      </c>
      <c r="R108" s="693">
        <f>O108</f>
        <v>0</v>
      </c>
      <c r="S108" s="693" t="s">
        <v>719</v>
      </c>
    </row>
    <row r="109" spans="1:19" s="168" customFormat="1">
      <c r="A109" s="671">
        <f>A108+1</f>
        <v>56</v>
      </c>
      <c r="B109" s="647" t="s">
        <v>1143</v>
      </c>
      <c r="C109" s="42"/>
      <c r="D109" s="42"/>
      <c r="E109" s="94" t="s">
        <v>262</v>
      </c>
      <c r="F109" s="42"/>
      <c r="G109" s="422"/>
      <c r="H109" s="422"/>
      <c r="I109" s="422"/>
      <c r="J109" s="422"/>
      <c r="K109" s="422"/>
      <c r="L109" s="422"/>
      <c r="M109" s="422"/>
      <c r="N109" s="422"/>
      <c r="O109" s="422"/>
      <c r="Q109" s="692"/>
      <c r="R109" s="692"/>
      <c r="S109" s="691"/>
    </row>
    <row r="110" spans="1:19" s="168" customFormat="1">
      <c r="A110" s="671">
        <f>A109+1</f>
        <v>57</v>
      </c>
      <c r="B110" s="647" t="s">
        <v>1144</v>
      </c>
      <c r="C110" s="42"/>
      <c r="D110" s="42"/>
      <c r="E110" s="640" t="s">
        <v>1145</v>
      </c>
      <c r="F110" s="42"/>
      <c r="G110" s="422"/>
      <c r="H110" s="422"/>
      <c r="I110" s="422"/>
      <c r="J110" s="422"/>
      <c r="K110" s="422"/>
      <c r="L110" s="422"/>
      <c r="M110" s="422"/>
      <c r="N110" s="422"/>
      <c r="O110" s="422"/>
      <c r="Q110" s="692"/>
      <c r="R110" s="692"/>
      <c r="S110" s="691"/>
    </row>
    <row r="111" spans="1:19">
      <c r="A111" s="397"/>
      <c r="B111" s="42"/>
      <c r="C111" s="42"/>
      <c r="D111" s="42"/>
      <c r="E111" s="404"/>
      <c r="F111" s="328"/>
      <c r="G111" s="192"/>
      <c r="H111" s="192"/>
      <c r="I111" s="192"/>
      <c r="J111" s="192"/>
      <c r="K111" s="192"/>
      <c r="L111" s="192"/>
      <c r="M111" s="192"/>
      <c r="N111" s="192"/>
      <c r="O111" s="192"/>
      <c r="P111" s="193"/>
      <c r="Q111" s="692"/>
      <c r="R111" s="692"/>
      <c r="S111" s="691"/>
    </row>
    <row r="112" spans="1:19">
      <c r="A112" s="397"/>
      <c r="B112" s="40" t="s">
        <v>722</v>
      </c>
      <c r="C112" s="40"/>
      <c r="D112" s="40"/>
      <c r="E112" s="328"/>
      <c r="F112" s="328"/>
      <c r="G112" s="193"/>
      <c r="H112" s="193"/>
      <c r="I112" s="193"/>
      <c r="J112" s="193"/>
      <c r="K112" s="193"/>
      <c r="L112" s="193"/>
      <c r="M112" s="193"/>
      <c r="N112" s="193"/>
      <c r="O112" s="193"/>
      <c r="P112" s="193"/>
      <c r="Q112" s="691"/>
      <c r="R112" s="691"/>
      <c r="S112" s="691"/>
    </row>
    <row r="113" spans="1:19">
      <c r="A113" s="397">
        <f>A110+1</f>
        <v>58</v>
      </c>
      <c r="B113" s="647" t="s">
        <v>1146</v>
      </c>
      <c r="C113" s="42"/>
      <c r="D113" s="42"/>
      <c r="E113" s="53" t="s">
        <v>254</v>
      </c>
      <c r="F113" s="328"/>
      <c r="G113" s="422"/>
      <c r="H113" s="422"/>
      <c r="I113" s="422"/>
      <c r="J113" s="422"/>
      <c r="K113" s="422"/>
      <c r="L113" s="422"/>
      <c r="M113" s="422"/>
      <c r="N113" s="422"/>
      <c r="O113" s="422"/>
      <c r="P113" s="571"/>
      <c r="Q113" s="699"/>
      <c r="R113" s="699"/>
      <c r="S113" s="699"/>
    </row>
    <row r="114" spans="1:19">
      <c r="A114" s="397">
        <f>A113+1</f>
        <v>59</v>
      </c>
      <c r="B114" s="42" t="s">
        <v>554</v>
      </c>
      <c r="C114" s="42"/>
      <c r="D114" s="42"/>
      <c r="E114" s="53" t="s">
        <v>254</v>
      </c>
      <c r="G114" s="422"/>
      <c r="H114" s="422"/>
      <c r="I114" s="422"/>
      <c r="J114" s="422"/>
      <c r="K114" s="422"/>
      <c r="L114" s="422"/>
      <c r="M114" s="422"/>
      <c r="N114" s="422"/>
      <c r="O114" s="422"/>
      <c r="P114" s="571"/>
      <c r="Q114" s="699"/>
      <c r="R114" s="699"/>
      <c r="S114" s="699"/>
    </row>
    <row r="115" spans="1:19">
      <c r="A115" s="397">
        <f t="shared" ref="A115:A127" si="9">A114+1</f>
        <v>60</v>
      </c>
      <c r="B115" s="42" t="s">
        <v>502</v>
      </c>
      <c r="C115" s="42"/>
      <c r="D115" s="42"/>
      <c r="E115" s="53" t="s">
        <v>254</v>
      </c>
      <c r="G115" s="422"/>
      <c r="H115" s="422"/>
      <c r="I115" s="422"/>
      <c r="J115" s="422"/>
      <c r="K115" s="422"/>
      <c r="L115" s="422"/>
      <c r="M115" s="422"/>
      <c r="N115" s="422"/>
      <c r="O115" s="422"/>
      <c r="P115" s="571"/>
      <c r="Q115" s="699"/>
      <c r="R115" s="699"/>
      <c r="S115" s="699"/>
    </row>
    <row r="116" spans="1:19">
      <c r="A116" s="397">
        <f>A115+1</f>
        <v>61</v>
      </c>
      <c r="B116" s="647" t="s">
        <v>9</v>
      </c>
      <c r="C116" s="42"/>
      <c r="D116" s="42"/>
      <c r="E116" s="589" t="s">
        <v>254</v>
      </c>
      <c r="G116" s="422"/>
      <c r="H116" s="422"/>
      <c r="I116" s="422"/>
      <c r="J116" s="422"/>
      <c r="K116" s="422"/>
      <c r="L116" s="422"/>
      <c r="M116" s="422"/>
      <c r="N116" s="422"/>
      <c r="O116" s="422"/>
      <c r="P116" s="571"/>
      <c r="Q116" s="699"/>
      <c r="R116" s="699"/>
      <c r="S116" s="699"/>
    </row>
    <row r="117" spans="1:19">
      <c r="A117" s="642">
        <f>A115+1</f>
        <v>61</v>
      </c>
      <c r="B117" s="672" t="s">
        <v>685</v>
      </c>
      <c r="C117" s="42"/>
      <c r="D117" s="42"/>
      <c r="E117" s="673" t="s">
        <v>254</v>
      </c>
      <c r="G117" s="422"/>
      <c r="H117" s="422"/>
      <c r="I117" s="422"/>
      <c r="J117" s="422"/>
      <c r="K117" s="422"/>
      <c r="L117" s="422"/>
      <c r="M117" s="422"/>
      <c r="N117" s="422"/>
      <c r="O117" s="422"/>
      <c r="P117" s="571"/>
      <c r="Q117" s="699"/>
      <c r="R117" s="699"/>
      <c r="S117" s="699"/>
    </row>
    <row r="118" spans="1:19">
      <c r="A118" s="642">
        <f t="shared" si="9"/>
        <v>62</v>
      </c>
      <c r="B118" s="672" t="s">
        <v>70</v>
      </c>
      <c r="C118" s="42"/>
      <c r="D118" s="42"/>
      <c r="E118" s="673" t="s">
        <v>254</v>
      </c>
      <c r="G118" s="422"/>
      <c r="H118" s="422"/>
      <c r="I118" s="422"/>
      <c r="J118" s="422"/>
      <c r="K118" s="422"/>
      <c r="L118" s="422"/>
      <c r="M118" s="422"/>
      <c r="N118" s="422"/>
      <c r="O118" s="422"/>
      <c r="P118" s="571"/>
      <c r="Q118" s="699"/>
      <c r="R118" s="699"/>
      <c r="S118" s="699"/>
    </row>
    <row r="119" spans="1:19">
      <c r="A119" s="397">
        <f>A116+1</f>
        <v>62</v>
      </c>
      <c r="B119" s="42" t="s">
        <v>522</v>
      </c>
      <c r="C119" s="42"/>
      <c r="D119" s="42"/>
      <c r="E119" s="53" t="s">
        <v>254</v>
      </c>
      <c r="G119" s="422"/>
      <c r="H119" s="422"/>
      <c r="I119" s="422"/>
      <c r="J119" s="422"/>
      <c r="K119" s="422"/>
      <c r="L119" s="422"/>
      <c r="M119" s="422"/>
      <c r="N119" s="422"/>
      <c r="O119" s="422"/>
      <c r="P119" s="571"/>
      <c r="Q119" s="699"/>
      <c r="R119" s="699"/>
      <c r="S119" s="699"/>
    </row>
    <row r="120" spans="1:19">
      <c r="A120" s="397">
        <f t="shared" si="9"/>
        <v>63</v>
      </c>
      <c r="B120" s="42" t="s">
        <v>14</v>
      </c>
      <c r="C120" s="42"/>
      <c r="D120" s="42"/>
      <c r="E120" s="53" t="s">
        <v>254</v>
      </c>
      <c r="G120" s="422"/>
      <c r="H120" s="422"/>
      <c r="I120" s="422"/>
      <c r="J120" s="422"/>
      <c r="K120" s="422"/>
      <c r="L120" s="422"/>
      <c r="M120" s="422"/>
      <c r="N120" s="422"/>
      <c r="O120" s="422"/>
      <c r="P120" s="571"/>
      <c r="Q120" s="699"/>
      <c r="R120" s="699"/>
      <c r="S120" s="699"/>
    </row>
    <row r="121" spans="1:19">
      <c r="A121" s="397">
        <f t="shared" si="9"/>
        <v>64</v>
      </c>
      <c r="B121" s="42" t="s">
        <v>69</v>
      </c>
      <c r="C121" s="42"/>
      <c r="D121" s="42"/>
      <c r="E121" s="53" t="s">
        <v>254</v>
      </c>
      <c r="G121" s="422"/>
      <c r="H121" s="422"/>
      <c r="I121" s="422"/>
      <c r="J121" s="422"/>
      <c r="K121" s="422"/>
      <c r="L121" s="422"/>
      <c r="M121" s="422"/>
      <c r="N121" s="422"/>
      <c r="O121" s="422"/>
      <c r="P121" s="571"/>
      <c r="Q121" s="699"/>
      <c r="R121" s="699"/>
      <c r="S121" s="699"/>
    </row>
    <row r="122" spans="1:19">
      <c r="A122" s="397">
        <f t="shared" si="9"/>
        <v>65</v>
      </c>
      <c r="B122" s="42" t="s">
        <v>68</v>
      </c>
      <c r="C122" s="42"/>
      <c r="D122" s="42"/>
      <c r="E122" s="53" t="s">
        <v>254</v>
      </c>
      <c r="G122" s="422"/>
      <c r="H122" s="422"/>
      <c r="I122" s="422"/>
      <c r="J122" s="422"/>
      <c r="K122" s="422"/>
      <c r="L122" s="422"/>
      <c r="M122" s="422"/>
      <c r="N122" s="422"/>
      <c r="O122" s="422"/>
      <c r="P122" s="571"/>
      <c r="Q122" s="699"/>
      <c r="R122" s="699"/>
      <c r="S122" s="699"/>
    </row>
    <row r="123" spans="1:19">
      <c r="A123" s="397">
        <f t="shared" si="9"/>
        <v>66</v>
      </c>
      <c r="B123" s="42" t="s">
        <v>715</v>
      </c>
      <c r="C123" s="42"/>
      <c r="D123" s="42"/>
      <c r="E123" s="53" t="s">
        <v>254</v>
      </c>
      <c r="G123" s="422"/>
      <c r="H123" s="422"/>
      <c r="I123" s="422"/>
      <c r="J123" s="422"/>
      <c r="K123" s="422"/>
      <c r="L123" s="422"/>
      <c r="M123" s="422"/>
      <c r="N123" s="422"/>
      <c r="O123" s="422"/>
      <c r="P123" s="571"/>
      <c r="Q123" s="699"/>
      <c r="R123" s="699"/>
      <c r="S123" s="699"/>
    </row>
    <row r="124" spans="1:19">
      <c r="A124" s="397">
        <f t="shared" si="9"/>
        <v>67</v>
      </c>
      <c r="B124" s="42" t="s">
        <v>702</v>
      </c>
      <c r="C124" s="42"/>
      <c r="D124" s="42"/>
      <c r="E124" s="53" t="s">
        <v>254</v>
      </c>
      <c r="G124" s="422"/>
      <c r="H124" s="422"/>
      <c r="I124" s="422"/>
      <c r="J124" s="422"/>
      <c r="K124" s="422"/>
      <c r="L124" s="422"/>
      <c r="M124" s="422"/>
      <c r="N124" s="422"/>
      <c r="O124" s="422"/>
      <c r="P124" s="571"/>
      <c r="Q124" s="699"/>
      <c r="R124" s="699"/>
      <c r="S124" s="699"/>
    </row>
    <row r="125" spans="1:19">
      <c r="A125" s="397">
        <f t="shared" si="9"/>
        <v>68</v>
      </c>
      <c r="B125" s="42" t="s">
        <v>617</v>
      </c>
      <c r="C125" s="42"/>
      <c r="D125" s="42"/>
      <c r="E125" s="53" t="s">
        <v>254</v>
      </c>
      <c r="G125" s="422"/>
      <c r="H125" s="422"/>
      <c r="I125" s="422"/>
      <c r="J125" s="422"/>
      <c r="K125" s="422"/>
      <c r="L125" s="422"/>
      <c r="M125" s="422"/>
      <c r="N125" s="422"/>
      <c r="O125" s="422"/>
      <c r="P125" s="571"/>
      <c r="Q125" s="699"/>
      <c r="R125" s="699"/>
      <c r="S125" s="699"/>
    </row>
    <row r="126" spans="1:19">
      <c r="A126" s="397">
        <f t="shared" si="9"/>
        <v>69</v>
      </c>
      <c r="B126" s="42" t="s">
        <v>618</v>
      </c>
      <c r="C126" s="42"/>
      <c r="D126" s="42"/>
      <c r="E126" s="53" t="s">
        <v>254</v>
      </c>
      <c r="G126" s="422"/>
      <c r="H126" s="422"/>
      <c r="I126" s="422"/>
      <c r="J126" s="422"/>
      <c r="K126" s="422"/>
      <c r="L126" s="422"/>
      <c r="M126" s="422"/>
      <c r="N126" s="422"/>
      <c r="O126" s="422"/>
      <c r="P126" s="571"/>
      <c r="Q126" s="699"/>
      <c r="R126" s="699"/>
      <c r="S126" s="699"/>
    </row>
    <row r="127" spans="1:19">
      <c r="A127" s="642">
        <f t="shared" si="9"/>
        <v>70</v>
      </c>
      <c r="B127" s="672" t="s">
        <v>491</v>
      </c>
      <c r="C127" s="42"/>
      <c r="D127" s="42"/>
      <c r="E127" s="673" t="s">
        <v>254</v>
      </c>
      <c r="G127" s="422"/>
      <c r="H127" s="422"/>
      <c r="I127" s="422"/>
      <c r="J127" s="422"/>
      <c r="K127" s="422"/>
      <c r="L127" s="422"/>
      <c r="M127" s="422"/>
      <c r="N127" s="422"/>
      <c r="O127" s="422"/>
      <c r="P127" s="571"/>
      <c r="Q127" s="699"/>
      <c r="R127" s="699"/>
      <c r="S127" s="699"/>
    </row>
    <row r="128" spans="1:19">
      <c r="A128" s="667">
        <f>A126+1</f>
        <v>70</v>
      </c>
      <c r="B128" s="641" t="s">
        <v>1117</v>
      </c>
      <c r="C128" s="42"/>
      <c r="D128" s="42"/>
      <c r="E128" s="94" t="s">
        <v>254</v>
      </c>
      <c r="G128" s="422"/>
      <c r="H128" s="422"/>
      <c r="I128" s="422"/>
      <c r="J128" s="422"/>
      <c r="K128" s="422"/>
      <c r="L128" s="422"/>
      <c r="M128" s="422"/>
      <c r="N128" s="422"/>
      <c r="O128" s="422"/>
      <c r="P128" s="571"/>
      <c r="Q128" s="699"/>
      <c r="R128" s="699"/>
      <c r="S128" s="699"/>
    </row>
    <row r="129" spans="1:20">
      <c r="A129" s="667">
        <f>A128+1</f>
        <v>71</v>
      </c>
      <c r="B129" s="675" t="s">
        <v>1115</v>
      </c>
      <c r="C129" s="42"/>
      <c r="D129" s="42"/>
      <c r="E129" s="94" t="s">
        <v>254</v>
      </c>
      <c r="G129" s="422"/>
      <c r="H129" s="422"/>
      <c r="I129" s="422"/>
      <c r="J129" s="422"/>
      <c r="K129" s="422"/>
      <c r="L129" s="422"/>
      <c r="M129" s="422"/>
      <c r="N129" s="422"/>
      <c r="O129" s="422"/>
      <c r="P129" s="571"/>
      <c r="Q129" s="699"/>
      <c r="R129" s="699"/>
      <c r="S129" s="699"/>
    </row>
    <row r="130" spans="1:20">
      <c r="A130" s="667">
        <f>A129+1</f>
        <v>72</v>
      </c>
      <c r="B130" s="641" t="s">
        <v>1116</v>
      </c>
      <c r="C130" s="42"/>
      <c r="D130" s="42"/>
      <c r="E130" s="94" t="s">
        <v>254</v>
      </c>
      <c r="G130" s="422"/>
      <c r="H130" s="422"/>
      <c r="I130" s="422"/>
      <c r="J130" s="422"/>
      <c r="K130" s="422"/>
      <c r="L130" s="422"/>
      <c r="M130" s="422"/>
      <c r="N130" s="422"/>
      <c r="O130" s="422"/>
      <c r="P130" s="571"/>
      <c r="Q130" s="699"/>
      <c r="R130" s="699"/>
      <c r="S130" s="699"/>
    </row>
    <row r="131" spans="1:20">
      <c r="A131" s="397">
        <f>A130+1</f>
        <v>73</v>
      </c>
      <c r="B131" s="42" t="s">
        <v>43</v>
      </c>
      <c r="C131" s="42"/>
      <c r="D131" s="42"/>
      <c r="E131" s="53" t="s">
        <v>254</v>
      </c>
      <c r="G131" s="422"/>
      <c r="H131" s="422"/>
      <c r="I131" s="422"/>
      <c r="J131" s="422"/>
      <c r="K131" s="422"/>
      <c r="L131" s="422"/>
      <c r="M131" s="422"/>
      <c r="N131" s="422"/>
      <c r="O131" s="422"/>
      <c r="P131" s="571"/>
      <c r="Q131" s="699"/>
      <c r="R131" s="699"/>
      <c r="S131" s="699"/>
    </row>
    <row r="132" spans="1:20">
      <c r="A132" s="667">
        <f>A131+1</f>
        <v>74</v>
      </c>
      <c r="B132" s="647" t="s">
        <v>1147</v>
      </c>
      <c r="C132" s="42"/>
      <c r="D132" s="42"/>
      <c r="E132" s="94" t="s">
        <v>254</v>
      </c>
      <c r="G132" s="569"/>
      <c r="H132" s="569"/>
      <c r="I132" s="569"/>
      <c r="J132" s="569"/>
      <c r="K132" s="569"/>
      <c r="L132" s="569"/>
      <c r="M132" s="569"/>
      <c r="N132" s="569"/>
      <c r="O132" s="569"/>
      <c r="P132" s="571"/>
      <c r="Q132" s="701"/>
      <c r="R132" s="701"/>
      <c r="S132" s="701"/>
    </row>
    <row r="133" spans="1:20">
      <c r="A133" s="375"/>
      <c r="B133" s="42"/>
      <c r="C133" s="42"/>
      <c r="D133" s="42"/>
      <c r="G133" s="571"/>
      <c r="H133" s="571"/>
      <c r="I133" s="571"/>
      <c r="J133" s="571"/>
      <c r="K133" s="571"/>
      <c r="L133" s="571"/>
      <c r="M133" s="571"/>
      <c r="N133" s="571"/>
      <c r="O133" s="571"/>
      <c r="P133" s="571"/>
      <c r="Q133" s="702"/>
      <c r="R133" s="702"/>
      <c r="S133" s="702"/>
    </row>
    <row r="134" spans="1:20">
      <c r="A134" s="375"/>
      <c r="B134" s="40" t="s">
        <v>723</v>
      </c>
      <c r="C134" s="40"/>
      <c r="D134" s="40"/>
      <c r="G134" s="571"/>
      <c r="H134" s="571"/>
      <c r="I134" s="571"/>
      <c r="J134" s="571"/>
      <c r="K134" s="571"/>
      <c r="L134" s="571"/>
      <c r="M134" s="571"/>
      <c r="N134" s="571"/>
      <c r="O134" s="571"/>
      <c r="P134" s="571"/>
      <c r="Q134" s="702"/>
      <c r="R134" s="702"/>
      <c r="S134" s="702"/>
    </row>
    <row r="135" spans="1:20">
      <c r="A135" s="375">
        <f>A132+1</f>
        <v>75</v>
      </c>
      <c r="B135" s="42" t="s">
        <v>619</v>
      </c>
      <c r="C135" s="42"/>
      <c r="D135" s="42"/>
      <c r="E135" s="53" t="s">
        <v>254</v>
      </c>
      <c r="G135" s="422"/>
      <c r="H135" s="422"/>
      <c r="I135" s="422"/>
      <c r="J135" s="422"/>
      <c r="K135" s="422"/>
      <c r="L135" s="422"/>
      <c r="M135" s="422"/>
      <c r="N135" s="422"/>
      <c r="O135" s="422"/>
      <c r="P135" s="571"/>
      <c r="Q135" s="699"/>
      <c r="R135" s="699"/>
      <c r="S135" s="699"/>
    </row>
    <row r="136" spans="1:20">
      <c r="A136" s="375">
        <f>A135+1</f>
        <v>76</v>
      </c>
      <c r="B136" s="42" t="s">
        <v>239</v>
      </c>
      <c r="C136" s="42"/>
      <c r="D136" s="42"/>
      <c r="E136" s="53" t="s">
        <v>254</v>
      </c>
      <c r="G136" s="422"/>
      <c r="H136" s="422"/>
      <c r="I136" s="422"/>
      <c r="J136" s="422"/>
      <c r="K136" s="422"/>
      <c r="L136" s="422"/>
      <c r="M136" s="422"/>
      <c r="N136" s="422"/>
      <c r="O136" s="422"/>
      <c r="P136" s="571"/>
      <c r="Q136" s="699"/>
      <c r="R136" s="699"/>
      <c r="S136" s="699"/>
    </row>
    <row r="137" spans="1:20">
      <c r="A137" s="375">
        <f t="shared" ref="A137:A142" si="10">A136+1</f>
        <v>77</v>
      </c>
      <c r="B137" s="42" t="s">
        <v>241</v>
      </c>
      <c r="C137" s="42"/>
      <c r="D137" s="42"/>
      <c r="E137" s="53" t="s">
        <v>254</v>
      </c>
      <c r="G137" s="422"/>
      <c r="H137" s="422"/>
      <c r="I137" s="422"/>
      <c r="J137" s="422"/>
      <c r="K137" s="422"/>
      <c r="L137" s="422"/>
      <c r="M137" s="422"/>
      <c r="N137" s="422"/>
      <c r="O137" s="422"/>
      <c r="P137" s="571"/>
      <c r="Q137" s="699"/>
      <c r="R137" s="699"/>
      <c r="S137" s="699"/>
    </row>
    <row r="138" spans="1:20">
      <c r="A138" s="375">
        <f t="shared" si="10"/>
        <v>78</v>
      </c>
      <c r="B138" s="42" t="s">
        <v>242</v>
      </c>
      <c r="C138" s="42"/>
      <c r="D138" s="42"/>
      <c r="E138" s="53" t="s">
        <v>254</v>
      </c>
      <c r="G138" s="422"/>
      <c r="H138" s="422"/>
      <c r="I138" s="422"/>
      <c r="J138" s="422"/>
      <c r="K138" s="422"/>
      <c r="L138" s="422"/>
      <c r="M138" s="422"/>
      <c r="N138" s="422"/>
      <c r="O138" s="422"/>
      <c r="P138" s="571"/>
      <c r="Q138" s="699"/>
      <c r="R138" s="699"/>
      <c r="S138" s="699"/>
    </row>
    <row r="139" spans="1:20">
      <c r="A139" s="375">
        <f t="shared" si="10"/>
        <v>79</v>
      </c>
      <c r="B139" s="42" t="s">
        <v>243</v>
      </c>
      <c r="C139" s="42"/>
      <c r="D139" s="42"/>
      <c r="E139" s="53" t="s">
        <v>254</v>
      </c>
      <c r="G139" s="422"/>
      <c r="H139" s="422"/>
      <c r="I139" s="422"/>
      <c r="J139" s="422"/>
      <c r="K139" s="422"/>
      <c r="L139" s="422"/>
      <c r="M139" s="422"/>
      <c r="N139" s="422"/>
      <c r="O139" s="422"/>
      <c r="P139" s="571"/>
      <c r="Q139" s="699"/>
      <c r="R139" s="699"/>
      <c r="S139" s="699"/>
    </row>
    <row r="140" spans="1:20">
      <c r="A140" s="375">
        <f t="shared" si="10"/>
        <v>80</v>
      </c>
      <c r="B140" s="42" t="s">
        <v>64</v>
      </c>
      <c r="C140" s="42"/>
      <c r="D140" s="42"/>
      <c r="E140" s="53" t="s">
        <v>254</v>
      </c>
      <c r="G140" s="422"/>
      <c r="H140" s="422"/>
      <c r="I140" s="422"/>
      <c r="J140" s="422"/>
      <c r="K140" s="422"/>
      <c r="L140" s="422"/>
      <c r="M140" s="422"/>
      <c r="N140" s="422"/>
      <c r="O140" s="422"/>
      <c r="P140" s="571"/>
      <c r="Q140" s="699"/>
      <c r="R140" s="699"/>
      <c r="S140" s="699"/>
    </row>
    <row r="141" spans="1:20" ht="30">
      <c r="A141" s="961">
        <f t="shared" si="10"/>
        <v>81</v>
      </c>
      <c r="B141" s="1005" t="s">
        <v>65</v>
      </c>
      <c r="C141" s="964"/>
      <c r="D141" s="964"/>
      <c r="E141" s="965" t="s">
        <v>254</v>
      </c>
      <c r="F141" s="965"/>
      <c r="G141" s="962"/>
      <c r="H141" s="962"/>
      <c r="I141" s="962"/>
      <c r="J141" s="962"/>
      <c r="K141" s="962"/>
      <c r="L141" s="962"/>
      <c r="M141" s="962"/>
      <c r="N141" s="962"/>
      <c r="O141" s="962"/>
      <c r="P141" s="571"/>
      <c r="Q141" s="699"/>
      <c r="R141" s="699"/>
      <c r="S141" s="699"/>
    </row>
    <row r="142" spans="1:20">
      <c r="A142" s="650">
        <f t="shared" si="10"/>
        <v>82</v>
      </c>
      <c r="B142" s="647" t="s">
        <v>1148</v>
      </c>
      <c r="C142" s="42"/>
      <c r="D142" s="42"/>
      <c r="E142" s="659" t="s">
        <v>254</v>
      </c>
      <c r="G142" s="422"/>
      <c r="H142" s="422"/>
      <c r="I142" s="422"/>
      <c r="J142" s="422"/>
      <c r="K142" s="422"/>
      <c r="L142" s="422"/>
      <c r="M142" s="422"/>
      <c r="N142" s="422"/>
      <c r="O142" s="422"/>
      <c r="P142" s="571"/>
      <c r="Q142" s="699"/>
      <c r="R142" s="699"/>
      <c r="S142" s="699"/>
    </row>
    <row r="143" spans="1:20">
      <c r="A143" s="53"/>
      <c r="G143" s="193"/>
      <c r="H143" s="193"/>
      <c r="I143" s="193"/>
      <c r="J143" s="193"/>
      <c r="K143" s="193"/>
      <c r="L143" s="193"/>
      <c r="M143" s="193"/>
      <c r="N143" s="193"/>
      <c r="O143" s="193"/>
      <c r="P143" s="193"/>
      <c r="Q143" s="193"/>
      <c r="R143" s="193"/>
    </row>
    <row r="144" spans="1:20" ht="26.25">
      <c r="A144" s="375"/>
      <c r="B144" s="40" t="s">
        <v>1152</v>
      </c>
      <c r="C144" s="40"/>
      <c r="D144" s="40"/>
      <c r="F144" s="168"/>
      <c r="G144" s="413" t="s">
        <v>258</v>
      </c>
      <c r="H144" s="413" t="s">
        <v>259</v>
      </c>
      <c r="I144" s="413" t="s">
        <v>260</v>
      </c>
      <c r="J144" s="194"/>
      <c r="K144" s="194"/>
      <c r="L144" s="194"/>
      <c r="M144" s="194"/>
      <c r="N144" s="194"/>
      <c r="O144" s="194"/>
      <c r="P144" s="194"/>
      <c r="Q144" s="194"/>
      <c r="R144" s="194"/>
      <c r="S144" s="174"/>
      <c r="T144" s="174"/>
    </row>
    <row r="145" spans="1:22">
      <c r="A145" s="375">
        <f>A142+1</f>
        <v>83</v>
      </c>
      <c r="B145" s="42" t="s">
        <v>255</v>
      </c>
      <c r="C145" s="36"/>
      <c r="D145" s="36"/>
      <c r="E145" s="168" t="s">
        <v>689</v>
      </c>
      <c r="F145" s="168"/>
      <c r="G145" s="572"/>
      <c r="H145" s="573"/>
      <c r="I145" s="572"/>
      <c r="J145" s="192"/>
      <c r="K145" s="192"/>
      <c r="L145" s="192"/>
      <c r="M145" s="192"/>
      <c r="N145" s="192"/>
      <c r="O145" s="192"/>
      <c r="P145" s="194"/>
      <c r="Q145" s="192"/>
      <c r="R145" s="192"/>
      <c r="S145" s="174"/>
      <c r="T145" s="174"/>
    </row>
    <row r="146" spans="1:22">
      <c r="A146" s="375">
        <f>A145+1</f>
        <v>84</v>
      </c>
      <c r="B146" s="42" t="s">
        <v>236</v>
      </c>
      <c r="C146" s="36"/>
      <c r="D146" s="36"/>
      <c r="E146" s="168" t="s">
        <v>689</v>
      </c>
      <c r="F146" s="168"/>
      <c r="G146" s="572"/>
      <c r="H146" s="573"/>
      <c r="I146" s="572"/>
      <c r="J146" s="192"/>
      <c r="K146" s="192"/>
      <c r="L146" s="192"/>
      <c r="M146" s="192"/>
      <c r="N146" s="192"/>
      <c r="O146" s="192"/>
      <c r="P146" s="194"/>
      <c r="Q146" s="192"/>
      <c r="R146" s="192"/>
      <c r="S146" s="174"/>
      <c r="T146" s="174"/>
    </row>
    <row r="147" spans="1:22">
      <c r="A147" s="375">
        <f>A146+1</f>
        <v>85</v>
      </c>
      <c r="B147" s="42" t="s">
        <v>237</v>
      </c>
      <c r="C147" s="36"/>
      <c r="D147" s="36"/>
      <c r="E147" s="168" t="s">
        <v>689</v>
      </c>
      <c r="F147" s="168"/>
      <c r="G147" s="572"/>
      <c r="H147" s="573"/>
      <c r="I147" s="572"/>
      <c r="J147" s="192"/>
      <c r="K147" s="192"/>
      <c r="L147" s="192"/>
      <c r="M147" s="192"/>
      <c r="N147" s="192"/>
      <c r="O147" s="192"/>
      <c r="P147" s="194"/>
      <c r="Q147" s="192"/>
      <c r="R147" s="192"/>
      <c r="S147" s="174"/>
      <c r="T147" s="174"/>
    </row>
    <row r="148" spans="1:22">
      <c r="A148" s="375">
        <f>A147+1</f>
        <v>86</v>
      </c>
      <c r="B148" s="42" t="s">
        <v>238</v>
      </c>
      <c r="C148" s="36"/>
      <c r="D148" s="36"/>
      <c r="E148" s="168" t="s">
        <v>689</v>
      </c>
      <c r="F148" s="168"/>
      <c r="G148" s="572"/>
      <c r="H148" s="573"/>
      <c r="I148" s="572"/>
      <c r="J148" s="192"/>
      <c r="K148" s="192"/>
      <c r="L148" s="192"/>
      <c r="M148" s="192"/>
      <c r="N148" s="192"/>
      <c r="O148" s="192"/>
      <c r="P148" s="194"/>
      <c r="Q148" s="192"/>
      <c r="R148" s="192"/>
      <c r="S148" s="174"/>
      <c r="T148" s="174"/>
    </row>
    <row r="149" spans="1:22">
      <c r="A149" s="650"/>
      <c r="B149" s="677" t="s">
        <v>1149</v>
      </c>
      <c r="C149" s="678"/>
      <c r="D149" s="678"/>
      <c r="E149" s="657"/>
      <c r="F149" s="657"/>
      <c r="G149" s="679"/>
      <c r="H149" s="680"/>
      <c r="I149" s="679"/>
      <c r="J149" s="192"/>
      <c r="K149" s="192"/>
      <c r="L149" s="192"/>
      <c r="M149" s="192"/>
      <c r="N149" s="192"/>
      <c r="O149" s="192"/>
      <c r="P149" s="194"/>
      <c r="Q149" s="192"/>
      <c r="R149" s="192"/>
      <c r="S149" s="174"/>
      <c r="T149" s="174"/>
    </row>
    <row r="150" spans="1:22">
      <c r="A150" s="650">
        <f>A148+1</f>
        <v>87</v>
      </c>
      <c r="B150" s="647" t="s">
        <v>505</v>
      </c>
      <c r="C150" s="678"/>
      <c r="D150" s="678"/>
      <c r="E150" s="659" t="s">
        <v>689</v>
      </c>
      <c r="F150" s="659"/>
      <c r="G150" s="679"/>
      <c r="H150" s="680"/>
      <c r="I150" s="679"/>
      <c r="J150" s="192"/>
      <c r="K150" s="192"/>
      <c r="L150" s="192"/>
      <c r="M150" s="192"/>
      <c r="N150" s="192"/>
      <c r="O150" s="192"/>
      <c r="P150" s="194"/>
      <c r="Q150" s="192"/>
      <c r="R150" s="192"/>
      <c r="S150" s="174"/>
      <c r="T150" s="174"/>
    </row>
    <row r="151" spans="1:22">
      <c r="A151" s="650">
        <f>A150+1</f>
        <v>88</v>
      </c>
      <c r="B151" s="647" t="s">
        <v>239</v>
      </c>
      <c r="C151" s="678"/>
      <c r="D151" s="678"/>
      <c r="E151" s="659" t="s">
        <v>689</v>
      </c>
      <c r="F151" s="659"/>
      <c r="G151" s="679"/>
      <c r="H151" s="680"/>
      <c r="I151" s="679"/>
      <c r="J151" s="192"/>
      <c r="K151" s="192"/>
      <c r="L151" s="192"/>
      <c r="M151" s="192"/>
      <c r="N151" s="192"/>
      <c r="O151" s="192"/>
      <c r="P151" s="194"/>
      <c r="Q151" s="192"/>
      <c r="R151" s="192"/>
      <c r="S151" s="174"/>
      <c r="T151" s="174"/>
    </row>
    <row r="152" spans="1:22">
      <c r="A152" s="375">
        <f>A151+1</f>
        <v>89</v>
      </c>
      <c r="B152" s="42" t="s">
        <v>1150</v>
      </c>
      <c r="C152" s="36"/>
      <c r="D152" s="36"/>
      <c r="E152" s="676" t="s">
        <v>689</v>
      </c>
      <c r="F152" s="168"/>
      <c r="G152" s="569"/>
      <c r="H152" s="569"/>
      <c r="I152" s="569"/>
      <c r="J152" s="192"/>
      <c r="K152" s="192"/>
      <c r="L152" s="192"/>
      <c r="M152" s="192"/>
      <c r="N152" s="192"/>
      <c r="O152" s="192"/>
      <c r="P152" s="194"/>
      <c r="Q152" s="192"/>
      <c r="R152" s="192"/>
      <c r="S152" s="174"/>
      <c r="T152" s="174"/>
    </row>
    <row r="153" spans="1:22">
      <c r="A153" s="168" t="str">
        <f>A152&amp;"A"</f>
        <v>89A</v>
      </c>
      <c r="B153" s="44" t="s">
        <v>783</v>
      </c>
      <c r="C153" s="414"/>
      <c r="D153" s="36"/>
      <c r="E153" s="168" t="s">
        <v>689</v>
      </c>
      <c r="F153" s="168"/>
      <c r="G153" s="572"/>
      <c r="H153" s="574"/>
      <c r="I153" s="575"/>
      <c r="J153" s="53"/>
      <c r="K153" s="53"/>
      <c r="L153" s="53"/>
      <c r="M153" s="53"/>
      <c r="N153" s="53"/>
    </row>
    <row r="154" spans="1:22">
      <c r="A154" s="168" t="str">
        <f>A152&amp;"B"</f>
        <v>89B</v>
      </c>
      <c r="B154" s="44" t="s">
        <v>784</v>
      </c>
      <c r="C154" s="414"/>
      <c r="D154" s="36"/>
      <c r="E154" s="168" t="s">
        <v>689</v>
      </c>
      <c r="F154" s="168"/>
      <c r="G154" s="572"/>
      <c r="H154" s="574"/>
      <c r="I154" s="575"/>
      <c r="J154" s="53"/>
      <c r="K154" s="53"/>
      <c r="L154" s="53"/>
      <c r="M154" s="53"/>
      <c r="N154" s="53"/>
    </row>
    <row r="155" spans="1:22">
      <c r="B155" s="36"/>
      <c r="C155" s="36"/>
      <c r="D155" s="36"/>
      <c r="F155" s="168"/>
      <c r="G155" s="415"/>
      <c r="H155" s="415"/>
      <c r="I155" s="415"/>
      <c r="J155" s="192"/>
      <c r="K155" s="192"/>
      <c r="L155" s="192"/>
      <c r="M155" s="192"/>
      <c r="N155" s="192"/>
      <c r="O155" s="192"/>
      <c r="P155" s="194"/>
      <c r="Q155" s="192"/>
      <c r="R155" s="174"/>
      <c r="S155" s="174"/>
      <c r="T155" s="174"/>
    </row>
    <row r="156" spans="1:22">
      <c r="B156" s="46" t="s">
        <v>261</v>
      </c>
      <c r="C156" s="46"/>
      <c r="D156" s="46"/>
      <c r="E156" s="416"/>
      <c r="F156" s="372"/>
      <c r="G156" s="372"/>
      <c r="H156" s="416"/>
      <c r="I156" s="372"/>
      <c r="J156" s="372"/>
      <c r="K156" s="372"/>
      <c r="L156" s="372"/>
      <c r="M156" s="372"/>
      <c r="N156" s="372"/>
      <c r="O156" s="372"/>
      <c r="P156" s="372"/>
      <c r="Q156" s="372"/>
      <c r="R156" s="372"/>
      <c r="S156" s="372"/>
      <c r="T156" s="372"/>
      <c r="U156" s="372"/>
      <c r="V156" s="372"/>
    </row>
    <row r="157" spans="1:22" s="168" customFormat="1" ht="32.25" customHeight="1">
      <c r="A157" s="417">
        <v>-1</v>
      </c>
      <c r="B157" s="1114" t="s">
        <v>539</v>
      </c>
      <c r="C157" s="1114"/>
      <c r="D157" s="1114"/>
      <c r="E157" s="1114"/>
      <c r="F157" s="1114"/>
      <c r="G157" s="1114"/>
      <c r="H157" s="1114"/>
      <c r="I157" s="1114"/>
    </row>
    <row r="158" spans="1:22" s="168" customFormat="1">
      <c r="A158" s="417">
        <v>-2</v>
      </c>
      <c r="B158" s="169" t="s">
        <v>540</v>
      </c>
      <c r="C158" s="169"/>
      <c r="D158" s="169"/>
      <c r="E158" s="169"/>
      <c r="F158" s="169"/>
      <c r="G158" s="169"/>
    </row>
    <row r="159" spans="1:22" s="168" customFormat="1">
      <c r="A159" s="417">
        <v>-3</v>
      </c>
      <c r="B159" s="169" t="s">
        <v>1625</v>
      </c>
      <c r="C159" s="169"/>
      <c r="D159" s="169"/>
      <c r="E159" s="169"/>
      <c r="F159" s="169"/>
      <c r="G159" s="169"/>
    </row>
    <row r="160" spans="1:22" s="168" customFormat="1" ht="95.25" customHeight="1">
      <c r="A160" s="417">
        <v>-4</v>
      </c>
      <c r="B160" s="1108" t="s">
        <v>1628</v>
      </c>
      <c r="C160" s="1108"/>
      <c r="D160" s="1108"/>
      <c r="E160" s="1108"/>
      <c r="F160" s="1108"/>
      <c r="G160" s="1108"/>
      <c r="H160" s="1108"/>
      <c r="I160" s="1108"/>
      <c r="J160" s="379"/>
      <c r="K160" s="379"/>
    </row>
    <row r="161" spans="1:11" s="168" customFormat="1" ht="34.5" customHeight="1">
      <c r="A161" s="417">
        <v>-5</v>
      </c>
      <c r="B161" s="1108" t="s">
        <v>716</v>
      </c>
      <c r="C161" s="1108"/>
      <c r="D161" s="1108"/>
      <c r="E161" s="1108"/>
      <c r="F161" s="1108"/>
      <c r="G161" s="1108"/>
      <c r="H161" s="1108"/>
      <c r="I161" s="1108"/>
    </row>
    <row r="162" spans="1:11" s="168" customFormat="1">
      <c r="A162" s="417">
        <v>-6</v>
      </c>
      <c r="B162" s="418" t="s">
        <v>547</v>
      </c>
      <c r="C162" s="169"/>
      <c r="D162" s="169"/>
      <c r="E162" s="169"/>
      <c r="F162" s="169"/>
      <c r="G162" s="169"/>
    </row>
    <row r="163" spans="1:11" s="168" customFormat="1">
      <c r="A163" s="417">
        <v>-7</v>
      </c>
      <c r="B163" s="169" t="s">
        <v>799</v>
      </c>
      <c r="C163" s="169"/>
      <c r="D163" s="169"/>
      <c r="E163" s="169"/>
      <c r="F163" s="169"/>
      <c r="G163" s="169"/>
    </row>
    <row r="164" spans="1:11" s="168" customFormat="1">
      <c r="A164" s="417">
        <v>-8</v>
      </c>
      <c r="B164" s="169" t="s">
        <v>541</v>
      </c>
    </row>
    <row r="165" spans="1:11" s="168" customFormat="1" ht="43.5" customHeight="1">
      <c r="A165" s="417">
        <v>-9</v>
      </c>
      <c r="B165" s="1108" t="s">
        <v>1554</v>
      </c>
      <c r="C165" s="1108"/>
      <c r="D165" s="1108"/>
      <c r="E165" s="1108"/>
      <c r="F165" s="1108"/>
      <c r="G165" s="1108"/>
      <c r="H165" s="1108"/>
      <c r="I165" s="1108"/>
      <c r="J165" s="395"/>
      <c r="K165" s="395"/>
    </row>
    <row r="166" spans="1:11" s="168" customFormat="1">
      <c r="A166" s="417">
        <v>-10</v>
      </c>
      <c r="B166" s="418" t="s">
        <v>543</v>
      </c>
    </row>
    <row r="167" spans="1:11" s="168" customFormat="1" ht="32.25" customHeight="1">
      <c r="A167" s="417">
        <v>-11</v>
      </c>
      <c r="B167" s="1108" t="s">
        <v>739</v>
      </c>
      <c r="C167" s="1108"/>
      <c r="D167" s="1108"/>
      <c r="E167" s="1108"/>
      <c r="F167" s="1108"/>
      <c r="G167" s="1108"/>
      <c r="H167" s="1108"/>
      <c r="I167" s="1108"/>
    </row>
    <row r="168" spans="1:11" s="168" customFormat="1">
      <c r="A168" s="417">
        <v>-12</v>
      </c>
      <c r="B168" s="418" t="s">
        <v>548</v>
      </c>
    </row>
    <row r="169" spans="1:11" s="168" customFormat="1">
      <c r="A169" s="417">
        <v>-13</v>
      </c>
      <c r="B169" s="169" t="s">
        <v>542</v>
      </c>
    </row>
    <row r="170" spans="1:11" s="168" customFormat="1">
      <c r="A170" s="417">
        <v>-14</v>
      </c>
      <c r="B170" s="169" t="s">
        <v>737</v>
      </c>
    </row>
    <row r="171" spans="1:11" s="168" customFormat="1">
      <c r="A171" s="417"/>
      <c r="B171" s="334"/>
    </row>
    <row r="172" spans="1:11" s="168" customFormat="1">
      <c r="A172" s="417">
        <v>-15</v>
      </c>
      <c r="B172" s="169" t="s">
        <v>1551</v>
      </c>
    </row>
    <row r="173" spans="1:11" s="168" customFormat="1">
      <c r="A173" s="417">
        <v>-16</v>
      </c>
      <c r="B173" s="418" t="s">
        <v>544</v>
      </c>
    </row>
    <row r="174" spans="1:11" s="168" customFormat="1">
      <c r="A174" s="417">
        <v>-17</v>
      </c>
      <c r="B174" s="418" t="s">
        <v>545</v>
      </c>
    </row>
    <row r="175" spans="1:11" s="168" customFormat="1">
      <c r="A175" s="417">
        <v>-18</v>
      </c>
      <c r="B175" s="418" t="s">
        <v>546</v>
      </c>
    </row>
    <row r="176" spans="1:11" s="168" customFormat="1">
      <c r="A176" s="417">
        <v>-19</v>
      </c>
      <c r="B176" s="168" t="s">
        <v>738</v>
      </c>
    </row>
    <row r="177" spans="1:14" s="168" customFormat="1">
      <c r="B177" s="334"/>
    </row>
    <row r="178" spans="1:14" s="168" customFormat="1">
      <c r="A178" s="417">
        <v>-20</v>
      </c>
      <c r="B178" s="168" t="s">
        <v>738</v>
      </c>
    </row>
    <row r="179" spans="1:14" s="168" customFormat="1">
      <c r="B179" s="334"/>
    </row>
    <row r="180" spans="1:14" s="168" customFormat="1">
      <c r="A180" s="417">
        <v>-21</v>
      </c>
      <c r="B180" s="168" t="s">
        <v>738</v>
      </c>
    </row>
    <row r="181" spans="1:14" s="168" customFormat="1">
      <c r="A181" s="417"/>
      <c r="B181" s="334"/>
    </row>
    <row r="182" spans="1:14" ht="48.75" customHeight="1">
      <c r="A182" s="417">
        <v>-22</v>
      </c>
      <c r="B182" s="1108" t="s">
        <v>1552</v>
      </c>
      <c r="C182" s="1108"/>
      <c r="D182" s="1108"/>
      <c r="E182" s="1108"/>
      <c r="F182" s="1108"/>
      <c r="G182" s="1108"/>
      <c r="I182" s="53"/>
      <c r="J182" s="53"/>
      <c r="K182" s="53"/>
      <c r="L182" s="53"/>
      <c r="M182" s="53"/>
      <c r="N182" s="53"/>
    </row>
    <row r="183" spans="1:14" ht="33.75" customHeight="1">
      <c r="A183" s="417">
        <v>-23</v>
      </c>
      <c r="B183" s="1108" t="s">
        <v>764</v>
      </c>
      <c r="C183" s="1108"/>
      <c r="D183" s="1108"/>
      <c r="E183" s="1108"/>
      <c r="F183" s="1108"/>
      <c r="G183" s="1108"/>
      <c r="I183" s="53"/>
      <c r="J183" s="53"/>
      <c r="K183" s="53"/>
      <c r="L183" s="53"/>
      <c r="M183" s="53"/>
      <c r="N183" s="53"/>
    </row>
    <row r="184" spans="1:14">
      <c r="A184" s="417"/>
      <c r="B184" s="334"/>
      <c r="I184" s="53"/>
      <c r="J184" s="53"/>
      <c r="K184" s="53"/>
      <c r="L184" s="53"/>
      <c r="M184" s="53"/>
      <c r="N184" s="53"/>
    </row>
    <row r="185" spans="1:14">
      <c r="A185" s="417">
        <v>-24</v>
      </c>
      <c r="B185" s="1108" t="s">
        <v>829</v>
      </c>
      <c r="C185" s="1108"/>
      <c r="D185" s="1108"/>
      <c r="E185" s="1108"/>
      <c r="F185" s="1108"/>
      <c r="G185" s="1108"/>
      <c r="I185" s="53"/>
      <c r="J185" s="53"/>
      <c r="K185" s="53"/>
      <c r="L185" s="53"/>
      <c r="M185" s="53"/>
      <c r="N185" s="53"/>
    </row>
    <row r="186" spans="1:14">
      <c r="A186" s="417">
        <v>-25</v>
      </c>
      <c r="B186" s="1108" t="s">
        <v>765</v>
      </c>
      <c r="C186" s="1108"/>
      <c r="D186" s="1108"/>
      <c r="E186" s="1108"/>
      <c r="F186" s="1108"/>
      <c r="G186" s="1108"/>
      <c r="I186" s="53"/>
      <c r="J186" s="53"/>
      <c r="K186" s="53"/>
      <c r="L186" s="53"/>
      <c r="M186" s="53"/>
      <c r="N186" s="53"/>
    </row>
    <row r="187" spans="1:14" s="168" customFormat="1" ht="15" customHeight="1">
      <c r="A187" s="417">
        <v>-26</v>
      </c>
      <c r="B187" s="1108" t="s">
        <v>1553</v>
      </c>
      <c r="C187" s="1108"/>
      <c r="D187" s="1108"/>
      <c r="E187" s="1108"/>
      <c r="F187" s="1108"/>
      <c r="G187" s="1108"/>
    </row>
    <row r="188" spans="1:14" ht="50.25" customHeight="1">
      <c r="A188" s="417">
        <v>-27</v>
      </c>
      <c r="B188" s="1117" t="s">
        <v>1151</v>
      </c>
      <c r="C188" s="1117"/>
      <c r="D188" s="1117"/>
      <c r="E188" s="1117"/>
      <c r="F188" s="1117"/>
      <c r="G188" s="1117"/>
      <c r="H188" s="1117"/>
      <c r="I188" s="1117"/>
      <c r="J188" s="53"/>
      <c r="K188" s="53"/>
      <c r="L188" s="53"/>
      <c r="M188" s="53"/>
      <c r="N188" s="53"/>
    </row>
    <row r="189" spans="1:14" ht="31.5" customHeight="1">
      <c r="A189" s="417">
        <v>-28</v>
      </c>
      <c r="B189" s="1116" t="s">
        <v>766</v>
      </c>
      <c r="C189" s="1116"/>
      <c r="D189" s="1116"/>
      <c r="E189" s="1116"/>
      <c r="F189" s="1116"/>
      <c r="G189" s="1116"/>
      <c r="H189" s="1116"/>
      <c r="I189" s="1116"/>
      <c r="J189" s="53"/>
      <c r="K189" s="53"/>
      <c r="L189" s="53"/>
      <c r="M189" s="53"/>
      <c r="N189" s="53"/>
    </row>
    <row r="190" spans="1:14" ht="37.5" customHeight="1">
      <c r="A190" s="417">
        <v>-29</v>
      </c>
      <c r="B190" s="1116" t="s">
        <v>767</v>
      </c>
      <c r="C190" s="1116"/>
      <c r="D190" s="1116"/>
      <c r="E190" s="1116"/>
      <c r="F190" s="1116"/>
      <c r="G190" s="1116"/>
      <c r="H190" s="1116"/>
      <c r="I190" s="1116"/>
      <c r="J190" s="53"/>
      <c r="K190" s="53"/>
      <c r="L190" s="53"/>
      <c r="M190" s="53"/>
      <c r="N190" s="53"/>
    </row>
    <row r="191" spans="1:14" ht="37.5" customHeight="1">
      <c r="A191" s="417">
        <v>-30</v>
      </c>
      <c r="B191" s="1116" t="s">
        <v>1626</v>
      </c>
      <c r="C191" s="1116"/>
      <c r="D191" s="1116"/>
      <c r="E191" s="1116"/>
      <c r="F191" s="1116"/>
      <c r="G191" s="1116"/>
      <c r="H191" s="419"/>
      <c r="I191" s="419"/>
      <c r="J191" s="53"/>
      <c r="K191" s="53"/>
      <c r="L191" s="53"/>
      <c r="M191" s="53"/>
      <c r="N191" s="53"/>
    </row>
    <row r="192" spans="1:14" ht="36" customHeight="1">
      <c r="A192" s="662">
        <v>-31</v>
      </c>
      <c r="B192" s="1115" t="s">
        <v>1138</v>
      </c>
      <c r="C192" s="1115"/>
      <c r="D192" s="1115"/>
      <c r="E192" s="1115"/>
      <c r="F192" s="1115"/>
      <c r="G192" s="1115"/>
      <c r="H192" s="630"/>
      <c r="I192" s="630"/>
      <c r="J192" s="53"/>
      <c r="K192" s="53"/>
      <c r="L192" s="53"/>
      <c r="M192" s="53"/>
      <c r="N192" s="53"/>
    </row>
    <row r="193" spans="1:15">
      <c r="A193" s="417"/>
      <c r="B193" s="636"/>
      <c r="C193" s="665"/>
      <c r="D193" s="630"/>
      <c r="E193" s="630"/>
      <c r="F193" s="630"/>
      <c r="G193" s="630"/>
      <c r="H193" s="630"/>
      <c r="I193" s="630"/>
      <c r="J193" s="630"/>
      <c r="K193" s="630"/>
      <c r="L193" s="630"/>
      <c r="M193" s="630"/>
      <c r="N193" s="630"/>
      <c r="O193" s="630"/>
    </row>
    <row r="194" spans="1:15" ht="45">
      <c r="A194" s="662">
        <v>-32</v>
      </c>
      <c r="B194" s="664" t="s">
        <v>1421</v>
      </c>
      <c r="C194" s="670"/>
      <c r="D194" s="670"/>
      <c r="E194" s="670"/>
      <c r="F194" s="670"/>
      <c r="G194" s="630"/>
      <c r="H194" s="630"/>
      <c r="I194" s="630"/>
      <c r="J194" s="630"/>
      <c r="K194" s="630"/>
      <c r="L194" s="630"/>
      <c r="M194" s="630"/>
      <c r="N194" s="630"/>
      <c r="O194" s="630"/>
    </row>
    <row r="195" spans="1:15">
      <c r="A195" s="662" t="s">
        <v>1423</v>
      </c>
      <c r="B195" s="664" t="s">
        <v>1422</v>
      </c>
      <c r="C195" s="670"/>
      <c r="D195" s="670"/>
      <c r="E195" s="670"/>
      <c r="F195" s="670"/>
      <c r="G195" s="630"/>
      <c r="H195" s="630"/>
      <c r="I195" s="630"/>
      <c r="J195" s="630"/>
      <c r="K195" s="630"/>
      <c r="L195" s="630"/>
      <c r="M195" s="630"/>
      <c r="N195" s="630"/>
      <c r="O195" s="630"/>
    </row>
    <row r="196" spans="1:15">
      <c r="A196" s="417"/>
      <c r="B196" s="636"/>
      <c r="C196" s="630"/>
      <c r="D196" s="630"/>
      <c r="E196" s="769" t="s">
        <v>1419</v>
      </c>
      <c r="F196" s="630"/>
      <c r="G196" s="637"/>
      <c r="H196" s="637"/>
      <c r="I196" s="637"/>
      <c r="J196" s="637"/>
      <c r="K196" s="637"/>
      <c r="L196" s="637"/>
      <c r="M196" s="637"/>
      <c r="N196" s="637"/>
      <c r="O196" s="637"/>
    </row>
    <row r="197" spans="1:15">
      <c r="A197" s="417"/>
      <c r="B197" s="636"/>
      <c r="C197" s="630"/>
      <c r="D197" s="630"/>
      <c r="E197" s="769" t="s">
        <v>1419</v>
      </c>
      <c r="F197" s="630"/>
      <c r="G197" s="637"/>
      <c r="H197" s="637"/>
      <c r="I197" s="637"/>
      <c r="J197" s="637"/>
      <c r="K197" s="637"/>
      <c r="L197" s="637"/>
      <c r="M197" s="637"/>
      <c r="N197" s="637"/>
      <c r="O197" s="637"/>
    </row>
    <row r="198" spans="1:15">
      <c r="A198" s="417"/>
      <c r="B198" s="636"/>
      <c r="C198" s="630"/>
      <c r="D198" s="630"/>
      <c r="E198" s="769" t="s">
        <v>1419</v>
      </c>
      <c r="F198" s="630"/>
      <c r="G198" s="637"/>
      <c r="H198" s="637"/>
      <c r="I198" s="637"/>
      <c r="J198" s="637"/>
      <c r="K198" s="637"/>
      <c r="L198" s="637"/>
      <c r="M198" s="637"/>
      <c r="N198" s="637"/>
      <c r="O198" s="637"/>
    </row>
    <row r="199" spans="1:15">
      <c r="A199" s="417"/>
      <c r="B199" s="636"/>
      <c r="C199" s="630"/>
      <c r="D199" s="630"/>
      <c r="E199" s="769" t="s">
        <v>1419</v>
      </c>
      <c r="F199" s="630"/>
      <c r="G199" s="637"/>
      <c r="H199" s="637"/>
      <c r="I199" s="637"/>
      <c r="J199" s="637"/>
      <c r="K199" s="637"/>
      <c r="L199" s="637"/>
      <c r="M199" s="637"/>
      <c r="N199" s="637"/>
      <c r="O199" s="637"/>
    </row>
    <row r="200" spans="1:15">
      <c r="A200" s="417"/>
      <c r="B200" s="636"/>
      <c r="C200" s="630"/>
      <c r="D200" s="630"/>
      <c r="E200" s="769" t="s">
        <v>1419</v>
      </c>
      <c r="F200" s="630"/>
      <c r="G200" s="637"/>
      <c r="H200" s="637"/>
      <c r="I200" s="637"/>
      <c r="J200" s="637"/>
      <c r="K200" s="637"/>
      <c r="L200" s="637"/>
      <c r="M200" s="637"/>
      <c r="N200" s="637"/>
      <c r="O200" s="637"/>
    </row>
    <row r="201" spans="1:15">
      <c r="A201" s="417"/>
      <c r="B201" s="636"/>
      <c r="C201" s="630"/>
      <c r="D201" s="630"/>
      <c r="E201" s="769" t="s">
        <v>1419</v>
      </c>
      <c r="F201" s="630"/>
      <c r="G201" s="637"/>
      <c r="H201" s="637"/>
      <c r="I201" s="637"/>
      <c r="J201" s="637"/>
      <c r="K201" s="637"/>
      <c r="L201" s="637"/>
      <c r="M201" s="637"/>
      <c r="N201" s="637"/>
      <c r="O201" s="637"/>
    </row>
    <row r="202" spans="1:15">
      <c r="A202" s="417"/>
      <c r="B202" s="636"/>
      <c r="C202" s="768"/>
      <c r="D202" s="768"/>
      <c r="E202" s="769" t="s">
        <v>1419</v>
      </c>
      <c r="F202" s="768"/>
      <c r="G202" s="637"/>
      <c r="H202" s="637"/>
      <c r="I202" s="637"/>
      <c r="J202" s="637"/>
      <c r="K202" s="637"/>
      <c r="L202" s="637"/>
      <c r="M202" s="637"/>
      <c r="N202" s="637"/>
      <c r="O202" s="637"/>
    </row>
    <row r="203" spans="1:15">
      <c r="A203" s="662" t="s">
        <v>1424</v>
      </c>
      <c r="B203" s="664" t="s">
        <v>1420</v>
      </c>
      <c r="C203" s="630"/>
      <c r="D203" s="630"/>
      <c r="E203" s="665"/>
      <c r="F203" s="630"/>
      <c r="G203" s="630"/>
      <c r="H203" s="630"/>
      <c r="I203" s="630"/>
      <c r="J203" s="53"/>
      <c r="K203" s="53"/>
      <c r="L203" s="53"/>
      <c r="M203" s="53"/>
      <c r="N203" s="53"/>
    </row>
    <row r="204" spans="1:15">
      <c r="A204" s="417"/>
      <c r="B204" s="636"/>
      <c r="C204" s="630"/>
      <c r="D204" s="630"/>
      <c r="E204" s="769" t="s">
        <v>1419</v>
      </c>
      <c r="F204" s="630"/>
      <c r="G204" s="637"/>
      <c r="H204" s="637"/>
      <c r="I204" s="637"/>
      <c r="J204" s="637"/>
      <c r="K204" s="637"/>
      <c r="L204" s="637"/>
      <c r="M204" s="637"/>
      <c r="N204" s="637"/>
      <c r="O204" s="637"/>
    </row>
    <row r="205" spans="1:15">
      <c r="A205" s="417"/>
      <c r="B205" s="636"/>
      <c r="C205" s="630"/>
      <c r="D205" s="630"/>
      <c r="E205" s="769" t="s">
        <v>1419</v>
      </c>
      <c r="F205" s="630"/>
      <c r="G205" s="637"/>
      <c r="H205" s="637"/>
      <c r="I205" s="637"/>
      <c r="J205" s="637"/>
      <c r="K205" s="637"/>
      <c r="L205" s="637"/>
      <c r="M205" s="637"/>
      <c r="N205" s="637"/>
      <c r="O205" s="637"/>
    </row>
    <row r="206" spans="1:15">
      <c r="A206" s="417"/>
      <c r="B206" s="636"/>
      <c r="C206" s="630"/>
      <c r="D206" s="630"/>
      <c r="E206" s="769" t="s">
        <v>1419</v>
      </c>
      <c r="F206" s="630"/>
      <c r="G206" s="637"/>
      <c r="H206" s="637"/>
      <c r="I206" s="637"/>
      <c r="J206" s="637"/>
      <c r="K206" s="637"/>
      <c r="L206" s="637"/>
      <c r="M206" s="637"/>
      <c r="N206" s="637"/>
      <c r="O206" s="637"/>
    </row>
    <row r="207" spans="1:15">
      <c r="A207" s="417"/>
      <c r="B207" s="636"/>
      <c r="C207" s="630"/>
      <c r="D207" s="630"/>
      <c r="E207" s="769" t="s">
        <v>1419</v>
      </c>
      <c r="F207" s="630"/>
      <c r="G207" s="637"/>
      <c r="H207" s="637"/>
      <c r="I207" s="637"/>
      <c r="J207" s="637"/>
      <c r="K207" s="637"/>
      <c r="L207" s="637"/>
      <c r="M207" s="637"/>
      <c r="N207" s="637"/>
      <c r="O207" s="637"/>
    </row>
    <row r="208" spans="1:15">
      <c r="A208" s="417"/>
      <c r="B208" s="636"/>
      <c r="C208" s="630"/>
      <c r="D208" s="630"/>
      <c r="E208" s="769" t="s">
        <v>1419</v>
      </c>
      <c r="F208" s="630"/>
      <c r="G208" s="637"/>
      <c r="H208" s="637"/>
      <c r="I208" s="637"/>
      <c r="J208" s="637"/>
      <c r="K208" s="637"/>
      <c r="L208" s="637"/>
      <c r="M208" s="637"/>
      <c r="N208" s="637"/>
      <c r="O208" s="637"/>
    </row>
    <row r="209" spans="1:15">
      <c r="A209" s="417"/>
      <c r="B209" s="636"/>
      <c r="C209" s="630"/>
      <c r="D209" s="630"/>
      <c r="E209" s="769" t="s">
        <v>1419</v>
      </c>
      <c r="F209" s="630"/>
      <c r="G209" s="637"/>
      <c r="H209" s="637"/>
      <c r="I209" s="637"/>
      <c r="J209" s="637"/>
      <c r="K209" s="637"/>
      <c r="L209" s="637"/>
      <c r="M209" s="637"/>
      <c r="N209" s="637"/>
      <c r="O209" s="637"/>
    </row>
    <row r="210" spans="1:15">
      <c r="A210" s="417"/>
      <c r="B210" s="636"/>
      <c r="C210" s="768"/>
      <c r="D210" s="768"/>
      <c r="E210" s="769" t="s">
        <v>1419</v>
      </c>
      <c r="F210" s="768"/>
      <c r="G210" s="637"/>
      <c r="H210" s="637"/>
      <c r="I210" s="637"/>
      <c r="J210" s="637"/>
      <c r="K210" s="637"/>
      <c r="L210" s="637"/>
      <c r="M210" s="637"/>
      <c r="N210" s="637"/>
      <c r="O210" s="637"/>
    </row>
    <row r="211" spans="1:15">
      <c r="A211" s="674" t="s">
        <v>1133</v>
      </c>
      <c r="B211" s="659" t="s">
        <v>1134</v>
      </c>
    </row>
    <row r="213" spans="1:15">
      <c r="A213" s="662">
        <v>-34</v>
      </c>
      <c r="B213" s="661" t="s">
        <v>1135</v>
      </c>
      <c r="I213" s="53"/>
      <c r="J213" s="53"/>
      <c r="K213" s="53"/>
      <c r="L213" s="53"/>
      <c r="M213" s="53"/>
      <c r="N213" s="53"/>
    </row>
    <row r="214" spans="1:15">
      <c r="A214" s="417"/>
      <c r="B214" s="636"/>
      <c r="I214" s="53"/>
      <c r="J214" s="53"/>
      <c r="K214" s="53"/>
      <c r="L214" s="53"/>
      <c r="M214" s="53"/>
      <c r="N214" s="53"/>
    </row>
    <row r="215" spans="1:15">
      <c r="A215" s="417"/>
      <c r="B215" s="417"/>
      <c r="I215" s="53"/>
      <c r="J215" s="53"/>
      <c r="K215" s="53"/>
      <c r="L215" s="53"/>
      <c r="M215" s="53"/>
      <c r="N215" s="53"/>
    </row>
    <row r="216" spans="1:15" s="193" customFormat="1">
      <c r="A216" s="221"/>
      <c r="B216" s="222" t="s">
        <v>429</v>
      </c>
      <c r="G216" s="218" t="str">
        <f>IF('PPNR Projections Worksheet'!F96=0,"N/A",IF(G84/'PPNR Projections Worksheet'!F96&gt;5%,"Yes", "No"))</f>
        <v>N/A</v>
      </c>
      <c r="H216" s="218" t="str">
        <f>IF('PPNR Projections Worksheet'!G96=0,"N/A",IF(H84/'PPNR Projections Worksheet'!G96&gt;5%,"Yes", "No"))</f>
        <v>N/A</v>
      </c>
      <c r="I216" s="218" t="str">
        <f>IF('PPNR Projections Worksheet'!H96=0,"N/A",IF(I84/'PPNR Projections Worksheet'!H96&gt;5%,"Yes", "No"))</f>
        <v>N/A</v>
      </c>
      <c r="J216" s="218" t="str">
        <f>IF('PPNR Projections Worksheet'!I96=0,"N/A",IF(J84/'PPNR Projections Worksheet'!I96&gt;5%,"Yes", "No"))</f>
        <v>N/A</v>
      </c>
      <c r="K216" s="218" t="str">
        <f>IF('PPNR Projections Worksheet'!J96=0,"N/A",IF(K84/'PPNR Projections Worksheet'!J96&gt;5%,"Yes", "No"))</f>
        <v>N/A</v>
      </c>
      <c r="L216" s="218" t="str">
        <f>IF('PPNR Projections Worksheet'!K96=0,"N/A",IF(L84/'PPNR Projections Worksheet'!K96&gt;5%,"Yes", "No"))</f>
        <v>N/A</v>
      </c>
      <c r="M216" s="218" t="str">
        <f>IF('PPNR Projections Worksheet'!L96=0,"N/A",IF(M84/'PPNR Projections Worksheet'!L96&gt;5%,"Yes", "No"))</f>
        <v>N/A</v>
      </c>
      <c r="N216" s="218" t="str">
        <f>IF('PPNR Projections Worksheet'!M96=0,"N/A",IF(N84/'PPNR Projections Worksheet'!M96&gt;5%,"Yes", "No"))</f>
        <v>N/A</v>
      </c>
      <c r="O216" s="218" t="str">
        <f>IF('PPNR Projections Worksheet'!N96=0,"N/A",IF(O84/'PPNR Projections Worksheet'!N96&gt;5%,"Yes", "No"))</f>
        <v>N/A</v>
      </c>
    </row>
  </sheetData>
  <protectedRanges>
    <protectedRange sqref="G135:O142 G145:I148 Q135:S142 Q113:S132 G113:O132 G84:O88 G100:O103 G90:O98 G106:O110" name="other"/>
    <protectedRange sqref="G84:O84" name="international"/>
    <protectedRange sqref="G46:O46 G53:O53 G80:O80 G78:O78 G20:O21 G25:O27 G23:O23 G29:O32 G34:O36 G38:O40 G42:O44 G55:O55 G57:O57 G10:O12 G65:O68 G71:O75 G85:O88 G48:O51 G14:O18 G59:O60" name="Metrics data ranges"/>
    <protectedRange sqref="Q14:S14 Q55:S55 Q53:S53 Q57:S57 Q59:S59 Q135:S142 Q113:S132" name="Metrics data sums"/>
    <protectedRange sqref="G83:O83 G100:O103 G106:O107 G90:O98" name="Y9C"/>
    <protectedRange sqref="G153:G154" name="other_1"/>
    <protectedRange sqref="G149:I151" name="other_2"/>
  </protectedRanges>
  <mergeCells count="19">
    <mergeCell ref="B192:G192"/>
    <mergeCell ref="B191:G191"/>
    <mergeCell ref="B186:G186"/>
    <mergeCell ref="B187:G187"/>
    <mergeCell ref="B188:I188"/>
    <mergeCell ref="B189:I189"/>
    <mergeCell ref="B190:I190"/>
    <mergeCell ref="B165:I165"/>
    <mergeCell ref="B167:I167"/>
    <mergeCell ref="B182:G182"/>
    <mergeCell ref="B183:G183"/>
    <mergeCell ref="B185:G185"/>
    <mergeCell ref="B160:I160"/>
    <mergeCell ref="B161:I161"/>
    <mergeCell ref="B1:Q1"/>
    <mergeCell ref="G3:O3"/>
    <mergeCell ref="Q4:R4"/>
    <mergeCell ref="G4:O4"/>
    <mergeCell ref="B157:I157"/>
  </mergeCells>
  <conditionalFormatting sqref="G216:O216">
    <cfRule type="cellIs" dxfId="0" priority="3" operator="equal">
      <formula>FALSE</formula>
    </cfRule>
  </conditionalFormatting>
  <pageMargins left="0.7" right="0.7" top="0.75" bottom="0.49" header="0.3" footer="0.3"/>
  <pageSetup scale="27" fitToHeight="10" orientation="portrait" r:id="rId1"/>
  <rowBreaks count="1" manualBreakCount="1">
    <brk id="155"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53360E1EE11441BF22D50BC2FABBA2" ma:contentTypeVersion="0" ma:contentTypeDescription="Create a new document." ma:contentTypeScope="" ma:versionID="7caf5761b4f8642f8e9ada4a5654a63c">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C1126C-C323-4D56-9D37-73007B103FE2}">
  <ds:schemaRefs>
    <ds:schemaRef ds:uri="http://purl.org/dc/elements/1.1/"/>
    <ds:schemaRef ds:uri="http://purl.org/dc/dcmitype/"/>
    <ds:schemaRef ds:uri="http://schemas.openxmlformats.org/package/2006/metadata/core-properties"/>
    <ds:schemaRef ds:uri="http://schemas.microsoft.com/office/2006/metadata/properties"/>
    <ds:schemaRef ds:uri="http://purl.org/dc/terms/"/>
    <ds:schemaRef ds:uri="http://www.w3.org/XML/1998/namespace"/>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695F9D19-8CC3-4F69-82C2-5307AD33CA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71ED3D4-B41F-49E5-8D3C-F0CA27E8DE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37</vt:i4>
      </vt:variant>
    </vt:vector>
  </HeadingPairs>
  <TitlesOfParts>
    <vt:vector size="61" baseType="lpstr">
      <vt:lpstr>Revision</vt:lpstr>
      <vt:lpstr>Summary Submission Cover Sheet</vt:lpstr>
      <vt:lpstr>Income Statement Worksheet</vt:lpstr>
      <vt:lpstr>Balance Sheet Worksheet</vt:lpstr>
      <vt:lpstr>General RWA</vt:lpstr>
      <vt:lpstr>Advanced RWA</vt:lpstr>
      <vt:lpstr>General Capital - DFAST</vt:lpstr>
      <vt:lpstr>Adv Approaches Capital - DFAST</vt:lpstr>
      <vt:lpstr>Revised Capital - DFAST</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OpRisk Projected Losses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'Adv Approaches Capital - DFAST'!Print_Area</vt:lpstr>
      <vt:lpstr>'Balance Sheet Worksheet'!Print_Area</vt:lpstr>
      <vt:lpstr>'Counterparty Risk Worksheet'!Print_Area</vt:lpstr>
      <vt:lpstr>'General Capital - DFAST'!Print_Area</vt:lpstr>
      <vt:lpstr>'General RWA'!Print_Area</vt:lpstr>
      <vt:lpstr>'Income Statement Worksheet'!Print_Area</vt:lpstr>
      <vt:lpstr>'OpRisk Projected Losses'!Print_Area</vt:lpstr>
      <vt:lpstr>'OpRisk Scenario &amp; Projections'!Print_Area</vt:lpstr>
      <vt:lpstr>'PPNR Metrics Worksheet'!Print_Area</vt:lpstr>
      <vt:lpstr>'PPNR NII Worksheet'!Print_Area</vt:lpstr>
      <vt:lpstr>'PPNR Projections Worksheet'!Print_Area</vt:lpstr>
      <vt:lpstr>'Retail ASC 310-30 Worksheet'!Print_Area</vt:lpstr>
      <vt:lpstr>'Revised Capital - DFAST'!Print_Area</vt:lpstr>
      <vt:lpstr>'Securities AFS OCI by Portfolio'!Print_Area</vt:lpstr>
      <vt:lpstr>'Securities Market Value Sources'!Print_Area</vt:lpstr>
      <vt:lpstr>'Securities OTTI by CUSIP'!Print_Area</vt:lpstr>
      <vt:lpstr>'Summary Submission Cover Sheet'!Print_Area</vt:lpstr>
      <vt:lpstr>'Trading Worksheet'!Print_Area</vt:lpstr>
      <vt:lpstr>'Adv Approaches Capital - DFAST'!Print_Titles</vt:lpstr>
      <vt:lpstr>'Balance Sheet Worksheet'!Print_Titles</vt:lpstr>
      <vt:lpstr>'General Capital - DFAST'!Print_Titles</vt:lpstr>
      <vt:lpstr>'Income Statement Worksheet'!Print_Titles</vt:lpstr>
      <vt:lpstr>'Revised Capital - DFAST'!Print_Titles</vt:lpstr>
      <vt:lpstr>RSSDID</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Summary Schedule</dc:subject>
  <dc:creator>Andrew Felton</dc:creator>
  <cp:lastModifiedBy>william.russell</cp:lastModifiedBy>
  <cp:lastPrinted>2012-09-28T14:42:26Z</cp:lastPrinted>
  <dcterms:created xsi:type="dcterms:W3CDTF">2011-11-16T06:43:28Z</dcterms:created>
  <dcterms:modified xsi:type="dcterms:W3CDTF">2013-08-19T17:28:16Z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312458d6-79db-4a23-9c23-9eefdc6a9710</vt:lpwstr>
  </property>
  <property fmtid="{D5CDD505-2E9C-101B-9397-08002B2CF9AE}" pid="3" name="ContentTypeId">
    <vt:lpwstr>0x010100B453360E1EE11441BF22D50BC2FABBA2</vt:lpwstr>
  </property>
  <property fmtid="{D5CDD505-2E9C-101B-9397-08002B2CF9AE}" pid="4" name="Order">
    <vt:r8>20500</vt:r8>
  </property>
  <property fmtid="{D5CDD505-2E9C-101B-9397-08002B2CF9AE}" pid="5" name="xd_ProgID">
    <vt:lpwstr/>
  </property>
  <property fmtid="{D5CDD505-2E9C-101B-9397-08002B2CF9AE}" pid="6" name="_CopySource">
    <vt:lpwstr/>
  </property>
  <property fmtid="{D5CDD505-2E9C-101B-9397-08002B2CF9AE}" pid="7" name="TemplateUrl">
    <vt:lpwstr/>
  </property>
  <property fmtid="{D5CDD505-2E9C-101B-9397-08002B2CF9AE}" pid="8" name="Meeting Document?">
    <vt:lpwstr>No</vt:lpwstr>
  </property>
  <property fmtid="{D5CDD505-2E9C-101B-9397-08002B2CF9AE}" pid="9" name="Current Public Version">
    <vt:lpwstr>No</vt:lpwstr>
  </property>
  <property fmtid="{D5CDD505-2E9C-101B-9397-08002B2CF9AE}" pid="10" name="Project">
    <vt:lpwstr>September 2013 Proposal</vt:lpwstr>
  </property>
  <property fmtid="{D5CDD505-2E9C-101B-9397-08002B2CF9AE}" pid="11" name="Publication Status">
    <vt:lpwstr>Draft</vt:lpwstr>
  </property>
  <property fmtid="{D5CDD505-2E9C-101B-9397-08002B2CF9AE}" pid="12" name="Publication Year">
    <vt:lpwstr>2013</vt:lpwstr>
  </property>
  <property fmtid="{D5CDD505-2E9C-101B-9397-08002B2CF9AE}" pid="13" name="Publication Quarter">
    <vt:lpwstr>3</vt:lpwstr>
  </property>
  <property fmtid="{D5CDD505-2E9C-101B-9397-08002B2CF9AE}" pid="14" name="_dlc_DocId">
    <vt:lpwstr>FYUKCQ66W2Q3-160-1357</vt:lpwstr>
  </property>
  <property fmtid="{D5CDD505-2E9C-101B-9397-08002B2CF9AE}" pid="15" name="Information Classification">
    <vt:lpwstr>Internal FR</vt:lpwstr>
  </property>
  <property fmtid="{D5CDD505-2E9C-101B-9397-08002B2CF9AE}" pid="16" name="Document Type">
    <vt:lpwstr>Regulatory Report</vt:lpwstr>
  </property>
  <property fmtid="{D5CDD505-2E9C-101B-9397-08002B2CF9AE}" pid="17" name="Workstream">
    <vt:lpwstr>Summary/Proforma Capital</vt:lpwstr>
  </property>
  <property fmtid="{D5CDD505-2E9C-101B-9397-08002B2CF9AE}" pid="18" name="_dlc_DocIdUrl">
    <vt:lpwstr>https://team.frb.gov/sites/dfast/STICC/RRG/_layouts/DocIdRedir.aspx?ID=FYUKCQ66W2Q3-160-1357FYUKCQ66W2Q3-160-1357</vt:lpwstr>
  </property>
  <property fmtid="{D5CDD505-2E9C-101B-9397-08002B2CF9AE}" pid="19" name="Project Status">
    <vt:lpwstr>Current</vt:lpwstr>
  </property>
</Properties>
</file>